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'f9'!$A$1:$N$706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62" i="189"/>
  <c r="K61" i="189" s="1"/>
  <c r="L62" i="189"/>
  <c r="M62" i="189"/>
  <c r="K63" i="189"/>
  <c r="L63" i="189"/>
  <c r="M63" i="189"/>
  <c r="M61" i="189" s="1"/>
  <c r="K66" i="189"/>
  <c r="K65" i="189" s="1"/>
  <c r="L66" i="189"/>
  <c r="M66" i="189"/>
  <c r="K67" i="189"/>
  <c r="L67" i="189"/>
  <c r="M67" i="189"/>
  <c r="K68" i="189"/>
  <c r="L68" i="189"/>
  <c r="M68" i="189"/>
  <c r="M65" i="189" s="1"/>
  <c r="M69" i="189"/>
  <c r="K70" i="189"/>
  <c r="L70" i="189"/>
  <c r="M70" i="189"/>
  <c r="K71" i="189"/>
  <c r="L71" i="189"/>
  <c r="L69" i="189" s="1"/>
  <c r="M71" i="189"/>
  <c r="K72" i="189"/>
  <c r="L72" i="189"/>
  <c r="M72" i="189"/>
  <c r="K74" i="189"/>
  <c r="L74" i="189"/>
  <c r="M74" i="189"/>
  <c r="K75" i="189"/>
  <c r="L75" i="189"/>
  <c r="M75" i="189"/>
  <c r="K88" i="189"/>
  <c r="L88" i="189"/>
  <c r="M88" i="189"/>
  <c r="K107" i="189"/>
  <c r="L107" i="189"/>
  <c r="M107" i="189"/>
  <c r="K384" i="189"/>
  <c r="L384" i="189"/>
  <c r="M384" i="189"/>
  <c r="K390" i="189"/>
  <c r="L390" i="189"/>
  <c r="M390" i="189"/>
  <c r="K582" i="189"/>
  <c r="K581" i="189" s="1"/>
  <c r="L582" i="189"/>
  <c r="M582" i="189"/>
  <c r="K598" i="189"/>
  <c r="L598" i="189"/>
  <c r="M598" i="189"/>
  <c r="K607" i="189"/>
  <c r="L607" i="189"/>
  <c r="M607" i="189"/>
  <c r="K612" i="189"/>
  <c r="L612" i="189"/>
  <c r="M612" i="189"/>
  <c r="K613" i="189"/>
  <c r="L613" i="189"/>
  <c r="M613" i="189"/>
  <c r="K616" i="189"/>
  <c r="L616" i="189"/>
  <c r="M616" i="189"/>
  <c r="K619" i="189"/>
  <c r="L619" i="189"/>
  <c r="M619" i="189"/>
  <c r="K620" i="189"/>
  <c r="L620" i="189"/>
  <c r="M620" i="189"/>
  <c r="K622" i="189"/>
  <c r="L622" i="189"/>
  <c r="M622" i="189"/>
  <c r="K663" i="189"/>
  <c r="L663" i="189"/>
  <c r="M663" i="189"/>
  <c r="K667" i="189"/>
  <c r="L667" i="189"/>
  <c r="M667" i="189"/>
  <c r="K668" i="189"/>
  <c r="L668" i="189"/>
  <c r="M668" i="189"/>
  <c r="K672" i="189"/>
  <c r="K24" i="189" s="1"/>
  <c r="L672" i="189"/>
  <c r="L24" i="189" s="1"/>
  <c r="M672" i="189"/>
  <c r="M24" i="189" s="1"/>
  <c r="K674" i="189"/>
  <c r="K25" i="189" s="1"/>
  <c r="L674" i="189"/>
  <c r="L25" i="189" s="1"/>
  <c r="M674" i="189"/>
  <c r="M25" i="189" s="1"/>
  <c r="K675" i="189"/>
  <c r="K26" i="189" s="1"/>
  <c r="L675" i="189"/>
  <c r="L26" i="189" s="1"/>
  <c r="M675" i="189"/>
  <c r="M26" i="189" s="1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E26" i="189"/>
  <c r="F26" i="189"/>
  <c r="G26" i="189"/>
  <c r="H26" i="189"/>
  <c r="I26" i="189"/>
  <c r="J26" i="189"/>
  <c r="D32" i="189"/>
  <c r="D29" i="189" s="1"/>
  <c r="E32" i="189"/>
  <c r="F32" i="189"/>
  <c r="G32" i="189"/>
  <c r="G29" i="189" s="1"/>
  <c r="H32" i="189"/>
  <c r="H29" i="189" s="1"/>
  <c r="I32" i="189"/>
  <c r="J32" i="189"/>
  <c r="D62" i="189"/>
  <c r="D61" i="189" s="1"/>
  <c r="E62" i="189"/>
  <c r="E61" i="189" s="1"/>
  <c r="F62" i="189"/>
  <c r="G62" i="189"/>
  <c r="G61" i="189" s="1"/>
  <c r="H62" i="189"/>
  <c r="I62" i="189"/>
  <c r="J62" i="189"/>
  <c r="D63" i="189"/>
  <c r="E63" i="189"/>
  <c r="F63" i="189"/>
  <c r="G63" i="189"/>
  <c r="H63" i="189"/>
  <c r="I63" i="189"/>
  <c r="J63" i="189"/>
  <c r="D66" i="189"/>
  <c r="E66" i="189"/>
  <c r="F66" i="189"/>
  <c r="G66" i="189"/>
  <c r="H66" i="189"/>
  <c r="I66" i="189"/>
  <c r="J66" i="189"/>
  <c r="D67" i="189"/>
  <c r="E67" i="189"/>
  <c r="E65" i="189" s="1"/>
  <c r="F67" i="189"/>
  <c r="G67" i="189"/>
  <c r="H67" i="189"/>
  <c r="I67" i="189"/>
  <c r="J67" i="189"/>
  <c r="D68" i="189"/>
  <c r="E68" i="189"/>
  <c r="F68" i="189"/>
  <c r="F65" i="189" s="1"/>
  <c r="G68" i="189"/>
  <c r="G65" i="189" s="1"/>
  <c r="H68" i="189"/>
  <c r="H65" i="189" s="1"/>
  <c r="I68" i="189"/>
  <c r="J68" i="189"/>
  <c r="D70" i="189"/>
  <c r="E70" i="189"/>
  <c r="F70" i="189"/>
  <c r="G70" i="189"/>
  <c r="H70" i="189"/>
  <c r="I70" i="189"/>
  <c r="J70" i="189"/>
  <c r="J69" i="189" s="1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4" i="189"/>
  <c r="E74" i="189"/>
  <c r="F74" i="189"/>
  <c r="G74" i="189"/>
  <c r="H74" i="189"/>
  <c r="I74" i="189"/>
  <c r="J74" i="189"/>
  <c r="D75" i="189"/>
  <c r="E75" i="189"/>
  <c r="E73" i="189" s="1"/>
  <c r="F75" i="189"/>
  <c r="G75" i="189"/>
  <c r="H75" i="189"/>
  <c r="H73" i="189" s="1"/>
  <c r="I75" i="189"/>
  <c r="J75" i="189"/>
  <c r="D88" i="189"/>
  <c r="E88" i="189"/>
  <c r="F88" i="189"/>
  <c r="G88" i="189"/>
  <c r="H88" i="189"/>
  <c r="I88" i="189"/>
  <c r="J88" i="189"/>
  <c r="D107" i="189"/>
  <c r="E107" i="189"/>
  <c r="F107" i="189"/>
  <c r="G107" i="189"/>
  <c r="H107" i="189"/>
  <c r="I107" i="189"/>
  <c r="J107" i="189"/>
  <c r="D384" i="189"/>
  <c r="E384" i="189"/>
  <c r="F384" i="189"/>
  <c r="G384" i="189"/>
  <c r="H384" i="189"/>
  <c r="I384" i="189"/>
  <c r="I383" i="189" s="1"/>
  <c r="J384" i="189"/>
  <c r="J383" i="189" s="1"/>
  <c r="D390" i="189"/>
  <c r="E390" i="189"/>
  <c r="F390" i="189"/>
  <c r="G390" i="189"/>
  <c r="H390" i="189"/>
  <c r="I390" i="189"/>
  <c r="J390" i="189"/>
  <c r="D582" i="189"/>
  <c r="E582" i="189"/>
  <c r="F582" i="189"/>
  <c r="G582" i="189"/>
  <c r="H582" i="189"/>
  <c r="I582" i="189"/>
  <c r="J582" i="189"/>
  <c r="D598" i="189"/>
  <c r="E598" i="189"/>
  <c r="F598" i="189"/>
  <c r="G598" i="189"/>
  <c r="H598" i="189"/>
  <c r="I598" i="189"/>
  <c r="J598" i="189"/>
  <c r="D607" i="189"/>
  <c r="E607" i="189"/>
  <c r="F607" i="189"/>
  <c r="G607" i="189"/>
  <c r="H607" i="189"/>
  <c r="I607" i="189"/>
  <c r="J607" i="189"/>
  <c r="D612" i="189"/>
  <c r="E612" i="189"/>
  <c r="F612" i="189"/>
  <c r="G612" i="189"/>
  <c r="H612" i="189"/>
  <c r="I612" i="189"/>
  <c r="J612" i="189"/>
  <c r="D613" i="189"/>
  <c r="E613" i="189"/>
  <c r="F613" i="189"/>
  <c r="G613" i="189"/>
  <c r="H613" i="189"/>
  <c r="I613" i="189"/>
  <c r="J613" i="189"/>
  <c r="D616" i="189"/>
  <c r="E616" i="189"/>
  <c r="F616" i="189"/>
  <c r="G616" i="189"/>
  <c r="H616" i="189"/>
  <c r="I616" i="189"/>
  <c r="J616" i="189"/>
  <c r="D619" i="189"/>
  <c r="E619" i="189"/>
  <c r="F619" i="189"/>
  <c r="G619" i="189"/>
  <c r="H619" i="189"/>
  <c r="I619" i="189"/>
  <c r="J619" i="189"/>
  <c r="D620" i="189"/>
  <c r="E620" i="189"/>
  <c r="F620" i="189"/>
  <c r="G620" i="189"/>
  <c r="H620" i="189"/>
  <c r="I620" i="189"/>
  <c r="J620" i="189"/>
  <c r="D622" i="189"/>
  <c r="E622" i="189"/>
  <c r="F622" i="189"/>
  <c r="G622" i="189"/>
  <c r="H622" i="189"/>
  <c r="I622" i="189"/>
  <c r="J622" i="189"/>
  <c r="D663" i="189"/>
  <c r="E663" i="189"/>
  <c r="F663" i="189"/>
  <c r="G663" i="189"/>
  <c r="H663" i="189"/>
  <c r="I663" i="189"/>
  <c r="J663" i="189"/>
  <c r="D667" i="189"/>
  <c r="E667" i="189"/>
  <c r="F667" i="189"/>
  <c r="G667" i="189"/>
  <c r="H667" i="189"/>
  <c r="I667" i="189"/>
  <c r="J667" i="189"/>
  <c r="D668" i="189"/>
  <c r="E668" i="189"/>
  <c r="F668" i="189"/>
  <c r="F666" i="189" s="1"/>
  <c r="F23" i="189" s="1"/>
  <c r="G668" i="189"/>
  <c r="G666" i="189" s="1"/>
  <c r="G23" i="189" s="1"/>
  <c r="H668" i="189"/>
  <c r="H666" i="189" s="1"/>
  <c r="H23" i="189" s="1"/>
  <c r="I668" i="189"/>
  <c r="I666" i="189" s="1"/>
  <c r="I23" i="189" s="1"/>
  <c r="J668" i="189"/>
  <c r="J666" i="189" s="1"/>
  <c r="J23" i="189" s="1"/>
  <c r="D672" i="189"/>
  <c r="D24" i="189" s="1"/>
  <c r="E672" i="189"/>
  <c r="F672" i="189"/>
  <c r="G672" i="189"/>
  <c r="H672" i="189"/>
  <c r="I672" i="189"/>
  <c r="J672" i="189"/>
  <c r="D674" i="189"/>
  <c r="E674" i="189"/>
  <c r="F674" i="189"/>
  <c r="G674" i="189"/>
  <c r="H674" i="189"/>
  <c r="I674" i="189"/>
  <c r="J674" i="189"/>
  <c r="D675" i="189"/>
  <c r="D26" i="189" s="1"/>
  <c r="E675" i="189"/>
  <c r="F675" i="189"/>
  <c r="G675" i="189"/>
  <c r="H675" i="189"/>
  <c r="I675" i="189"/>
  <c r="J675" i="189"/>
  <c r="L581" i="189" l="1"/>
  <c r="F69" i="189"/>
  <c r="F383" i="189"/>
  <c r="I65" i="189"/>
  <c r="H69" i="189"/>
  <c r="D65" i="189"/>
  <c r="K69" i="189"/>
  <c r="E69" i="189"/>
  <c r="D666" i="189"/>
  <c r="D23" i="189" s="1"/>
  <c r="K621" i="189"/>
  <c r="J65" i="189"/>
  <c r="E666" i="189"/>
  <c r="E23" i="189" s="1"/>
  <c r="G73" i="189"/>
  <c r="F73" i="189"/>
  <c r="J61" i="189"/>
  <c r="I61" i="189"/>
  <c r="I69" i="189"/>
  <c r="H61" i="189"/>
  <c r="L65" i="189"/>
  <c r="E383" i="189"/>
  <c r="H87" i="189"/>
  <c r="D69" i="189"/>
  <c r="I87" i="189"/>
  <c r="F61" i="189"/>
  <c r="J87" i="189"/>
  <c r="L61" i="189"/>
  <c r="G87" i="189"/>
  <c r="G69" i="189"/>
  <c r="G64" i="189" s="1"/>
  <c r="G28" i="189" s="1"/>
  <c r="L73" i="189"/>
  <c r="M383" i="189"/>
  <c r="I621" i="189"/>
  <c r="I581" i="189"/>
  <c r="I86" i="189" s="1"/>
  <c r="I22" i="189" s="1"/>
  <c r="H621" i="189"/>
  <c r="H581" i="189"/>
  <c r="F29" i="189"/>
  <c r="M621" i="189"/>
  <c r="L621" i="189"/>
  <c r="L86" i="189" s="1"/>
  <c r="L22" i="189" s="1"/>
  <c r="E621" i="189"/>
  <c r="D87" i="189"/>
  <c r="J581" i="189"/>
  <c r="F87" i="189"/>
  <c r="J73" i="189"/>
  <c r="G621" i="189"/>
  <c r="F581" i="189"/>
  <c r="L64" i="189"/>
  <c r="L28" i="189" s="1"/>
  <c r="E29" i="189"/>
  <c r="K666" i="189"/>
  <c r="K23" i="189" s="1"/>
  <c r="G581" i="189"/>
  <c r="E581" i="189"/>
  <c r="D581" i="189"/>
  <c r="M64" i="189"/>
  <c r="M28" i="189" s="1"/>
  <c r="I73" i="189"/>
  <c r="F621" i="189"/>
  <c r="J29" i="189"/>
  <c r="J621" i="189"/>
  <c r="M87" i="189"/>
  <c r="M86" i="189" s="1"/>
  <c r="M22" i="189" s="1"/>
  <c r="D383" i="189"/>
  <c r="I29" i="189"/>
  <c r="E87" i="189"/>
  <c r="L666" i="189"/>
  <c r="L23" i="189" s="1"/>
  <c r="D621" i="189"/>
  <c r="H383" i="189"/>
  <c r="G383" i="189"/>
  <c r="K383" i="189"/>
  <c r="M73" i="189"/>
  <c r="D73" i="189"/>
  <c r="K87" i="189"/>
  <c r="K73" i="189"/>
  <c r="L87" i="189"/>
  <c r="M666" i="189"/>
  <c r="M23" i="189" s="1"/>
  <c r="M29" i="189"/>
  <c r="L29" i="189"/>
  <c r="L383" i="189"/>
  <c r="M581" i="189"/>
  <c r="K29" i="189"/>
  <c r="K64" i="189"/>
  <c r="K86" i="189"/>
  <c r="K22" i="189" s="1"/>
  <c r="H64" i="189"/>
  <c r="H28" i="189" s="1"/>
  <c r="I64" i="189"/>
  <c r="F64" i="189"/>
  <c r="J64" i="189"/>
  <c r="E64" i="189"/>
  <c r="D64" i="189"/>
  <c r="D86" i="189" l="1"/>
  <c r="D22" i="189" s="1"/>
  <c r="J86" i="189"/>
  <c r="J22" i="189" s="1"/>
  <c r="H86" i="189"/>
  <c r="H22" i="189" s="1"/>
  <c r="E86" i="189"/>
  <c r="E22" i="189" s="1"/>
  <c r="F86" i="189"/>
  <c r="F22" i="189" s="1"/>
  <c r="K28" i="189"/>
  <c r="G86" i="189"/>
  <c r="G22" i="189" s="1"/>
  <c r="I28" i="189"/>
  <c r="D28" i="189"/>
  <c r="J28" i="189"/>
  <c r="E28" i="189"/>
  <c r="F28" i="189"/>
  <c r="L21" i="189"/>
  <c r="L27" i="189"/>
  <c r="L20" i="189" s="1"/>
  <c r="K21" i="189"/>
  <c r="K27" i="189"/>
  <c r="K20" i="189" s="1"/>
  <c r="M21" i="189"/>
  <c r="M27" i="189"/>
  <c r="M20" i="189" s="1"/>
  <c r="E21" i="189"/>
  <c r="E27" i="189"/>
  <c r="E20" i="189" s="1"/>
  <c r="F21" i="189"/>
  <c r="F27" i="189"/>
  <c r="F20" i="189" s="1"/>
  <c r="D21" i="189"/>
  <c r="D27" i="189"/>
  <c r="D20" i="189" s="1"/>
  <c r="J27" i="189"/>
  <c r="J20" i="189" s="1"/>
  <c r="J21" i="189"/>
  <c r="I21" i="189"/>
  <c r="I27" i="189"/>
  <c r="I20" i="189" s="1"/>
  <c r="G21" i="189"/>
  <c r="G27" i="189"/>
  <c r="G20" i="189" s="1"/>
  <c r="H21" i="189"/>
  <c r="H27" i="189"/>
  <c r="H20" i="189" s="1"/>
</calcChain>
</file>

<file path=xl/sharedStrings.xml><?xml version="1.0" encoding="utf-8"?>
<sst xmlns="http://schemas.openxmlformats.org/spreadsheetml/2006/main" count="2808" uniqueCount="1424">
  <si>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</si>
  <si>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</si>
  <si>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</si>
  <si>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</si>
  <si>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</si>
  <si>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</si>
  <si>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</si>
  <si>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</si>
  <si>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</si>
  <si>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</si>
  <si>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</si>
  <si>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</si>
  <si>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</si>
  <si>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</si>
  <si>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</si>
  <si>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</si>
  <si>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</si>
  <si>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</si>
  <si>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</si>
  <si>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</si>
  <si>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</si>
  <si>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</si>
  <si>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</si>
  <si>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</si>
  <si>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</si>
  <si>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</si>
  <si>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</si>
  <si>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</si>
  <si>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</si>
  <si>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</si>
  <si>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</si>
  <si>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</si>
  <si>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</si>
  <si>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</si>
  <si>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</si>
  <si>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</si>
  <si>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</si>
  <si>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</si>
  <si>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</si>
  <si>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</si>
  <si>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</si>
  <si>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</si>
  <si>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</si>
  <si>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</si>
  <si>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</si>
  <si>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</si>
  <si>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</si>
  <si>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</si>
  <si>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</si>
  <si>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</si>
  <si>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</si>
  <si>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</si>
  <si>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</si>
  <si>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</si>
  <si>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</si>
  <si>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</si>
  <si>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</si>
  <si>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</si>
  <si>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</si>
  <si>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</si>
  <si>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</si>
  <si>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</si>
  <si>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</si>
  <si>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</si>
  <si>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</si>
  <si>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</si>
  <si>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</si>
  <si>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</si>
  <si>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</si>
  <si>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</si>
  <si>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</si>
  <si>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</si>
  <si>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</si>
  <si>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</si>
  <si>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</si>
  <si>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</si>
  <si>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</si>
  <si>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</si>
  <si>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</si>
  <si>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</si>
  <si>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</si>
  <si>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</si>
  <si>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</si>
  <si>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</si>
  <si>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</si>
  <si>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</si>
  <si>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</si>
  <si>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</si>
  <si>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</si>
  <si>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</si>
  <si>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</si>
  <si>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</si>
  <si>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</si>
  <si>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</si>
  <si>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</si>
  <si>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</si>
  <si>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</si>
  <si>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</si>
  <si>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</si>
  <si>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</si>
  <si>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</si>
  <si>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</si>
  <si>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</si>
  <si>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</si>
  <si>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</si>
  <si>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</si>
  <si>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</si>
  <si>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</si>
  <si>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</si>
  <si>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</si>
  <si>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</si>
  <si>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</si>
  <si>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</si>
  <si>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</si>
  <si>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</si>
  <si>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</si>
  <si>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</si>
  <si>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</si>
  <si>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</si>
  <si>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</si>
  <si>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</si>
  <si>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</si>
  <si>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</si>
  <si>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</si>
  <si>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</si>
  <si>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</si>
  <si>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</si>
  <si>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</si>
  <si>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</si>
  <si>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</si>
  <si>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</si>
  <si>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</si>
  <si>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</si>
  <si>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</si>
  <si>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</si>
  <si>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</si>
  <si>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</si>
  <si>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</si>
  <si>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</si>
  <si>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</si>
  <si>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</si>
  <si>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</si>
  <si>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</si>
  <si>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</si>
  <si>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</si>
  <si>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</si>
  <si>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</si>
  <si>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</si>
  <si>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</si>
  <si>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</si>
  <si>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</si>
  <si>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</si>
  <si>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</si>
  <si>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</si>
  <si>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</si>
  <si>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</si>
  <si>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</si>
  <si>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</si>
  <si>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</si>
  <si>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</si>
  <si>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</si>
  <si>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</si>
  <si>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</si>
  <si>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</si>
  <si>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</si>
  <si>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</si>
  <si>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</si>
  <si>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</si>
  <si>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</si>
  <si>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</si>
  <si>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</si>
  <si>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</si>
  <si>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</si>
  <si>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</si>
  <si>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</si>
  <si>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</si>
  <si>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</si>
  <si>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</si>
  <si>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</si>
  <si>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</si>
  <si>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</si>
  <si>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</si>
  <si>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</si>
  <si>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</si>
  <si>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</si>
  <si>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</si>
  <si>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</si>
  <si>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</si>
  <si>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</si>
  <si>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</si>
  <si>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</si>
  <si>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</si>
  <si>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</si>
  <si>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</si>
  <si>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</si>
  <si>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</si>
  <si>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</si>
  <si>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</si>
  <si>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</si>
  <si>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</si>
  <si>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</si>
  <si>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</si>
  <si>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</si>
  <si>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</si>
  <si>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</si>
  <si>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</si>
  <si>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</si>
  <si>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</si>
  <si>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</si>
  <si>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</si>
  <si>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</si>
  <si>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</si>
  <si>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</si>
  <si>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</si>
  <si>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</si>
  <si>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</si>
  <si>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</si>
  <si>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</si>
  <si>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</si>
  <si>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</si>
  <si>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</si>
  <si>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</si>
  <si>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</si>
  <si>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</si>
  <si>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</si>
  <si>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</si>
  <si>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</si>
  <si>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</si>
  <si>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</si>
  <si>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</si>
  <si>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</si>
  <si>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</si>
  <si>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</si>
  <si>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</si>
  <si>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</si>
  <si>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</si>
  <si>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</si>
  <si>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</si>
  <si>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</si>
  <si>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</si>
  <si>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</si>
  <si>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</si>
  <si>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</si>
  <si>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</si>
  <si>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</si>
  <si>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</si>
  <si>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</si>
  <si>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</si>
  <si>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</si>
  <si>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</si>
  <si>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</si>
  <si>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</si>
  <si>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</si>
  <si>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</si>
  <si>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</si>
  <si>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</si>
  <si>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</si>
  <si>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</si>
  <si>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</si>
  <si>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</si>
  <si>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</si>
  <si>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</si>
  <si>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</si>
  <si>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</si>
  <si>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</si>
  <si>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</si>
  <si>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</si>
  <si>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</si>
  <si>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</si>
  <si>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</si>
  <si>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</si>
  <si>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</si>
  <si>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</si>
  <si>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</si>
  <si>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</si>
  <si>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</si>
  <si>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</si>
  <si>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</si>
  <si>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</si>
  <si>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</si>
  <si>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</si>
  <si>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</si>
  <si>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</si>
  <si>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</si>
  <si>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</si>
  <si>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</si>
  <si>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</si>
  <si>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</si>
  <si>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</si>
  <si>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</si>
  <si>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</si>
  <si>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</si>
  <si>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</si>
  <si>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</si>
  <si>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</si>
  <si>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</si>
  <si>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</si>
  <si>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</si>
  <si>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</si>
  <si>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</si>
  <si>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</si>
  <si>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</si>
  <si>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</si>
  <si>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</si>
  <si>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</si>
  <si>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</si>
  <si>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</si>
  <si>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</si>
  <si>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</si>
  <si>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</si>
  <si>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</si>
  <si>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</si>
  <si>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</si>
  <si>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</si>
  <si>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</si>
  <si>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</si>
  <si>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</si>
  <si>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</si>
  <si>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</si>
  <si>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</si>
  <si>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</si>
  <si>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</si>
  <si>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</si>
  <si>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</si>
  <si>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</si>
  <si>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</si>
  <si>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</si>
  <si>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</si>
  <si>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</si>
  <si>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</si>
  <si>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</si>
  <si>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</si>
  <si>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</si>
  <si>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</si>
  <si>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</si>
  <si>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</si>
  <si>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</si>
  <si>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</si>
  <si>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</si>
  <si>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</si>
  <si>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</si>
  <si>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</si>
  <si>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</si>
  <si>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</si>
  <si>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</si>
  <si>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</si>
  <si>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</si>
  <si>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</si>
  <si>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</si>
  <si>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</si>
  <si>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</si>
  <si>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</si>
  <si>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</si>
  <si>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</si>
  <si>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</si>
  <si>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</si>
  <si>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</si>
  <si>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</si>
  <si>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</si>
  <si>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</si>
  <si>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</si>
  <si>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</si>
  <si>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</si>
  <si>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</si>
  <si>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</si>
  <si>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</si>
  <si>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</si>
  <si>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</si>
  <si>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</si>
  <si>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</si>
  <si>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</si>
  <si>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</si>
  <si>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</si>
  <si>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</si>
  <si>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</si>
  <si>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</si>
  <si>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</si>
  <si>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</si>
  <si>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</si>
  <si>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</si>
  <si>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</si>
  <si>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</si>
  <si>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</si>
  <si>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</si>
  <si>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</si>
  <si>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</si>
  <si>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</si>
  <si>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</si>
  <si>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</si>
  <si>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</si>
  <si>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</si>
  <si>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</si>
  <si>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</si>
  <si>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</si>
  <si>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</si>
  <si>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</si>
  <si>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</si>
  <si>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</si>
  <si>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</si>
  <si>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</si>
  <si>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</si>
  <si>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</si>
  <si>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</si>
  <si>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</si>
  <si>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</si>
  <si>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</si>
  <si>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</si>
  <si>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</si>
  <si>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</si>
  <si>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</si>
  <si>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</si>
  <si>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</si>
  <si>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</si>
  <si>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</si>
  <si>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</si>
  <si>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</si>
  <si>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</si>
  <si>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</si>
  <si>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</si>
  <si>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</si>
  <si>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</si>
  <si>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</si>
  <si>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</si>
  <si>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</si>
  <si>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</si>
  <si>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</si>
  <si>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</si>
  <si>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</si>
  <si>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</si>
  <si>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</si>
  <si>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</si>
  <si>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</si>
  <si>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</si>
  <si>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</si>
  <si>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</si>
  <si>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</si>
  <si>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</si>
  <si>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Модернизация ПС 110/35/10кВ «Лежнево» с заменой реле на микропроцессорные (2 шт)</t>
  </si>
  <si>
    <t>G_IVE-00008-220</t>
  </si>
  <si>
    <t>ПС 110/35/10кВ «Петровская». Реконструкция. Замена реле на микропроцессорные (1 шт)</t>
  </si>
  <si>
    <t>G_IVE-00008-230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</si>
  <si>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</si>
  <si>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</si>
  <si>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</si>
  <si>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</si>
  <si>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</si>
  <si>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</si>
  <si>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</si>
  <si>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</si>
  <si>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</si>
  <si>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</si>
  <si>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</si>
  <si>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</si>
  <si>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</si>
  <si>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</si>
  <si>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</si>
  <si>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</si>
  <si>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</si>
  <si>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</si>
  <si>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</si>
  <si>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</si>
  <si>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</si>
  <si>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</si>
  <si>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</si>
  <si>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</si>
  <si>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</si>
  <si>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</si>
  <si>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</si>
  <si>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</si>
  <si>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</si>
  <si>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</si>
  <si>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</si>
  <si>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</si>
  <si>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</si>
  <si>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</si>
  <si>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</si>
  <si>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</si>
  <si>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</si>
  <si>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</si>
  <si>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</si>
  <si>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</si>
  <si>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</si>
  <si>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</si>
  <si>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</si>
  <si>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</si>
  <si>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</si>
  <si>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</si>
  <si>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</si>
  <si>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</si>
  <si>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</si>
  <si>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</si>
  <si>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</si>
  <si>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</si>
  <si>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</si>
  <si>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</si>
  <si>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</si>
  <si>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</si>
  <si>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</si>
  <si>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</si>
  <si>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</si>
  <si>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</si>
  <si>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</si>
  <si>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</si>
  <si>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</si>
  <si>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</si>
  <si>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>Модернизация ПС 110/35/6 кВ Тейково с установкой регистратора аварийных процессов (1 шт)</t>
  </si>
  <si>
    <t>G_IVE-00012-040</t>
  </si>
  <si>
    <t xml:space="preserve">ПС 110/10 "Сеготь". Реконструкция. Замена КРУН 6-10 </t>
  </si>
  <si>
    <t>G_IVE-00013-010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</si>
  <si>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</si>
  <si>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</si>
  <si>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</si>
  <si>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</si>
  <si>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</si>
  <si>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</si>
  <si>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</si>
  <si>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</si>
  <si>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</si>
  <si>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</si>
  <si>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</si>
  <si>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</si>
  <si>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</si>
  <si>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</si>
  <si>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</si>
  <si>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</si>
  <si>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</si>
  <si>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</si>
  <si>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</si>
  <si>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</si>
  <si>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</si>
  <si>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</si>
  <si>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</si>
  <si>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</si>
  <si>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</si>
  <si>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</si>
  <si>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</si>
  <si>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</si>
  <si>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</si>
  <si>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</si>
  <si>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</si>
  <si>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</si>
  <si>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</si>
  <si>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</si>
  <si>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</si>
  <si>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</si>
  <si>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</si>
  <si>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</si>
  <si>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</si>
  <si>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</si>
  <si>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</si>
  <si>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</si>
  <si>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</si>
  <si>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</si>
  <si>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</si>
  <si>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</si>
  <si>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</si>
  <si>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</si>
  <si>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</si>
  <si>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</si>
  <si>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</si>
  <si>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</si>
  <si>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</si>
  <si>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</si>
  <si>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</si>
  <si>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</si>
  <si>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</si>
  <si>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</si>
  <si>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</si>
  <si>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</si>
  <si>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</si>
  <si>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</si>
  <si>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</si>
  <si>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</si>
  <si>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</si>
  <si>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</si>
  <si>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</si>
  <si>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</si>
  <si>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</si>
  <si>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</si>
  <si>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</si>
  <si>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</si>
  <si>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</si>
  <si>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</si>
  <si>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</si>
  <si>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</si>
  <si>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</si>
  <si>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</si>
  <si>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</si>
  <si>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</si>
  <si>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</si>
  <si>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</si>
  <si>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</si>
  <si>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</si>
  <si>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</si>
  <si>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</si>
  <si>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</si>
  <si>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</si>
  <si>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</si>
  <si>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</si>
  <si>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</si>
  <si>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</si>
  <si>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</si>
  <si>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</si>
  <si>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</si>
  <si>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</si>
  <si>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</si>
  <si>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</si>
  <si>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</si>
  <si>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</si>
  <si>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</si>
  <si>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</si>
  <si>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</si>
  <si>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</si>
  <si>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</si>
  <si>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</si>
  <si>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</si>
  <si>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</si>
  <si>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</si>
  <si>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</si>
  <si>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</si>
  <si>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</si>
  <si>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</si>
  <si>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</si>
  <si>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</si>
  <si>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</si>
  <si>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</si>
  <si>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</si>
  <si>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</si>
  <si>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</si>
  <si>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</si>
  <si>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</si>
  <si>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</si>
  <si>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</si>
  <si>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</si>
  <si>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</si>
  <si>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</si>
  <si>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</si>
  <si>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</si>
  <si>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</si>
  <si>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</si>
  <si>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</si>
  <si>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</si>
  <si>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</si>
  <si>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</si>
  <si>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</si>
  <si>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</si>
  <si>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</si>
  <si>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</si>
  <si>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</si>
  <si>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</si>
  <si>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</si>
  <si>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</si>
  <si>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</si>
  <si>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</si>
  <si>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</si>
  <si>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</si>
  <si>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</si>
  <si>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</si>
  <si>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</si>
  <si>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</si>
  <si>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</si>
  <si>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</si>
  <si>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</si>
  <si>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</si>
  <si>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</si>
  <si>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</si>
  <si>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</si>
  <si>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</si>
  <si>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</si>
  <si>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</si>
  <si>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</si>
  <si>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</si>
  <si>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</si>
  <si>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</si>
  <si>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</si>
  <si>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</si>
  <si>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</si>
  <si>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</si>
  <si>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</si>
  <si>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</si>
  <si>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</si>
  <si>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</si>
  <si>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</si>
  <si>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</si>
  <si>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</si>
  <si>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</si>
  <si>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</si>
  <si>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</si>
  <si>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</si>
  <si>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</si>
  <si>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</si>
  <si>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</si>
  <si>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</si>
  <si>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</si>
  <si>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</si>
  <si>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</si>
  <si>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</si>
  <si>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</si>
  <si>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</si>
  <si>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</si>
  <si>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</si>
  <si>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</si>
  <si>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</si>
  <si>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</si>
  <si>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</si>
  <si>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</si>
  <si>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</si>
  <si>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</si>
  <si>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</si>
  <si>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</si>
  <si>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</si>
  <si>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</si>
  <si>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</si>
  <si>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</si>
  <si>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</si>
  <si>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</si>
  <si>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</si>
  <si>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</si>
  <si>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</si>
  <si>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</si>
  <si>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</si>
  <si>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</si>
  <si>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</si>
  <si>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</si>
  <si>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</si>
  <si>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</si>
  <si>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</si>
  <si>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</si>
  <si>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</si>
  <si>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 (1 шт.), с установкой оборудования мультиплексирования (1 шт.).</t>
  </si>
  <si>
    <t>I_IVE-00203-001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</si>
  <si>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</si>
  <si>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</si>
  <si>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</si>
  <si>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</si>
  <si>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</si>
  <si>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</si>
  <si>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</si>
  <si>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</si>
  <si>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</si>
  <si>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</si>
  <si>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</si>
  <si>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</si>
  <si>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</si>
  <si>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</si>
  <si>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</si>
  <si>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</si>
  <si>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</si>
  <si>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</si>
  <si>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</si>
  <si>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</si>
  <si>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</si>
  <si>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</si>
  <si>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</si>
  <si>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</si>
  <si>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</si>
  <si>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</si>
  <si>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</si>
  <si>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</si>
  <si>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ПС 35/10 кВ «Савино» с заменой трансформатора собственных нужд (1 шт.) по страховому случаю</t>
  </si>
  <si>
    <t>K_IVE-00247-000</t>
  </si>
  <si>
    <t>Модернизация ПС 110/35/10 кВ "Никольское" с заменой ТН 10 кВ (1 шт.) по страховому случаю</t>
  </si>
  <si>
    <t>K_IVE-00248-000</t>
  </si>
  <si>
    <t>Модернизация ПС 35/6 кВ "Жуково" с заменой ВВ 35 кВ (3 шт.) по страховому случаю</t>
  </si>
  <si>
    <t>K_IVE-00249-000</t>
  </si>
  <si>
    <t>Модернизация ПС 110/6 кВ "Ивановская-10" ячейки ЗРУ 6 кВ фид.602 с заменой ТТ 6 кВ (1 шт.), ВВ 6 кВ (1 шт.) по страховому случаю</t>
  </si>
  <si>
    <t>K_IVE-00250-000</t>
  </si>
  <si>
    <t>Модернизация КТП-36 Бильдюхино ВЛ-10 кВ № 139 ПС 35/10 кВ "Очистные сооружения" с заменой силового трансформатора 10 кВ (160 кВА) по страховому случаю</t>
  </si>
  <si>
    <t>K_IVE-00252-000</t>
  </si>
  <si>
    <t>Модернизация КТП № 593 ВЛ-105 ЦРП 10 кВ "Буньково" с заменой силового трансформатора 10 кВ (100 кВА) по страховому случаю</t>
  </si>
  <si>
    <t>K_IVE-00253-000</t>
  </si>
  <si>
    <t>Модернизация КТП № 459 ВЛ-195 ПС 35/6 кВ "Водозабор" с заменой силового трансформатора 10 кВ (250 кВА) по страховому случаю</t>
  </si>
  <si>
    <t>K_IVE-00254-000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</si>
  <si>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</si>
  <si>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</si>
  <si>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</si>
  <si>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</si>
  <si>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</si>
  <si>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</si>
  <si>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</si>
  <si>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</si>
  <si>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</si>
  <si>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</si>
  <si>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</si>
  <si>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</si>
  <si>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4,13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</si>
  <si>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</si>
  <si>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</si>
  <si>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</si>
  <si>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</si>
  <si>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</si>
  <si>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</si>
  <si>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</si>
  <si>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</si>
  <si>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</si>
  <si>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</si>
  <si>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</si>
  <si>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</si>
  <si>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</si>
  <si>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</si>
  <si>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</si>
  <si>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</si>
  <si>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</si>
  <si>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ВОЛС ПС 220/110 кВ "Иваново" (программа ССПИ) (протяженность - 0,665 км)</t>
  </si>
  <si>
    <t>G_IVE-00037-101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</si>
  <si>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</si>
  <si>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</si>
  <si>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</si>
  <si>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</si>
  <si>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</si>
  <si>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</si>
  <si>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</si>
  <si>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</si>
  <si>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</si>
  <si>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</si>
  <si>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</si>
  <si>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</si>
  <si>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</si>
  <si>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</si>
  <si>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</si>
  <si>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</si>
  <si>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</si>
  <si>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</si>
  <si>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</si>
  <si>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</si>
  <si>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</si>
  <si>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</si>
  <si>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</si>
  <si>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</si>
  <si>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</si>
  <si>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</si>
  <si>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</si>
  <si>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</si>
  <si>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</si>
  <si>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</si>
  <si>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</si>
  <si>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</si>
  <si>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</si>
  <si>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</si>
  <si>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</si>
  <si>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</si>
  <si>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</si>
  <si>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</si>
  <si>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</si>
  <si>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</si>
  <si>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</si>
  <si>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</si>
  <si>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</si>
  <si>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</si>
  <si>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</si>
  <si>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</si>
  <si>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</si>
  <si>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</si>
  <si>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</si>
  <si>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</si>
  <si>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</si>
  <si>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</si>
  <si>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</si>
  <si>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</si>
  <si>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</si>
  <si>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</si>
  <si>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</si>
  <si>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</si>
  <si>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</si>
  <si>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</si>
  <si>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</si>
  <si>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</si>
  <si>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</si>
  <si>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</si>
  <si>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</si>
  <si>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</si>
  <si>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</si>
  <si>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</si>
  <si>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</si>
  <si>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</si>
  <si>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</si>
  <si>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</si>
  <si>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</si>
  <si>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</si>
  <si>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</si>
  <si>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</si>
  <si>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</si>
  <si>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</si>
  <si>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</si>
  <si>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</si>
  <si>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</si>
  <si>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</si>
  <si>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</si>
  <si>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</si>
  <si>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</si>
  <si>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</si>
  <si>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</si>
  <si>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</si>
  <si>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</si>
  <si>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</si>
  <si>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</si>
  <si>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</si>
  <si>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</si>
  <si>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</si>
  <si>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</si>
  <si>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</si>
  <si>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</si>
  <si>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</si>
  <si>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</si>
  <si>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</si>
  <si>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>Организация цифровых каналов связи ПС 110/35/6 кВ Ивановская-6 - ПС 35/6 кВ Жуково-ПС 35/10 кВ Дегтярёво (1 шт.)</t>
  </si>
  <si>
    <t>I_IVE-00203-002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</si>
  <si>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</si>
  <si>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</si>
  <si>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</si>
  <si>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</si>
  <si>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</si>
  <si>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</si>
  <si>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разъединителя с моторным приводом (1 шт.), монтажом ИКЗ (1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</si>
  <si>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</si>
  <si>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</si>
  <si>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</si>
  <si>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</si>
  <si>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</si>
  <si>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</si>
  <si>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</si>
  <si>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</si>
  <si>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</si>
  <si>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</si>
  <si>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</si>
  <si>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</si>
  <si>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</si>
  <si>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</si>
  <si>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</si>
  <si>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</si>
  <si>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</si>
  <si>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</si>
  <si>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</si>
  <si>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(2 шт.), монтажом ИКЗ (2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</si>
  <si>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</si>
  <si>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</si>
  <si>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</si>
  <si>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реклоузера (1 шт.), разъединителей с моторным приводом (3 шт.), монтажом ИКЗ (3 шт.)</t>
  </si>
  <si>
    <t>J_IVE-00212-014</t>
  </si>
  <si>
    <t>Модернизация ВЛ 10 кВ ф.152 ПС «Дегтярёво» с установкой пунков секционирования с использованием разъединителя с моторным приводом (1 шт.), монтажом ИКЗ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</si>
  <si>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</si>
  <si>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</si>
  <si>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</si>
  <si>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</si>
  <si>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</si>
  <si>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</si>
  <si>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</si>
  <si>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</si>
  <si>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</si>
  <si>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</si>
  <si>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</si>
  <si>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</si>
  <si>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</si>
  <si>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</si>
  <si>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</si>
  <si>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пунков секционирования с использованием разъединителя с моторным приводом (1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</si>
  <si>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</si>
  <si>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</si>
  <si>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</si>
  <si>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</si>
  <si>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</si>
  <si>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монтажом ИКЗ (3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</si>
  <si>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</si>
  <si>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</si>
  <si>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</si>
  <si>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</si>
  <si>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</si>
  <si>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</si>
  <si>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</si>
  <si>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</t>
  </si>
  <si>
    <t>J_IVE-00212-030</t>
  </si>
  <si>
    <t>Модернизация ВЛ 6 кВ ф.652 ПС «Жуково» с установкой пунков секционирования с использованием реклоузеров (2 шт.), монтажом ИКЗ (3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</si>
  <si>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</si>
  <si>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</si>
  <si>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</si>
  <si>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</si>
  <si>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</si>
  <si>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реклоузера (1 шт.), разъединителя с моторным приводом (1 шт.), монтажом ИКЗ (1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</si>
  <si>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</si>
  <si>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</si>
  <si>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</si>
  <si>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</si>
  <si>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</si>
  <si>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</si>
  <si>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</si>
  <si>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</si>
  <si>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</si>
  <si>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</si>
  <si>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</si>
  <si>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</si>
  <si>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</si>
  <si>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</si>
  <si>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</si>
  <si>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</si>
  <si>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</si>
  <si>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</si>
  <si>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</si>
  <si>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</si>
  <si>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</si>
  <si>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</si>
  <si>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</si>
  <si>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</si>
  <si>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</si>
  <si>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</si>
  <si>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</si>
  <si>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</si>
  <si>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</si>
  <si>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</si>
  <si>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</si>
  <si>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</si>
  <si>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</si>
  <si>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</si>
  <si>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</si>
  <si>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</si>
  <si>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</si>
  <si>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</si>
  <si>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</si>
  <si>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</si>
  <si>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</si>
  <si>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</si>
  <si>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</si>
  <si>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</si>
  <si>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</si>
  <si>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</si>
  <si>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</si>
  <si>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</si>
  <si>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</si>
  <si>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</si>
  <si>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</si>
  <si>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</si>
  <si>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</si>
  <si>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</si>
  <si>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</si>
  <si>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</si>
  <si>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</si>
  <si>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</si>
  <si>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</si>
  <si>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</si>
  <si>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</si>
  <si>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</si>
  <si>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</si>
  <si>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</si>
  <si>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</si>
  <si>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</si>
  <si>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</si>
  <si>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</si>
  <si>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</si>
  <si>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</si>
  <si>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</si>
  <si>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</si>
  <si>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</si>
  <si>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</si>
  <si>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</si>
  <si>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</si>
  <si>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</si>
  <si>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</si>
  <si>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</si>
  <si>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</si>
  <si>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</si>
  <si>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</si>
  <si>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</si>
  <si>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</si>
  <si>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</si>
  <si>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</si>
  <si>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</si>
  <si>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</si>
  <si>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</si>
  <si>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</si>
  <si>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</si>
  <si>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</si>
  <si>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</si>
  <si>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</si>
  <si>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</si>
  <si>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</si>
  <si>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</si>
  <si>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</si>
  <si>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</si>
  <si>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</si>
  <si>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</si>
  <si>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</si>
  <si>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</si>
  <si>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</si>
  <si>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</si>
  <si>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</si>
  <si>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</si>
  <si>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</si>
  <si>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</si>
  <si>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</si>
  <si>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</si>
  <si>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</si>
  <si>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</si>
  <si>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</si>
  <si>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</si>
  <si>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</si>
  <si>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</si>
  <si>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</si>
  <si>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</si>
  <si>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</si>
  <si>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</si>
  <si>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</si>
  <si>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</si>
  <si>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</si>
  <si>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</si>
  <si>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</si>
  <si>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</si>
  <si>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</si>
  <si>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</si>
  <si>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</si>
  <si>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</si>
  <si>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</si>
  <si>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</si>
  <si>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</si>
  <si>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</si>
  <si>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</si>
  <si>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</si>
  <si>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</si>
  <si>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</si>
  <si>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</si>
  <si>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</si>
  <si>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</si>
  <si>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</si>
  <si>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</si>
  <si>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</si>
  <si>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</si>
  <si>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</si>
  <si>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</si>
  <si>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</si>
  <si>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</si>
  <si>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</si>
  <si>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</si>
  <si>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</si>
  <si>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</si>
  <si>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</si>
  <si>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</si>
  <si>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</si>
  <si>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</si>
  <si>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</si>
  <si>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</si>
  <si>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</si>
  <si>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</si>
  <si>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</si>
  <si>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</si>
  <si>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</si>
  <si>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</si>
  <si>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</si>
  <si>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</si>
  <si>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</si>
  <si>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</si>
  <si>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</si>
  <si>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</si>
  <si>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</si>
  <si>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</si>
  <si>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</si>
  <si>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</si>
  <si>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</si>
  <si>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</si>
  <si>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</si>
  <si>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</si>
  <si>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</si>
  <si>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</si>
  <si>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</si>
  <si>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Модернизация ВЛ 110 кВ "Коляновская-1,2" пр. оп. № 1-2, ВЛ 110 "Новая-1,2" пр. оп. № 46-47, ВЛ 110 кВ отп. на Стройиндустрию от "Коляновской-2" пр. оп. № 4-1 (протяженность 0,270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</si>
  <si>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K_IVE-00236-000</t>
  </si>
  <si>
    <t>Модернизация ВЛ 6 кВ № 631 ПС "Ивановская-1", ВЛ 6 кВ № 644 ПС "Ивановская-1". (протяженность 0,3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</si>
  <si>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K_IVE-00237-000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</si>
  <si>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</si>
  <si>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</si>
  <si>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</si>
  <si>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</si>
  <si>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</si>
  <si>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</si>
  <si>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</si>
  <si>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</si>
  <si>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</si>
  <si>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</si>
  <si>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т.у.</t>
  </si>
  <si>
    <t>I_IVE-00044-011</t>
  </si>
  <si>
    <t>Создание/модернизация АСУЭ на ГБП с потребителями и ТП 6-10 кВ от ЛЭП 6-10 кВ Ивэнерго, филиала ПАО "МРСК Центра и Приволжья": 2019 год (1-ф ПУ - 290 т.у.,2йэтап-38 т.у.,  3-ф ПУ ПВ - 67 т.у., 3-ф ПУ ПКВ-57 т.у., 2-этап -12т.у., УСПД ТП - 6 шт., ТТ 6-10 кВ - 27 шт.)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</si>
  <si>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</si>
  <si>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- 38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</si>
  <si>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</si>
  <si>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112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</si>
  <si>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</si>
  <si>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</si>
  <si>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</si>
  <si>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</si>
  <si>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</si>
  <si>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</si>
  <si>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</si>
  <si>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</si>
  <si>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</si>
  <si>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</si>
  <si>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</si>
  <si>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</si>
  <si>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</si>
  <si>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</si>
  <si>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</si>
  <si>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(2023г.ИПУ-10656 шт., 5336 кабельных вводов; 2024г.ИПУ-11420 шт., 5718 кабельных вводов; 2025г.ИПУ-10050 шт., 2534 кабельных вводов)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</si>
  <si>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</si>
  <si>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2024г.ИПУ-359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</si>
  <si>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</si>
  <si>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</si>
  <si>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</si>
  <si>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</si>
  <si>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</si>
  <si>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Ивэнерго, филиала ПАО "МРСК Центра и Приволжья": 2018, 2019 год (ВПУ 6-10 кВ - 25 шт.)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</si>
  <si>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</si>
  <si>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</si>
  <si>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</si>
  <si>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</si>
  <si>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</si>
  <si>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</si>
  <si>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</si>
  <si>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</si>
  <si>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</si>
  <si>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</si>
  <si>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</si>
  <si>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</si>
  <si>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</si>
  <si>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</si>
  <si>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</si>
  <si>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</si>
  <si>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</si>
  <si>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</si>
  <si>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</si>
  <si>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</si>
  <si>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</si>
  <si>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</si>
  <si>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</si>
  <si>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</si>
  <si>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</si>
  <si>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</si>
  <si>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</si>
  <si>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</si>
  <si>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</si>
  <si>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</si>
  <si>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</si>
  <si>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т.у.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</si>
  <si>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</si>
  <si>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</si>
  <si>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</si>
  <si>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шт.)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</si>
  <si>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</si>
  <si>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</si>
  <si>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</si>
  <si>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</si>
  <si>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</si>
  <si>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</si>
  <si>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</si>
  <si>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</si>
  <si>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</si>
  <si>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</si>
  <si>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</si>
  <si>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</si>
  <si>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</si>
  <si>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</si>
  <si>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</si>
  <si>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</si>
  <si>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</si>
  <si>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</si>
  <si>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</si>
  <si>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</si>
  <si>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</si>
  <si>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</si>
  <si>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</si>
  <si>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</si>
  <si>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</si>
  <si>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</si>
  <si>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</si>
  <si>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</si>
  <si>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</si>
  <si>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</si>
  <si>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</si>
  <si>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</si>
  <si>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</si>
  <si>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</si>
  <si>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</si>
  <si>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</si>
  <si>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</si>
  <si>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</si>
  <si>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</si>
  <si>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</si>
  <si>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</si>
  <si>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</si>
  <si>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</si>
  <si>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</si>
  <si>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</si>
  <si>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</si>
  <si>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</si>
  <si>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</si>
  <si>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</si>
  <si>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</si>
  <si>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</si>
  <si>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</si>
  <si>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</si>
  <si>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</si>
  <si>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</si>
  <si>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</si>
  <si>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</si>
  <si>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</si>
  <si>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</si>
  <si>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</si>
  <si>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</si>
  <si>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</si>
  <si>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</si>
  <si>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</si>
  <si>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</si>
  <si>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</si>
  <si>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</si>
  <si>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</si>
  <si>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</si>
  <si>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(5 шт.)</t>
  </si>
  <si>
    <t>J_IVE-00219-002</t>
  </si>
  <si>
    <t>Реконструкция ПС 110/6 кВ "Богданиха" с монтажом системы видеонаблюдения (5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</si>
  <si>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</si>
  <si>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</si>
  <si>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</si>
  <si>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(7 шт.)</t>
  </si>
  <si>
    <t>J_IVE-00219-005</t>
  </si>
  <si>
    <t>Реконструкция ПС 110/6 кВ "Ивановская-15" с монтажом системы видеонаблюдения (5 шт.)</t>
  </si>
  <si>
    <t>J_IVE-00219-006</t>
  </si>
  <si>
    <t>Реконструкция ПС 110/6 кВ "Ивановская-14" с монтажом системы видеонаблюдения (5 шт.)</t>
  </si>
  <si>
    <t>J_IVE-00219-007</t>
  </si>
  <si>
    <t>Реконструкция ПС 110/6 кВ "Ивановская-10" с монтажом системы видеонаблюдения (4 шт.)</t>
  </si>
  <si>
    <t>J_IVE-00219-008</t>
  </si>
  <si>
    <t>Реконструкция ПС 110/35/6 кВ "Ивановская-1" с монтажом системы видеонаблюдения (5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</si>
  <si>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</si>
  <si>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</si>
  <si>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</si>
  <si>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</si>
  <si>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</si>
  <si>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</si>
  <si>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</si>
  <si>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</si>
  <si>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</si>
  <si>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</si>
  <si>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</si>
  <si>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</si>
  <si>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</si>
  <si>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</si>
  <si>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</si>
  <si>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</si>
  <si>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</si>
  <si>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</si>
  <si>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</si>
  <si>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</si>
  <si>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</si>
  <si>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</si>
  <si>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</si>
  <si>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</si>
  <si>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</si>
  <si>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</si>
  <si>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</si>
  <si>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</si>
  <si>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</si>
  <si>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</si>
  <si>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</si>
  <si>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</si>
  <si>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</si>
  <si>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</si>
  <si>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</si>
  <si>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</si>
  <si>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</si>
  <si>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</si>
  <si>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</si>
  <si>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</si>
  <si>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</si>
  <si>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</si>
  <si>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</si>
  <si>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</t>
  </si>
  <si>
    <t>K_IVE-00048-004</t>
  </si>
  <si>
    <t>Приобретение автогидроподъемника (1 шт.)</t>
  </si>
  <si>
    <t>G_IVE-00048-016</t>
  </si>
  <si>
    <t>Приобретение автогидроподъемников (9 шт.)</t>
  </si>
  <si>
    <t>G_IVE-00048-026</t>
  </si>
  <si>
    <t>Приобретение автокрана (2 шт.)</t>
  </si>
  <si>
    <t>G_IVE-00048-036</t>
  </si>
  <si>
    <t>Приобретение бурильно-крановых машин (6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</si>
  <si>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</si>
  <si>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</si>
  <si>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</si>
  <si>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</si>
  <si>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</si>
  <si>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</si>
  <si>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</si>
  <si>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(25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</si>
  <si>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</si>
  <si>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</si>
  <si>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</si>
  <si>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</si>
  <si>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</si>
  <si>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</si>
  <si>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</si>
  <si>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</si>
  <si>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</si>
  <si>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</si>
  <si>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</t>
  </si>
  <si>
    <t>H_IVE-00048-196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</si>
  <si>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</si>
  <si>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</si>
  <si>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</si>
  <si>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</si>
  <si>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</si>
  <si>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</si>
  <si>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</si>
  <si>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</si>
  <si>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</si>
  <si>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</si>
  <si>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машин (3 шт.)</t>
  </si>
  <si>
    <t>K_IVE-00048-356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</si>
  <si>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</si>
  <si>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</si>
  <si>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</si>
  <si>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</si>
  <si>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</si>
  <si>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</si>
  <si>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</si>
  <si>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</si>
  <si>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Монтаж элемента малой архитектуры, характеризующего принадлежность компании «Россети» в г.Иваново (1 шт.)</t>
  </si>
  <si>
    <t>K_IVE-00245-000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</si>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</sst>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1422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1423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135.54700000000003</v>
      </c>
      <c r="E20" s="25">
        <f t="shared" si="0"/>
        <v>106.71000000000002</v>
      </c>
      <c r="F20" s="25">
        <f t="shared" si="0"/>
        <v>0</v>
      </c>
      <c r="G20" s="25">
        <f t="shared" si="0"/>
        <v>3500.6219999999994</v>
      </c>
      <c r="H20" s="25">
        <f t="shared" si="0"/>
        <v>0</v>
      </c>
      <c r="I20" s="25">
        <f t="shared" si="0"/>
        <v>0.40454928613745</v>
      </c>
      <c r="J20" s="25">
        <f t="shared" si="0"/>
        <v>0.31848328862850001</v>
      </c>
      <c r="K20" s="25">
        <f t="shared" si="0"/>
        <v>0</v>
      </c>
      <c r="L20" s="25">
        <f t="shared" si="0"/>
        <v>10.447845626513701</v>
      </c>
      <c r="M20" s="25">
        <f t="shared" si="0"/>
        <v>0</v>
      </c>
      <c r="N20" s="26" t="s">
        <v>1420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1420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IFERROR(SUM(D86),"нд")</f>
        <v>36.065000000000019</v>
      </c>
      <c r="E22" s="25">
        <f t="shared" si="2"/>
        <v>106.71000000000002</v>
      </c>
      <c r="F22" s="25">
        <f t="shared" si="2"/>
        <v>0</v>
      </c>
      <c r="G22" s="25">
        <f t="shared" si="2"/>
        <v>3500.6219999999994</v>
      </c>
      <c r="H22" s="25">
        <f t="shared" si="2"/>
        <v>0</v>
      </c>
      <c r="I22" s="25">
        <f t="shared" si="2"/>
        <v>0.10763845754275</v>
      </c>
      <c r="J22" s="25">
        <f t="shared" si="2"/>
        <v>0.31848328862850001</v>
      </c>
      <c r="K22" s="25">
        <f t="shared" si="2"/>
        <v>0</v>
      </c>
      <c r="L22" s="25">
        <f t="shared" si="2"/>
        <v>10.447845626513701</v>
      </c>
      <c r="M22" s="25">
        <f t="shared" si="2"/>
        <v>0</v>
      </c>
      <c r="N22" s="26" t="s">
        <v>1420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IFERROR(SUM(D666),"нд")</f>
        <v>99.481999999999999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0.29691082859470003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1420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IFERROR(SUM(D672),"нд")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1420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IFERROR(SUM(D674),"нд")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1420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IFERROR(SUM(D675),"нд")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1420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IFERROR(SUM(D28,D86,D666,D672,D674,D675),"нд")</f>
        <v>135.54700000000003</v>
      </c>
      <c r="E27" s="25">
        <f t="shared" si="7"/>
        <v>106.71000000000002</v>
      </c>
      <c r="F27" s="25">
        <f t="shared" si="7"/>
        <v>0</v>
      </c>
      <c r="G27" s="25">
        <f t="shared" si="7"/>
        <v>3500.6219999999994</v>
      </c>
      <c r="H27" s="25">
        <f t="shared" si="7"/>
        <v>0</v>
      </c>
      <c r="I27" s="25">
        <f t="shared" si="7"/>
        <v>0.40454928613745</v>
      </c>
      <c r="J27" s="25">
        <f t="shared" si="7"/>
        <v>0.31848328862850001</v>
      </c>
      <c r="K27" s="25">
        <f t="shared" si="7"/>
        <v>0</v>
      </c>
      <c r="L27" s="25">
        <f t="shared" si="7"/>
        <v>10.447845626513701</v>
      </c>
      <c r="M27" s="25">
        <f t="shared" si="7"/>
        <v>0</v>
      </c>
      <c r="N27" s="26" t="s">
        <v>1420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IFERROR(SUM(D29,D61,D64,D73),"нд")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1420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1420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1420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1420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IFERROR(SUM(D33:D60),"нд")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1420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1421</v>
      </c>
      <c r="O33" s="15"/>
    </row>
    <row r="34" spans="1:15" ht="47.2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1421</v>
      </c>
      <c r="O34" s="15"/>
    </row>
    <row r="35" spans="1:15" ht="63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1421</v>
      </c>
      <c r="O35" s="15"/>
    </row>
    <row r="36" spans="1:15" ht="63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1421</v>
      </c>
      <c r="O36" s="15"/>
    </row>
    <row r="37" spans="1:15" ht="47.2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1421</v>
      </c>
      <c r="O37" s="15"/>
    </row>
    <row r="38" spans="1:15" ht="47.2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1421</v>
      </c>
      <c r="O38" s="15"/>
    </row>
    <row r="39" spans="1:15" ht="47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1421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1421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1421</v>
      </c>
      <c r="O41" s="15"/>
    </row>
    <row r="42" spans="1:15" ht="47.2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1421</v>
      </c>
      <c r="O42" s="15"/>
    </row>
    <row r="43" spans="1:15" ht="63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1421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1421</v>
      </c>
      <c r="O44" s="15"/>
    </row>
    <row r="45" spans="1:15" ht="63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1421</v>
      </c>
      <c r="O45" s="15"/>
    </row>
    <row r="46" spans="1:15" ht="47.2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1421</v>
      </c>
      <c r="O46" s="15"/>
    </row>
    <row r="47" spans="1:15" ht="47.2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1421</v>
      </c>
      <c r="O47" s="15"/>
    </row>
    <row r="48" spans="1:15" ht="63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1421</v>
      </c>
      <c r="O48" s="15"/>
    </row>
    <row r="49" spans="1:15" ht="47.2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1421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1421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1421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1421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1421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1421</v>
      </c>
      <c r="O54" s="15"/>
    </row>
    <row r="55" spans="1:15" ht="78.7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1421</v>
      </c>
      <c r="O55" s="15"/>
    </row>
    <row r="56" spans="1:15" ht="126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1421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1421</v>
      </c>
      <c r="O57" s="15"/>
    </row>
    <row r="58" spans="1:15" ht="78.7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1421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1421</v>
      </c>
      <c r="O59" s="15"/>
    </row>
    <row r="60" spans="1:15" ht="126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1421</v>
      </c>
      <c r="O60" s="15"/>
    </row>
    <row r="61" spans="1:15" ht="31.5" x14ac:dyDescent="0.25">
      <c r="A61" s="38" t="s">
        <v>139</v>
      </c>
      <c r="B61" s="26" t="s">
        <v>140</v>
      </c>
      <c r="C61" s="24" t="s">
        <v>58</v>
      </c>
      <c r="D61" s="25">
        <f t="shared" ref="D61:M61" si="11">IFERROR(SUM(D62,D63),"нд")</f>
        <v>0</v>
      </c>
      <c r="E61" s="25">
        <f t="shared" si="11"/>
        <v>0</v>
      </c>
      <c r="F61" s="25">
        <f t="shared" si="11"/>
        <v>0</v>
      </c>
      <c r="G61" s="25">
        <f t="shared" si="11"/>
        <v>0</v>
      </c>
      <c r="H61" s="25">
        <f t="shared" si="11"/>
        <v>0</v>
      </c>
      <c r="I61" s="25">
        <f t="shared" si="11"/>
        <v>0</v>
      </c>
      <c r="J61" s="25">
        <f t="shared" si="11"/>
        <v>0</v>
      </c>
      <c r="K61" s="25">
        <f t="shared" si="11"/>
        <v>0</v>
      </c>
      <c r="L61" s="25">
        <f t="shared" si="11"/>
        <v>0</v>
      </c>
      <c r="M61" s="25">
        <f t="shared" si="11"/>
        <v>0</v>
      </c>
      <c r="N61" s="26" t="s">
        <v>1420</v>
      </c>
      <c r="O61" s="15"/>
    </row>
    <row r="62" spans="1:15" ht="47.25" x14ac:dyDescent="0.25">
      <c r="A62" s="38" t="s">
        <v>141</v>
      </c>
      <c r="B62" s="26" t="s">
        <v>142</v>
      </c>
      <c r="C62" s="24" t="s">
        <v>58</v>
      </c>
      <c r="D62" s="25">
        <f t="shared" ref="D62:M63" si="12">IFERROR(0,"нд")</f>
        <v>0</v>
      </c>
      <c r="E62" s="25">
        <f t="shared" si="12"/>
        <v>0</v>
      </c>
      <c r="F62" s="25">
        <f t="shared" si="12"/>
        <v>0</v>
      </c>
      <c r="G62" s="25">
        <f t="shared" si="12"/>
        <v>0</v>
      </c>
      <c r="H62" s="25">
        <f t="shared" si="12"/>
        <v>0</v>
      </c>
      <c r="I62" s="25">
        <f t="shared" si="12"/>
        <v>0</v>
      </c>
      <c r="J62" s="25">
        <f t="shared" si="12"/>
        <v>0</v>
      </c>
      <c r="K62" s="25">
        <f t="shared" si="12"/>
        <v>0</v>
      </c>
      <c r="L62" s="25">
        <f t="shared" si="12"/>
        <v>0</v>
      </c>
      <c r="M62" s="25">
        <f t="shared" si="12"/>
        <v>0</v>
      </c>
      <c r="N62" s="26" t="s">
        <v>1420</v>
      </c>
      <c r="O62" s="15"/>
    </row>
    <row r="63" spans="1:15" ht="31.5" x14ac:dyDescent="0.25">
      <c r="A63" s="38" t="s">
        <v>143</v>
      </c>
      <c r="B63" s="26" t="s">
        <v>144</v>
      </c>
      <c r="C63" s="24" t="s">
        <v>58</v>
      </c>
      <c r="D63" s="25">
        <f t="shared" si="12"/>
        <v>0</v>
      </c>
      <c r="E63" s="25">
        <f t="shared" si="12"/>
        <v>0</v>
      </c>
      <c r="F63" s="25">
        <f t="shared" si="12"/>
        <v>0</v>
      </c>
      <c r="G63" s="25">
        <f t="shared" si="12"/>
        <v>0</v>
      </c>
      <c r="H63" s="25">
        <f t="shared" si="12"/>
        <v>0</v>
      </c>
      <c r="I63" s="25">
        <f t="shared" si="12"/>
        <v>0</v>
      </c>
      <c r="J63" s="25">
        <f t="shared" si="12"/>
        <v>0</v>
      </c>
      <c r="K63" s="25">
        <f t="shared" si="12"/>
        <v>0</v>
      </c>
      <c r="L63" s="25">
        <f t="shared" si="12"/>
        <v>0</v>
      </c>
      <c r="M63" s="25">
        <f t="shared" si="12"/>
        <v>0</v>
      </c>
      <c r="N63" s="26" t="s">
        <v>1420</v>
      </c>
      <c r="O63" s="15"/>
    </row>
    <row r="64" spans="1:15" ht="31.5" x14ac:dyDescent="0.25">
      <c r="A64" s="38" t="s">
        <v>145</v>
      </c>
      <c r="B64" s="26" t="s">
        <v>146</v>
      </c>
      <c r="C64" s="24" t="s">
        <v>58</v>
      </c>
      <c r="D64" s="25">
        <f t="shared" ref="D64:M64" si="13">IFERROR(SUM(D65,D69),"нд")</f>
        <v>0</v>
      </c>
      <c r="E64" s="25">
        <f t="shared" si="13"/>
        <v>0</v>
      </c>
      <c r="F64" s="25">
        <f t="shared" si="13"/>
        <v>0</v>
      </c>
      <c r="G64" s="25">
        <f t="shared" si="13"/>
        <v>0</v>
      </c>
      <c r="H64" s="25">
        <f t="shared" si="13"/>
        <v>0</v>
      </c>
      <c r="I64" s="25">
        <f t="shared" si="13"/>
        <v>0</v>
      </c>
      <c r="J64" s="25">
        <f t="shared" si="13"/>
        <v>0</v>
      </c>
      <c r="K64" s="25">
        <f t="shared" si="13"/>
        <v>0</v>
      </c>
      <c r="L64" s="25">
        <f t="shared" si="13"/>
        <v>0</v>
      </c>
      <c r="M64" s="25">
        <f t="shared" si="13"/>
        <v>0</v>
      </c>
      <c r="N64" s="26" t="s">
        <v>1420</v>
      </c>
      <c r="O64" s="15"/>
    </row>
    <row r="65" spans="1:15" ht="31.5" x14ac:dyDescent="0.25">
      <c r="A65" s="38" t="s">
        <v>147</v>
      </c>
      <c r="B65" s="26" t="s">
        <v>148</v>
      </c>
      <c r="C65" s="24" t="s">
        <v>58</v>
      </c>
      <c r="D65" s="25">
        <f t="shared" ref="D65:M65" si="14">IFERROR(SUM(D66,D67,D68),"нд")</f>
        <v>0</v>
      </c>
      <c r="E65" s="25">
        <f t="shared" si="14"/>
        <v>0</v>
      </c>
      <c r="F65" s="25">
        <f t="shared" si="14"/>
        <v>0</v>
      </c>
      <c r="G65" s="25">
        <f t="shared" si="14"/>
        <v>0</v>
      </c>
      <c r="H65" s="25">
        <f t="shared" si="14"/>
        <v>0</v>
      </c>
      <c r="I65" s="25">
        <f t="shared" si="14"/>
        <v>0</v>
      </c>
      <c r="J65" s="25">
        <f t="shared" si="14"/>
        <v>0</v>
      </c>
      <c r="K65" s="25">
        <f t="shared" si="14"/>
        <v>0</v>
      </c>
      <c r="L65" s="25">
        <f t="shared" si="14"/>
        <v>0</v>
      </c>
      <c r="M65" s="25">
        <f t="shared" si="14"/>
        <v>0</v>
      </c>
      <c r="N65" s="26" t="s">
        <v>1420</v>
      </c>
      <c r="O65" s="15"/>
    </row>
    <row r="66" spans="1:15" ht="78.75" x14ac:dyDescent="0.25">
      <c r="A66" s="38" t="s">
        <v>147</v>
      </c>
      <c r="B66" s="26" t="s">
        <v>149</v>
      </c>
      <c r="C66" s="24" t="s">
        <v>58</v>
      </c>
      <c r="D66" s="25">
        <f t="shared" ref="D66:M68" si="15">IFERROR(0,"нд")</f>
        <v>0</v>
      </c>
      <c r="E66" s="25">
        <f t="shared" si="15"/>
        <v>0</v>
      </c>
      <c r="F66" s="25">
        <f t="shared" si="15"/>
        <v>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  <c r="M66" s="25">
        <f t="shared" si="15"/>
        <v>0</v>
      </c>
      <c r="N66" s="26" t="s">
        <v>1420</v>
      </c>
      <c r="O66" s="15"/>
    </row>
    <row r="67" spans="1:15" ht="63" x14ac:dyDescent="0.25">
      <c r="A67" s="38" t="s">
        <v>147</v>
      </c>
      <c r="B67" s="26" t="s">
        <v>150</v>
      </c>
      <c r="C67" s="24" t="s">
        <v>58</v>
      </c>
      <c r="D67" s="25">
        <f t="shared" si="15"/>
        <v>0</v>
      </c>
      <c r="E67" s="25">
        <f t="shared" si="15"/>
        <v>0</v>
      </c>
      <c r="F67" s="25">
        <f t="shared" si="15"/>
        <v>0</v>
      </c>
      <c r="G67" s="25">
        <f t="shared" si="15"/>
        <v>0</v>
      </c>
      <c r="H67" s="25">
        <f t="shared" si="15"/>
        <v>0</v>
      </c>
      <c r="I67" s="25">
        <f t="shared" si="15"/>
        <v>0</v>
      </c>
      <c r="J67" s="25">
        <f t="shared" si="15"/>
        <v>0</v>
      </c>
      <c r="K67" s="25">
        <f t="shared" si="15"/>
        <v>0</v>
      </c>
      <c r="L67" s="25">
        <f t="shared" si="15"/>
        <v>0</v>
      </c>
      <c r="M67" s="25">
        <f t="shared" si="15"/>
        <v>0</v>
      </c>
      <c r="N67" s="26" t="s">
        <v>1420</v>
      </c>
      <c r="O67" s="15"/>
    </row>
    <row r="68" spans="1:15" ht="63" x14ac:dyDescent="0.25">
      <c r="A68" s="38" t="s">
        <v>147</v>
      </c>
      <c r="B68" s="26" t="s">
        <v>151</v>
      </c>
      <c r="C68" s="24" t="s">
        <v>58</v>
      </c>
      <c r="D68" s="25">
        <f t="shared" si="15"/>
        <v>0</v>
      </c>
      <c r="E68" s="25">
        <f t="shared" si="15"/>
        <v>0</v>
      </c>
      <c r="F68" s="25">
        <f t="shared" si="15"/>
        <v>0</v>
      </c>
      <c r="G68" s="25">
        <f t="shared" si="15"/>
        <v>0</v>
      </c>
      <c r="H68" s="25">
        <f t="shared" si="15"/>
        <v>0</v>
      </c>
      <c r="I68" s="25">
        <f t="shared" si="15"/>
        <v>0</v>
      </c>
      <c r="J68" s="25">
        <f t="shared" si="15"/>
        <v>0</v>
      </c>
      <c r="K68" s="25">
        <f t="shared" si="15"/>
        <v>0</v>
      </c>
      <c r="L68" s="25">
        <f t="shared" si="15"/>
        <v>0</v>
      </c>
      <c r="M68" s="25">
        <f t="shared" si="15"/>
        <v>0</v>
      </c>
      <c r="N68" s="26" t="s">
        <v>1420</v>
      </c>
      <c r="O68" s="15"/>
    </row>
    <row r="69" spans="1:15" ht="31.5" x14ac:dyDescent="0.25">
      <c r="A69" s="38" t="s">
        <v>152</v>
      </c>
      <c r="B69" s="26" t="s">
        <v>148</v>
      </c>
      <c r="C69" s="24" t="s">
        <v>58</v>
      </c>
      <c r="D69" s="25">
        <f t="shared" ref="D69:M69" si="16">IFERROR(SUM(D70,D71,D72),"нд")</f>
        <v>0</v>
      </c>
      <c r="E69" s="25">
        <f t="shared" si="16"/>
        <v>0</v>
      </c>
      <c r="F69" s="25">
        <f t="shared" si="16"/>
        <v>0</v>
      </c>
      <c r="G69" s="25">
        <f t="shared" si="16"/>
        <v>0</v>
      </c>
      <c r="H69" s="25">
        <f t="shared" si="16"/>
        <v>0</v>
      </c>
      <c r="I69" s="25">
        <f t="shared" si="16"/>
        <v>0</v>
      </c>
      <c r="J69" s="25">
        <f t="shared" si="16"/>
        <v>0</v>
      </c>
      <c r="K69" s="25">
        <f t="shared" si="16"/>
        <v>0</v>
      </c>
      <c r="L69" s="25">
        <f t="shared" si="16"/>
        <v>0</v>
      </c>
      <c r="M69" s="25">
        <f t="shared" si="16"/>
        <v>0</v>
      </c>
      <c r="N69" s="26" t="s">
        <v>1420</v>
      </c>
      <c r="O69" s="15"/>
    </row>
    <row r="70" spans="1:15" ht="78.75" x14ac:dyDescent="0.25">
      <c r="A70" s="38" t="s">
        <v>152</v>
      </c>
      <c r="B70" s="26" t="s">
        <v>149</v>
      </c>
      <c r="C70" s="24" t="s">
        <v>58</v>
      </c>
      <c r="D70" s="25">
        <f t="shared" ref="D70:M72" si="17">IFERROR(0,"нд")</f>
        <v>0</v>
      </c>
      <c r="E70" s="25">
        <f t="shared" si="17"/>
        <v>0</v>
      </c>
      <c r="F70" s="25">
        <f t="shared" si="17"/>
        <v>0</v>
      </c>
      <c r="G70" s="25">
        <f t="shared" si="17"/>
        <v>0</v>
      </c>
      <c r="H70" s="25">
        <f t="shared" si="17"/>
        <v>0</v>
      </c>
      <c r="I70" s="25">
        <f t="shared" si="17"/>
        <v>0</v>
      </c>
      <c r="J70" s="25">
        <f t="shared" si="17"/>
        <v>0</v>
      </c>
      <c r="K70" s="25">
        <f t="shared" si="17"/>
        <v>0</v>
      </c>
      <c r="L70" s="25">
        <f t="shared" si="17"/>
        <v>0</v>
      </c>
      <c r="M70" s="25">
        <f t="shared" si="17"/>
        <v>0</v>
      </c>
      <c r="N70" s="26" t="s">
        <v>1420</v>
      </c>
      <c r="O70" s="15"/>
    </row>
    <row r="71" spans="1:15" ht="63" x14ac:dyDescent="0.25">
      <c r="A71" s="38" t="s">
        <v>152</v>
      </c>
      <c r="B71" s="26" t="s">
        <v>150</v>
      </c>
      <c r="C71" s="24" t="s">
        <v>58</v>
      </c>
      <c r="D71" s="25">
        <f t="shared" si="17"/>
        <v>0</v>
      </c>
      <c r="E71" s="25">
        <f t="shared" si="17"/>
        <v>0</v>
      </c>
      <c r="F71" s="25">
        <f t="shared" si="17"/>
        <v>0</v>
      </c>
      <c r="G71" s="25">
        <f t="shared" si="17"/>
        <v>0</v>
      </c>
      <c r="H71" s="25">
        <f t="shared" si="17"/>
        <v>0</v>
      </c>
      <c r="I71" s="25">
        <f t="shared" si="17"/>
        <v>0</v>
      </c>
      <c r="J71" s="25">
        <f t="shared" si="17"/>
        <v>0</v>
      </c>
      <c r="K71" s="25">
        <f t="shared" si="17"/>
        <v>0</v>
      </c>
      <c r="L71" s="25">
        <f t="shared" si="17"/>
        <v>0</v>
      </c>
      <c r="M71" s="25">
        <f t="shared" si="17"/>
        <v>0</v>
      </c>
      <c r="N71" s="26" t="s">
        <v>1420</v>
      </c>
      <c r="O71" s="15"/>
    </row>
    <row r="72" spans="1:15" ht="63" x14ac:dyDescent="0.25">
      <c r="A72" s="38" t="s">
        <v>152</v>
      </c>
      <c r="B72" s="26" t="s">
        <v>151</v>
      </c>
      <c r="C72" s="24" t="s">
        <v>58</v>
      </c>
      <c r="D72" s="25">
        <f t="shared" si="17"/>
        <v>0</v>
      </c>
      <c r="E72" s="25">
        <f t="shared" si="17"/>
        <v>0</v>
      </c>
      <c r="F72" s="25">
        <f t="shared" si="17"/>
        <v>0</v>
      </c>
      <c r="G72" s="25">
        <f t="shared" si="17"/>
        <v>0</v>
      </c>
      <c r="H72" s="25">
        <f t="shared" si="17"/>
        <v>0</v>
      </c>
      <c r="I72" s="25">
        <f t="shared" si="17"/>
        <v>0</v>
      </c>
      <c r="J72" s="25">
        <f t="shared" si="17"/>
        <v>0</v>
      </c>
      <c r="K72" s="25">
        <f t="shared" si="17"/>
        <v>0</v>
      </c>
      <c r="L72" s="25">
        <f t="shared" si="17"/>
        <v>0</v>
      </c>
      <c r="M72" s="25">
        <f t="shared" si="17"/>
        <v>0</v>
      </c>
      <c r="N72" s="26" t="s">
        <v>1420</v>
      </c>
      <c r="O72" s="15"/>
    </row>
    <row r="73" spans="1:15" ht="63" x14ac:dyDescent="0.25">
      <c r="A73" s="38" t="s">
        <v>153</v>
      </c>
      <c r="B73" s="26" t="s">
        <v>154</v>
      </c>
      <c r="C73" s="24" t="s">
        <v>58</v>
      </c>
      <c r="D73" s="25">
        <f t="shared" ref="D73:M73" si="18">IFERROR(SUM(D74,D75),"нд")</f>
        <v>0</v>
      </c>
      <c r="E73" s="25">
        <f t="shared" si="18"/>
        <v>0</v>
      </c>
      <c r="F73" s="25">
        <f t="shared" si="18"/>
        <v>0</v>
      </c>
      <c r="G73" s="25">
        <f t="shared" si="18"/>
        <v>0</v>
      </c>
      <c r="H73" s="25">
        <f t="shared" si="18"/>
        <v>0</v>
      </c>
      <c r="I73" s="25">
        <f t="shared" si="18"/>
        <v>0</v>
      </c>
      <c r="J73" s="25">
        <f t="shared" si="18"/>
        <v>0</v>
      </c>
      <c r="K73" s="25">
        <f t="shared" si="18"/>
        <v>0</v>
      </c>
      <c r="L73" s="25">
        <f t="shared" si="18"/>
        <v>0</v>
      </c>
      <c r="M73" s="25">
        <f t="shared" si="18"/>
        <v>0</v>
      </c>
      <c r="N73" s="26" t="s">
        <v>1420</v>
      </c>
      <c r="O73" s="15"/>
    </row>
    <row r="74" spans="1:15" ht="47.25" x14ac:dyDescent="0.25">
      <c r="A74" s="38" t="s">
        <v>155</v>
      </c>
      <c r="B74" s="26" t="s">
        <v>156</v>
      </c>
      <c r="C74" s="24" t="s">
        <v>58</v>
      </c>
      <c r="D74" s="25">
        <f t="shared" ref="D74:M74" si="19">IFERROR(0,"нд")</f>
        <v>0</v>
      </c>
      <c r="E74" s="25">
        <f t="shared" si="19"/>
        <v>0</v>
      </c>
      <c r="F74" s="25">
        <f t="shared" si="19"/>
        <v>0</v>
      </c>
      <c r="G74" s="25">
        <f t="shared" si="19"/>
        <v>0</v>
      </c>
      <c r="H74" s="25">
        <f t="shared" si="19"/>
        <v>0</v>
      </c>
      <c r="I74" s="25">
        <f t="shared" si="19"/>
        <v>0</v>
      </c>
      <c r="J74" s="25">
        <f t="shared" si="19"/>
        <v>0</v>
      </c>
      <c r="K74" s="25">
        <f t="shared" si="19"/>
        <v>0</v>
      </c>
      <c r="L74" s="25">
        <f t="shared" si="19"/>
        <v>0</v>
      </c>
      <c r="M74" s="25">
        <f t="shared" si="19"/>
        <v>0</v>
      </c>
      <c r="N74" s="26" t="s">
        <v>1420</v>
      </c>
      <c r="O74" s="15"/>
    </row>
    <row r="75" spans="1:15" ht="63" x14ac:dyDescent="0.25">
      <c r="A75" s="38" t="s">
        <v>157</v>
      </c>
      <c r="B75" s="26" t="s">
        <v>158</v>
      </c>
      <c r="C75" s="24" t="s">
        <v>58</v>
      </c>
      <c r="D75" s="25">
        <f t="shared" ref="D75:M75" si="20">IFERROR(SUM(D76:D85),"нд")</f>
        <v>0</v>
      </c>
      <c r="E75" s="25">
        <f t="shared" si="20"/>
        <v>0</v>
      </c>
      <c r="F75" s="25">
        <f t="shared" si="20"/>
        <v>0</v>
      </c>
      <c r="G75" s="25">
        <f t="shared" si="20"/>
        <v>0</v>
      </c>
      <c r="H75" s="25">
        <f t="shared" si="20"/>
        <v>0</v>
      </c>
      <c r="I75" s="25">
        <f t="shared" si="20"/>
        <v>0</v>
      </c>
      <c r="J75" s="25">
        <f t="shared" si="20"/>
        <v>0</v>
      </c>
      <c r="K75" s="25">
        <f t="shared" si="20"/>
        <v>0</v>
      </c>
      <c r="L75" s="25">
        <f t="shared" si="20"/>
        <v>0</v>
      </c>
      <c r="M75" s="25">
        <f t="shared" si="20"/>
        <v>0</v>
      </c>
      <c r="N75" s="26" t="s">
        <v>1420</v>
      </c>
      <c r="O75" s="15"/>
    </row>
    <row r="76" spans="1:15" ht="47.25" x14ac:dyDescent="0.25">
      <c r="A76" s="38" t="s">
        <v>157</v>
      </c>
      <c r="B76" s="26" t="s">
        <v>159</v>
      </c>
      <c r="C76" s="24" t="s">
        <v>160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1421</v>
      </c>
      <c r="O76" s="15"/>
    </row>
    <row r="77" spans="1:15" ht="47.25" x14ac:dyDescent="0.25">
      <c r="A77" s="38" t="s">
        <v>157</v>
      </c>
      <c r="B77" s="26" t="s">
        <v>161</v>
      </c>
      <c r="C77" s="24" t="s">
        <v>162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1421</v>
      </c>
      <c r="O77" s="15"/>
    </row>
    <row r="78" spans="1:15" ht="47.25" x14ac:dyDescent="0.25">
      <c r="A78" s="38" t="s">
        <v>157</v>
      </c>
      <c r="B78" s="26" t="s">
        <v>163</v>
      </c>
      <c r="C78" s="24" t="s">
        <v>164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1421</v>
      </c>
      <c r="O78" s="15"/>
    </row>
    <row r="79" spans="1:15" ht="94.5" x14ac:dyDescent="0.25">
      <c r="A79" s="38" t="s">
        <v>157</v>
      </c>
      <c r="B79" s="26" t="s">
        <v>165</v>
      </c>
      <c r="C79" s="24" t="s">
        <v>166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1421</v>
      </c>
      <c r="O79" s="15"/>
    </row>
    <row r="80" spans="1:15" ht="63" x14ac:dyDescent="0.25">
      <c r="A80" s="38" t="s">
        <v>157</v>
      </c>
      <c r="B80" s="26" t="s">
        <v>167</v>
      </c>
      <c r="C80" s="24" t="s">
        <v>168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1421</v>
      </c>
      <c r="O80" s="15"/>
    </row>
    <row r="81" spans="1:15" ht="47.25" x14ac:dyDescent="0.25">
      <c r="A81" s="38" t="s">
        <v>157</v>
      </c>
      <c r="B81" s="26" t="s">
        <v>169</v>
      </c>
      <c r="C81" s="24" t="s">
        <v>170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1421</v>
      </c>
      <c r="O81" s="15"/>
    </row>
    <row r="82" spans="1:15" ht="94.5" x14ac:dyDescent="0.25">
      <c r="A82" s="38" t="s">
        <v>157</v>
      </c>
      <c r="B82" s="26" t="s">
        <v>171</v>
      </c>
      <c r="C82" s="24" t="s">
        <v>172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1421</v>
      </c>
      <c r="O82" s="15"/>
    </row>
    <row r="83" spans="1:15" ht="110.25" x14ac:dyDescent="0.25">
      <c r="A83" s="38" t="s">
        <v>157</v>
      </c>
      <c r="B83" s="26" t="s">
        <v>173</v>
      </c>
      <c r="C83" s="24" t="s">
        <v>174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1421</v>
      </c>
      <c r="O83" s="15"/>
    </row>
    <row r="84" spans="1:15" ht="94.5" x14ac:dyDescent="0.25">
      <c r="A84" s="38" t="s">
        <v>157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1421</v>
      </c>
      <c r="O84" s="15"/>
    </row>
    <row r="85" spans="1:15" ht="94.5" x14ac:dyDescent="0.25">
      <c r="A85" s="38" t="s">
        <v>157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1421</v>
      </c>
      <c r="O85" s="15"/>
    </row>
    <row r="86" spans="1:15" ht="31.5" x14ac:dyDescent="0.25">
      <c r="A86" s="38" t="s">
        <v>179</v>
      </c>
      <c r="B86" s="26" t="s">
        <v>180</v>
      </c>
      <c r="C86" s="24" t="s">
        <v>58</v>
      </c>
      <c r="D86" s="25">
        <f t="shared" ref="D86:M86" si="21">IFERROR(SUM(D87,D383,D581,D621),"нд")</f>
        <v>36.065000000000019</v>
      </c>
      <c r="E86" s="25">
        <f t="shared" si="21"/>
        <v>106.71000000000002</v>
      </c>
      <c r="F86" s="25">
        <f t="shared" si="21"/>
        <v>0</v>
      </c>
      <c r="G86" s="25">
        <f t="shared" si="21"/>
        <v>3500.6219999999994</v>
      </c>
      <c r="H86" s="25">
        <f t="shared" si="21"/>
        <v>0</v>
      </c>
      <c r="I86" s="25">
        <f t="shared" si="21"/>
        <v>0.10763845754275</v>
      </c>
      <c r="J86" s="25">
        <f t="shared" si="21"/>
        <v>0.31848328862850001</v>
      </c>
      <c r="K86" s="25">
        <f t="shared" si="21"/>
        <v>0</v>
      </c>
      <c r="L86" s="25">
        <f t="shared" si="21"/>
        <v>10.447845626513701</v>
      </c>
      <c r="M86" s="25">
        <f t="shared" si="21"/>
        <v>0</v>
      </c>
      <c r="N86" s="26" t="s">
        <v>1420</v>
      </c>
      <c r="O86" s="15"/>
    </row>
    <row r="87" spans="1:15" ht="47.25" x14ac:dyDescent="0.25">
      <c r="A87" s="38" t="s">
        <v>181</v>
      </c>
      <c r="B87" s="26" t="s">
        <v>182</v>
      </c>
      <c r="C87" s="24" t="s">
        <v>58</v>
      </c>
      <c r="D87" s="25">
        <f t="shared" ref="D87:M87" si="22">IFERROR(SUM(D88,D107),"нд")</f>
        <v>36.065000000000019</v>
      </c>
      <c r="E87" s="25">
        <f t="shared" si="22"/>
        <v>0</v>
      </c>
      <c r="F87" s="25">
        <f t="shared" si="22"/>
        <v>0</v>
      </c>
      <c r="G87" s="25">
        <f t="shared" si="22"/>
        <v>0</v>
      </c>
      <c r="H87" s="25">
        <f t="shared" si="22"/>
        <v>0</v>
      </c>
      <c r="I87" s="25">
        <f t="shared" si="22"/>
        <v>0.10763845754275</v>
      </c>
      <c r="J87" s="25">
        <f t="shared" si="22"/>
        <v>0</v>
      </c>
      <c r="K87" s="25">
        <f t="shared" si="22"/>
        <v>0</v>
      </c>
      <c r="L87" s="25">
        <f t="shared" si="22"/>
        <v>0</v>
      </c>
      <c r="M87" s="25">
        <f t="shared" si="22"/>
        <v>0</v>
      </c>
      <c r="N87" s="26" t="s">
        <v>1420</v>
      </c>
      <c r="O87" s="15"/>
    </row>
    <row r="88" spans="1:15" ht="31.5" x14ac:dyDescent="0.25">
      <c r="A88" s="38" t="s">
        <v>183</v>
      </c>
      <c r="B88" s="26" t="s">
        <v>184</v>
      </c>
      <c r="C88" s="24" t="s">
        <v>58</v>
      </c>
      <c r="D88" s="25">
        <f t="shared" ref="D88:M88" si="23">IFERROR(SUM(D89:D106),"нд")</f>
        <v>3.08</v>
      </c>
      <c r="E88" s="25">
        <f t="shared" si="23"/>
        <v>0</v>
      </c>
      <c r="F88" s="25">
        <f t="shared" si="23"/>
        <v>0</v>
      </c>
      <c r="G88" s="25">
        <f t="shared" si="23"/>
        <v>0</v>
      </c>
      <c r="H88" s="25">
        <f t="shared" si="23"/>
        <v>0</v>
      </c>
      <c r="I88" s="25">
        <f t="shared" si="23"/>
        <v>9.1924705179999983E-3</v>
      </c>
      <c r="J88" s="25">
        <f t="shared" si="23"/>
        <v>0</v>
      </c>
      <c r="K88" s="25">
        <f t="shared" si="23"/>
        <v>0</v>
      </c>
      <c r="L88" s="25">
        <f t="shared" si="23"/>
        <v>0</v>
      </c>
      <c r="M88" s="25">
        <f t="shared" si="23"/>
        <v>0</v>
      </c>
      <c r="N88" s="26" t="s">
        <v>1420</v>
      </c>
      <c r="O88" s="15"/>
    </row>
    <row r="89" spans="1:15" ht="31.5" x14ac:dyDescent="0.25">
      <c r="A89" s="38" t="s">
        <v>183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1421</v>
      </c>
      <c r="O89" s="15"/>
    </row>
    <row r="90" spans="1:15" ht="47.25" x14ac:dyDescent="0.25">
      <c r="A90" s="38" t="s">
        <v>183</v>
      </c>
      <c r="B90" s="26" t="s">
        <v>187</v>
      </c>
      <c r="C90" s="24" t="s">
        <v>188</v>
      </c>
      <c r="D90" s="25">
        <v>0.6</v>
      </c>
      <c r="E90" s="25">
        <v>0</v>
      </c>
      <c r="F90" s="25">
        <v>0</v>
      </c>
      <c r="G90" s="25">
        <v>0</v>
      </c>
      <c r="H90" s="25">
        <v>0</v>
      </c>
      <c r="I90" s="25">
        <v>1.79074101E-3</v>
      </c>
      <c r="J90" s="25">
        <v>0</v>
      </c>
      <c r="K90" s="25">
        <v>0</v>
      </c>
      <c r="L90" s="25">
        <v>0</v>
      </c>
      <c r="M90" s="25">
        <v>0</v>
      </c>
      <c r="N90" s="26" t="s">
        <v>1421</v>
      </c>
      <c r="O90" s="15"/>
    </row>
    <row r="91" spans="1:15" ht="31.5" x14ac:dyDescent="0.25">
      <c r="A91" s="38" t="s">
        <v>183</v>
      </c>
      <c r="B91" s="26" t="s">
        <v>189</v>
      </c>
      <c r="C91" s="24" t="s">
        <v>190</v>
      </c>
      <c r="D91" s="25">
        <v>0.23</v>
      </c>
      <c r="E91" s="25">
        <v>0</v>
      </c>
      <c r="F91" s="25">
        <v>0</v>
      </c>
      <c r="G91" s="25">
        <v>0</v>
      </c>
      <c r="H91" s="25">
        <v>0</v>
      </c>
      <c r="I91" s="25">
        <v>6.8645072049999996E-4</v>
      </c>
      <c r="J91" s="25">
        <v>0</v>
      </c>
      <c r="K91" s="25">
        <v>0</v>
      </c>
      <c r="L91" s="25">
        <v>0</v>
      </c>
      <c r="M91" s="25">
        <v>0</v>
      </c>
      <c r="N91" s="26" t="s">
        <v>1421</v>
      </c>
      <c r="O91" s="15"/>
    </row>
    <row r="92" spans="1:15" ht="31.5" x14ac:dyDescent="0.25">
      <c r="A92" s="38" t="s">
        <v>183</v>
      </c>
      <c r="B92" s="26" t="s">
        <v>191</v>
      </c>
      <c r="C92" s="24" t="s">
        <v>192</v>
      </c>
      <c r="D92" s="25">
        <v>0.23</v>
      </c>
      <c r="E92" s="25">
        <v>0</v>
      </c>
      <c r="F92" s="25">
        <v>0</v>
      </c>
      <c r="G92" s="25">
        <v>0</v>
      </c>
      <c r="H92" s="25">
        <v>0</v>
      </c>
      <c r="I92" s="25">
        <v>6.8645072049999996E-4</v>
      </c>
      <c r="J92" s="25">
        <v>0</v>
      </c>
      <c r="K92" s="25">
        <v>0</v>
      </c>
      <c r="L92" s="25">
        <v>0</v>
      </c>
      <c r="M92" s="25">
        <v>0</v>
      </c>
      <c r="N92" s="26" t="s">
        <v>1421</v>
      </c>
      <c r="O92" s="15"/>
    </row>
    <row r="93" spans="1:15" ht="31.5" x14ac:dyDescent="0.25">
      <c r="A93" s="38" t="s">
        <v>183</v>
      </c>
      <c r="B93" s="26" t="s">
        <v>193</v>
      </c>
      <c r="C93" s="24" t="s">
        <v>194</v>
      </c>
      <c r="D93" s="25">
        <v>0.23</v>
      </c>
      <c r="E93" s="25">
        <v>0</v>
      </c>
      <c r="F93" s="25">
        <v>0</v>
      </c>
      <c r="G93" s="25">
        <v>0</v>
      </c>
      <c r="H93" s="25">
        <v>0</v>
      </c>
      <c r="I93" s="25">
        <v>6.8645072049999996E-4</v>
      </c>
      <c r="J93" s="25">
        <v>0</v>
      </c>
      <c r="K93" s="25">
        <v>0</v>
      </c>
      <c r="L93" s="25">
        <v>0</v>
      </c>
      <c r="M93" s="25">
        <v>0</v>
      </c>
      <c r="N93" s="26" t="s">
        <v>1421</v>
      </c>
      <c r="O93" s="15"/>
    </row>
    <row r="94" spans="1:15" ht="47.25" x14ac:dyDescent="0.25">
      <c r="A94" s="38" t="s">
        <v>183</v>
      </c>
      <c r="B94" s="26" t="s">
        <v>195</v>
      </c>
      <c r="C94" s="24" t="s">
        <v>196</v>
      </c>
      <c r="D94" s="25">
        <v>0.26</v>
      </c>
      <c r="E94" s="25">
        <v>0</v>
      </c>
      <c r="F94" s="25">
        <v>0</v>
      </c>
      <c r="G94" s="25">
        <v>0</v>
      </c>
      <c r="H94" s="25">
        <v>0</v>
      </c>
      <c r="I94" s="25">
        <v>7.7598777099999996E-4</v>
      </c>
      <c r="J94" s="25">
        <v>0</v>
      </c>
      <c r="K94" s="25">
        <v>0</v>
      </c>
      <c r="L94" s="25">
        <v>0</v>
      </c>
      <c r="M94" s="25">
        <v>0</v>
      </c>
      <c r="N94" s="26" t="s">
        <v>1421</v>
      </c>
      <c r="O94" s="15"/>
    </row>
    <row r="95" spans="1:15" ht="31.5" x14ac:dyDescent="0.25">
      <c r="A95" s="38" t="s">
        <v>183</v>
      </c>
      <c r="B95" s="26" t="s">
        <v>197</v>
      </c>
      <c r="C95" s="24" t="s">
        <v>198</v>
      </c>
      <c r="D95" s="25">
        <v>0.23</v>
      </c>
      <c r="E95" s="25">
        <v>0</v>
      </c>
      <c r="F95" s="25">
        <v>0</v>
      </c>
      <c r="G95" s="25">
        <v>0</v>
      </c>
      <c r="H95" s="25">
        <v>0</v>
      </c>
      <c r="I95" s="25">
        <v>6.8645072049999996E-4</v>
      </c>
      <c r="J95" s="25">
        <v>0</v>
      </c>
      <c r="K95" s="25">
        <v>0</v>
      </c>
      <c r="L95" s="25">
        <v>0</v>
      </c>
      <c r="M95" s="25">
        <v>0</v>
      </c>
      <c r="N95" s="26" t="s">
        <v>1421</v>
      </c>
      <c r="O95" s="15"/>
    </row>
    <row r="96" spans="1:15" ht="31.5" x14ac:dyDescent="0.25">
      <c r="A96" s="38" t="s">
        <v>183</v>
      </c>
      <c r="B96" s="26" t="s">
        <v>199</v>
      </c>
      <c r="C96" s="24" t="s">
        <v>200</v>
      </c>
      <c r="D96" s="25">
        <v>0.09</v>
      </c>
      <c r="E96" s="25">
        <v>0</v>
      </c>
      <c r="F96" s="25">
        <v>0</v>
      </c>
      <c r="G96" s="25">
        <v>0</v>
      </c>
      <c r="H96" s="25">
        <v>0</v>
      </c>
      <c r="I96" s="25">
        <v>2.6861115150000003E-4</v>
      </c>
      <c r="J96" s="25">
        <v>0</v>
      </c>
      <c r="K96" s="25">
        <v>0</v>
      </c>
      <c r="L96" s="25">
        <v>0</v>
      </c>
      <c r="M96" s="25">
        <v>0</v>
      </c>
      <c r="N96" s="26" t="s">
        <v>1421</v>
      </c>
      <c r="O96" s="15"/>
    </row>
    <row r="97" spans="1:15" ht="47.25" x14ac:dyDescent="0.25">
      <c r="A97" s="38" t="s">
        <v>183</v>
      </c>
      <c r="B97" s="26" t="s">
        <v>201</v>
      </c>
      <c r="C97" s="24" t="s">
        <v>202</v>
      </c>
      <c r="D97" s="25">
        <v>0.09</v>
      </c>
      <c r="E97" s="25">
        <v>0</v>
      </c>
      <c r="F97" s="25">
        <v>0</v>
      </c>
      <c r="G97" s="25">
        <v>0</v>
      </c>
      <c r="H97" s="25">
        <v>0</v>
      </c>
      <c r="I97" s="25">
        <v>2.6861115150000003E-4</v>
      </c>
      <c r="J97" s="25">
        <v>0</v>
      </c>
      <c r="K97" s="25">
        <v>0</v>
      </c>
      <c r="L97" s="25">
        <v>0</v>
      </c>
      <c r="M97" s="25">
        <v>0</v>
      </c>
      <c r="N97" s="26" t="s">
        <v>1421</v>
      </c>
      <c r="O97" s="15"/>
    </row>
    <row r="98" spans="1:15" ht="31.5" x14ac:dyDescent="0.25">
      <c r="A98" s="38" t="s">
        <v>183</v>
      </c>
      <c r="B98" s="26" t="s">
        <v>203</v>
      </c>
      <c r="C98" s="24" t="s">
        <v>204</v>
      </c>
      <c r="D98" s="25">
        <v>0.22700000000000001</v>
      </c>
      <c r="E98" s="25">
        <v>0</v>
      </c>
      <c r="F98" s="25">
        <v>0</v>
      </c>
      <c r="G98" s="25">
        <v>0</v>
      </c>
      <c r="H98" s="25">
        <v>0</v>
      </c>
      <c r="I98" s="25">
        <v>6.7749701545E-4</v>
      </c>
      <c r="J98" s="25">
        <v>0</v>
      </c>
      <c r="K98" s="25">
        <v>0</v>
      </c>
      <c r="L98" s="25">
        <v>0</v>
      </c>
      <c r="M98" s="25">
        <v>0</v>
      </c>
      <c r="N98" s="26" t="s">
        <v>1421</v>
      </c>
      <c r="O98" s="15"/>
    </row>
    <row r="99" spans="1:15" ht="31.5" x14ac:dyDescent="0.25">
      <c r="A99" s="38" t="s">
        <v>183</v>
      </c>
      <c r="B99" s="26" t="s">
        <v>205</v>
      </c>
      <c r="C99" s="24" t="s">
        <v>206</v>
      </c>
      <c r="D99" s="25">
        <v>0.22700000000000001</v>
      </c>
      <c r="E99" s="25">
        <v>0</v>
      </c>
      <c r="F99" s="25">
        <v>0</v>
      </c>
      <c r="G99" s="25">
        <v>0</v>
      </c>
      <c r="H99" s="25">
        <v>0</v>
      </c>
      <c r="I99" s="25">
        <v>6.7749701545E-4</v>
      </c>
      <c r="J99" s="25">
        <v>0</v>
      </c>
      <c r="K99" s="25">
        <v>0</v>
      </c>
      <c r="L99" s="25">
        <v>0</v>
      </c>
      <c r="M99" s="25">
        <v>0</v>
      </c>
      <c r="N99" s="26" t="s">
        <v>1421</v>
      </c>
      <c r="O99" s="15"/>
    </row>
    <row r="100" spans="1:15" ht="31.5" x14ac:dyDescent="0.25">
      <c r="A100" s="38" t="s">
        <v>183</v>
      </c>
      <c r="B100" s="26" t="s">
        <v>207</v>
      </c>
      <c r="C100" s="24" t="s">
        <v>208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1421</v>
      </c>
      <c r="O100" s="15"/>
    </row>
    <row r="101" spans="1:15" ht="31.5" x14ac:dyDescent="0.25">
      <c r="A101" s="38" t="s">
        <v>183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1421</v>
      </c>
      <c r="O101" s="15"/>
    </row>
    <row r="102" spans="1:15" ht="31.5" x14ac:dyDescent="0.25">
      <c r="A102" s="38" t="s">
        <v>183</v>
      </c>
      <c r="B102" s="26" t="s">
        <v>211</v>
      </c>
      <c r="C102" s="24" t="s">
        <v>212</v>
      </c>
      <c r="D102" s="25">
        <v>0.66600000000000004</v>
      </c>
      <c r="E102" s="25">
        <v>0</v>
      </c>
      <c r="F102" s="25">
        <v>0</v>
      </c>
      <c r="G102" s="25">
        <v>0</v>
      </c>
      <c r="H102" s="25">
        <v>0</v>
      </c>
      <c r="I102" s="25">
        <v>1.9877225210999999E-3</v>
      </c>
      <c r="J102" s="25">
        <v>0</v>
      </c>
      <c r="K102" s="25">
        <v>0</v>
      </c>
      <c r="L102" s="25">
        <v>0</v>
      </c>
      <c r="M102" s="25">
        <v>0</v>
      </c>
      <c r="N102" s="26" t="s">
        <v>1421</v>
      </c>
      <c r="O102" s="15"/>
    </row>
    <row r="103" spans="1:15" ht="47.25" x14ac:dyDescent="0.25">
      <c r="A103" s="38" t="s">
        <v>183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1421</v>
      </c>
      <c r="O103" s="15"/>
    </row>
    <row r="104" spans="1:15" ht="31.5" x14ac:dyDescent="0.25">
      <c r="A104" s="38" t="s">
        <v>183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1421</v>
      </c>
      <c r="O104" s="15"/>
    </row>
    <row r="105" spans="1:15" ht="31.5" x14ac:dyDescent="0.25">
      <c r="A105" s="38" t="s">
        <v>183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1421</v>
      </c>
      <c r="O105" s="15"/>
    </row>
    <row r="106" spans="1:15" ht="31.5" x14ac:dyDescent="0.25">
      <c r="A106" s="38" t="s">
        <v>183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1421</v>
      </c>
      <c r="O106" s="15"/>
    </row>
    <row r="107" spans="1:15" ht="47.25" x14ac:dyDescent="0.25">
      <c r="A107" s="38" t="s">
        <v>221</v>
      </c>
      <c r="B107" s="26" t="s">
        <v>222</v>
      </c>
      <c r="C107" s="24" t="s">
        <v>58</v>
      </c>
      <c r="D107" s="25">
        <f t="shared" ref="D107:M107" si="24">IFERROR(SUM(D108:D382),"нд")</f>
        <v>32.985000000000021</v>
      </c>
      <c r="E107" s="25">
        <f t="shared" si="24"/>
        <v>0</v>
      </c>
      <c r="F107" s="25">
        <f t="shared" si="24"/>
        <v>0</v>
      </c>
      <c r="G107" s="25">
        <f t="shared" si="24"/>
        <v>0</v>
      </c>
      <c r="H107" s="25">
        <f t="shared" si="24"/>
        <v>0</v>
      </c>
      <c r="I107" s="25">
        <f t="shared" si="24"/>
        <v>9.8445987024750006E-2</v>
      </c>
      <c r="J107" s="25">
        <f t="shared" si="24"/>
        <v>0</v>
      </c>
      <c r="K107" s="25">
        <f t="shared" si="24"/>
        <v>0</v>
      </c>
      <c r="L107" s="25">
        <f t="shared" si="24"/>
        <v>0</v>
      </c>
      <c r="M107" s="25">
        <f t="shared" si="24"/>
        <v>0</v>
      </c>
      <c r="N107" s="26" t="s">
        <v>1420</v>
      </c>
      <c r="O107" s="15"/>
    </row>
    <row r="108" spans="1:15" ht="31.5" x14ac:dyDescent="0.25">
      <c r="A108" s="38" t="s">
        <v>221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1421</v>
      </c>
      <c r="O108" s="15"/>
    </row>
    <row r="109" spans="1:15" ht="31.5" x14ac:dyDescent="0.25">
      <c r="A109" s="38" t="s">
        <v>221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1421</v>
      </c>
      <c r="O109" s="15"/>
    </row>
    <row r="110" spans="1:15" ht="31.5" x14ac:dyDescent="0.25">
      <c r="A110" s="38" t="s">
        <v>221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1421</v>
      </c>
      <c r="O110" s="15"/>
    </row>
    <row r="111" spans="1:15" ht="31.5" x14ac:dyDescent="0.25">
      <c r="A111" s="38" t="s">
        <v>221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1421</v>
      </c>
      <c r="O111" s="15"/>
    </row>
    <row r="112" spans="1:15" ht="31.5" x14ac:dyDescent="0.25">
      <c r="A112" s="38" t="s">
        <v>221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1421</v>
      </c>
      <c r="O112" s="15"/>
    </row>
    <row r="113" spans="1:15" ht="31.5" x14ac:dyDescent="0.25">
      <c r="A113" s="38" t="s">
        <v>221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1421</v>
      </c>
      <c r="O113" s="15"/>
    </row>
    <row r="114" spans="1:15" ht="31.5" x14ac:dyDescent="0.25">
      <c r="A114" s="38" t="s">
        <v>221</v>
      </c>
      <c r="B114" s="26" t="s">
        <v>235</v>
      </c>
      <c r="C114" s="24" t="s">
        <v>236</v>
      </c>
      <c r="D114" s="25">
        <v>0.91400000000000003</v>
      </c>
      <c r="E114" s="25">
        <v>0</v>
      </c>
      <c r="F114" s="25">
        <v>0</v>
      </c>
      <c r="G114" s="25">
        <v>0</v>
      </c>
      <c r="H114" s="25">
        <v>0</v>
      </c>
      <c r="I114" s="25">
        <v>2.7278954719000001E-3</v>
      </c>
      <c r="J114" s="25">
        <v>0</v>
      </c>
      <c r="K114" s="25">
        <v>0</v>
      </c>
      <c r="L114" s="25">
        <v>0</v>
      </c>
      <c r="M114" s="25">
        <v>0</v>
      </c>
      <c r="N114" s="26" t="s">
        <v>1421</v>
      </c>
      <c r="O114" s="15"/>
    </row>
    <row r="115" spans="1:15" ht="31.5" x14ac:dyDescent="0.25">
      <c r="A115" s="38" t="s">
        <v>221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1421</v>
      </c>
      <c r="O115" s="15"/>
    </row>
    <row r="116" spans="1:15" ht="31.5" x14ac:dyDescent="0.25">
      <c r="A116" s="38" t="s">
        <v>221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1421</v>
      </c>
      <c r="O116" s="15"/>
    </row>
    <row r="117" spans="1:15" x14ac:dyDescent="0.25">
      <c r="A117" s="38" t="s">
        <v>221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1421</v>
      </c>
      <c r="O117" s="15"/>
    </row>
    <row r="118" spans="1:15" ht="31.5" x14ac:dyDescent="0.25">
      <c r="A118" s="38" t="s">
        <v>221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1421</v>
      </c>
      <c r="O118" s="15"/>
    </row>
    <row r="119" spans="1:15" ht="31.5" x14ac:dyDescent="0.25">
      <c r="A119" s="38" t="s">
        <v>221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1421</v>
      </c>
      <c r="O119" s="15"/>
    </row>
    <row r="120" spans="1:15" ht="31.5" x14ac:dyDescent="0.25">
      <c r="A120" s="38" t="s">
        <v>221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1421</v>
      </c>
      <c r="O120" s="15"/>
    </row>
    <row r="121" spans="1:15" ht="31.5" x14ac:dyDescent="0.25">
      <c r="A121" s="38" t="s">
        <v>221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1421</v>
      </c>
      <c r="O121" s="15"/>
    </row>
    <row r="122" spans="1:15" ht="31.5" x14ac:dyDescent="0.25">
      <c r="A122" s="38" t="s">
        <v>221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1421</v>
      </c>
      <c r="O122" s="15"/>
    </row>
    <row r="123" spans="1:15" ht="31.5" x14ac:dyDescent="0.25">
      <c r="A123" s="38" t="s">
        <v>221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1421</v>
      </c>
      <c r="O123" s="15"/>
    </row>
    <row r="124" spans="1:15" ht="31.5" x14ac:dyDescent="0.25">
      <c r="A124" s="38" t="s">
        <v>221</v>
      </c>
      <c r="B124" s="26" t="s">
        <v>255</v>
      </c>
      <c r="C124" s="24" t="s">
        <v>256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1421</v>
      </c>
      <c r="O124" s="15"/>
    </row>
    <row r="125" spans="1:15" ht="31.5" x14ac:dyDescent="0.25">
      <c r="A125" s="38" t="s">
        <v>221</v>
      </c>
      <c r="B125" s="26" t="s">
        <v>257</v>
      </c>
      <c r="C125" s="24" t="s">
        <v>258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1421</v>
      </c>
      <c r="O125" s="15"/>
    </row>
    <row r="126" spans="1:15" ht="31.5" x14ac:dyDescent="0.25">
      <c r="A126" s="38" t="s">
        <v>221</v>
      </c>
      <c r="B126" s="26" t="s">
        <v>259</v>
      </c>
      <c r="C126" s="24" t="s">
        <v>260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1421</v>
      </c>
      <c r="O126" s="15"/>
    </row>
    <row r="127" spans="1:15" ht="31.5" x14ac:dyDescent="0.25">
      <c r="A127" s="38" t="s">
        <v>221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1421</v>
      </c>
      <c r="O127" s="15"/>
    </row>
    <row r="128" spans="1:15" ht="31.5" x14ac:dyDescent="0.25">
      <c r="A128" s="38" t="s">
        <v>221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1421</v>
      </c>
      <c r="O128" s="15"/>
    </row>
    <row r="129" spans="1:15" x14ac:dyDescent="0.25">
      <c r="A129" s="38" t="s">
        <v>221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1421</v>
      </c>
      <c r="O129" s="15"/>
    </row>
    <row r="130" spans="1:15" ht="31.5" x14ac:dyDescent="0.25">
      <c r="A130" s="38" t="s">
        <v>221</v>
      </c>
      <c r="B130" s="26" t="s">
        <v>267</v>
      </c>
      <c r="C130" s="24" t="s">
        <v>268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1421</v>
      </c>
      <c r="O130" s="15"/>
    </row>
    <row r="131" spans="1:15" ht="31.5" x14ac:dyDescent="0.25">
      <c r="A131" s="38" t="s">
        <v>221</v>
      </c>
      <c r="B131" s="26" t="s">
        <v>269</v>
      </c>
      <c r="C131" s="24" t="s">
        <v>270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1421</v>
      </c>
      <c r="O131" s="15"/>
    </row>
    <row r="132" spans="1:15" ht="31.5" x14ac:dyDescent="0.25">
      <c r="A132" s="38" t="s">
        <v>221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1421</v>
      </c>
      <c r="O132" s="15"/>
    </row>
    <row r="133" spans="1:15" ht="31.5" x14ac:dyDescent="0.25">
      <c r="A133" s="38" t="s">
        <v>221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1421</v>
      </c>
      <c r="O133" s="15"/>
    </row>
    <row r="134" spans="1:15" ht="31.5" x14ac:dyDescent="0.25">
      <c r="A134" s="38" t="s">
        <v>221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1421</v>
      </c>
      <c r="O134" s="15"/>
    </row>
    <row r="135" spans="1:15" x14ac:dyDescent="0.25">
      <c r="A135" s="38" t="s">
        <v>221</v>
      </c>
      <c r="B135" s="26" t="s">
        <v>277</v>
      </c>
      <c r="C135" s="24" t="s">
        <v>278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1421</v>
      </c>
      <c r="O135" s="15"/>
    </row>
    <row r="136" spans="1:15" x14ac:dyDescent="0.25">
      <c r="A136" s="38" t="s">
        <v>221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1421</v>
      </c>
      <c r="O136" s="15"/>
    </row>
    <row r="137" spans="1:15" ht="31.5" x14ac:dyDescent="0.25">
      <c r="A137" s="38" t="s">
        <v>221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1421</v>
      </c>
      <c r="O137" s="15"/>
    </row>
    <row r="138" spans="1:15" ht="31.5" x14ac:dyDescent="0.25">
      <c r="A138" s="38" t="s">
        <v>221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1421</v>
      </c>
      <c r="O138" s="15"/>
    </row>
    <row r="139" spans="1:15" ht="31.5" x14ac:dyDescent="0.25">
      <c r="A139" s="38" t="s">
        <v>221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1421</v>
      </c>
      <c r="O139" s="15"/>
    </row>
    <row r="140" spans="1:15" ht="31.5" x14ac:dyDescent="0.25">
      <c r="A140" s="38" t="s">
        <v>221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1421</v>
      </c>
      <c r="O140" s="15"/>
    </row>
    <row r="141" spans="1:15" ht="31.5" x14ac:dyDescent="0.25">
      <c r="A141" s="38" t="s">
        <v>221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1421</v>
      </c>
      <c r="O141" s="15"/>
    </row>
    <row r="142" spans="1:15" ht="31.5" x14ac:dyDescent="0.25">
      <c r="A142" s="38" t="s">
        <v>221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1421</v>
      </c>
      <c r="O142" s="15"/>
    </row>
    <row r="143" spans="1:15" ht="31.5" x14ac:dyDescent="0.25">
      <c r="A143" s="38" t="s">
        <v>221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1421</v>
      </c>
      <c r="O143" s="15"/>
    </row>
    <row r="144" spans="1:15" ht="31.5" x14ac:dyDescent="0.25">
      <c r="A144" s="38" t="s">
        <v>221</v>
      </c>
      <c r="B144" s="26" t="s">
        <v>295</v>
      </c>
      <c r="C144" s="24" t="s">
        <v>296</v>
      </c>
      <c r="D144" s="25">
        <v>1.8280000000000001</v>
      </c>
      <c r="E144" s="25">
        <v>0</v>
      </c>
      <c r="F144" s="25">
        <v>0</v>
      </c>
      <c r="G144" s="25">
        <v>0</v>
      </c>
      <c r="H144" s="25">
        <v>0</v>
      </c>
      <c r="I144" s="25">
        <v>5.4557909438000003E-3</v>
      </c>
      <c r="J144" s="25">
        <v>0</v>
      </c>
      <c r="K144" s="25">
        <v>0</v>
      </c>
      <c r="L144" s="25">
        <v>0</v>
      </c>
      <c r="M144" s="25">
        <v>0</v>
      </c>
      <c r="N144" s="26" t="s">
        <v>1421</v>
      </c>
      <c r="O144" s="15"/>
    </row>
    <row r="145" spans="1:15" ht="31.5" x14ac:dyDescent="0.25">
      <c r="A145" s="38" t="s">
        <v>221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1421</v>
      </c>
      <c r="O145" s="15"/>
    </row>
    <row r="146" spans="1:15" ht="31.5" x14ac:dyDescent="0.25">
      <c r="A146" s="38" t="s">
        <v>221</v>
      </c>
      <c r="B146" s="26" t="s">
        <v>299</v>
      </c>
      <c r="C146" s="24" t="s">
        <v>300</v>
      </c>
      <c r="D146" s="25">
        <v>1.83</v>
      </c>
      <c r="E146" s="25">
        <v>0</v>
      </c>
      <c r="F146" s="25">
        <v>0</v>
      </c>
      <c r="G146" s="25">
        <v>0</v>
      </c>
      <c r="H146" s="25">
        <v>0</v>
      </c>
      <c r="I146" s="25">
        <v>5.4617600805000003E-3</v>
      </c>
      <c r="J146" s="25">
        <v>0</v>
      </c>
      <c r="K146" s="25">
        <v>0</v>
      </c>
      <c r="L146" s="25">
        <v>0</v>
      </c>
      <c r="M146" s="25">
        <v>0</v>
      </c>
      <c r="N146" s="26" t="s">
        <v>1421</v>
      </c>
      <c r="O146" s="15"/>
    </row>
    <row r="147" spans="1:15" ht="31.5" x14ac:dyDescent="0.25">
      <c r="A147" s="38" t="s">
        <v>221</v>
      </c>
      <c r="B147" s="26" t="s">
        <v>301</v>
      </c>
      <c r="C147" s="24" t="s">
        <v>302</v>
      </c>
      <c r="D147" s="25">
        <v>1.83</v>
      </c>
      <c r="E147" s="25">
        <v>0</v>
      </c>
      <c r="F147" s="25">
        <v>0</v>
      </c>
      <c r="G147" s="25">
        <v>0</v>
      </c>
      <c r="H147" s="25">
        <v>0</v>
      </c>
      <c r="I147" s="25">
        <v>5.4617600805000003E-3</v>
      </c>
      <c r="J147" s="25">
        <v>0</v>
      </c>
      <c r="K147" s="25">
        <v>0</v>
      </c>
      <c r="L147" s="25">
        <v>0</v>
      </c>
      <c r="M147" s="25">
        <v>0</v>
      </c>
      <c r="N147" s="26" t="s">
        <v>1421</v>
      </c>
      <c r="O147" s="15"/>
    </row>
    <row r="148" spans="1:15" ht="31.5" x14ac:dyDescent="0.25">
      <c r="A148" s="38" t="s">
        <v>221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1421</v>
      </c>
      <c r="O148" s="15"/>
    </row>
    <row r="149" spans="1:15" ht="31.5" x14ac:dyDescent="0.25">
      <c r="A149" s="38" t="s">
        <v>221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1421</v>
      </c>
      <c r="O149" s="15"/>
    </row>
    <row r="150" spans="1:15" ht="31.5" x14ac:dyDescent="0.25">
      <c r="A150" s="38" t="s">
        <v>221</v>
      </c>
      <c r="B150" s="26" t="s">
        <v>307</v>
      </c>
      <c r="C150" s="24" t="s">
        <v>308</v>
      </c>
      <c r="D150" s="25">
        <v>1.8280000000000001</v>
      </c>
      <c r="E150" s="25">
        <v>0</v>
      </c>
      <c r="F150" s="25">
        <v>0</v>
      </c>
      <c r="G150" s="25">
        <v>0</v>
      </c>
      <c r="H150" s="25">
        <v>0</v>
      </c>
      <c r="I150" s="25">
        <v>5.4557909438000003E-3</v>
      </c>
      <c r="J150" s="25">
        <v>0</v>
      </c>
      <c r="K150" s="25">
        <v>0</v>
      </c>
      <c r="L150" s="25">
        <v>0</v>
      </c>
      <c r="M150" s="25">
        <v>0</v>
      </c>
      <c r="N150" s="26" t="s">
        <v>1421</v>
      </c>
      <c r="O150" s="15"/>
    </row>
    <row r="151" spans="1:15" ht="31.5" x14ac:dyDescent="0.25">
      <c r="A151" s="38" t="s">
        <v>221</v>
      </c>
      <c r="B151" s="26" t="s">
        <v>309</v>
      </c>
      <c r="C151" s="24" t="s">
        <v>310</v>
      </c>
      <c r="D151" s="25">
        <v>0.91</v>
      </c>
      <c r="E151" s="25">
        <v>0</v>
      </c>
      <c r="F151" s="25">
        <v>0</v>
      </c>
      <c r="G151" s="25">
        <v>0</v>
      </c>
      <c r="H151" s="25">
        <v>0</v>
      </c>
      <c r="I151" s="25">
        <v>2.7159571985E-3</v>
      </c>
      <c r="J151" s="25">
        <v>0</v>
      </c>
      <c r="K151" s="25">
        <v>0</v>
      </c>
      <c r="L151" s="25">
        <v>0</v>
      </c>
      <c r="M151" s="25">
        <v>0</v>
      </c>
      <c r="N151" s="26" t="s">
        <v>1421</v>
      </c>
      <c r="O151" s="15"/>
    </row>
    <row r="152" spans="1:15" ht="31.5" x14ac:dyDescent="0.25">
      <c r="A152" s="38" t="s">
        <v>221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1421</v>
      </c>
      <c r="O152" s="15"/>
    </row>
    <row r="153" spans="1:15" ht="31.5" x14ac:dyDescent="0.25">
      <c r="A153" s="38" t="s">
        <v>221</v>
      </c>
      <c r="B153" s="26" t="s">
        <v>313</v>
      </c>
      <c r="C153" s="24" t="s">
        <v>314</v>
      </c>
      <c r="D153" s="25">
        <v>7.32</v>
      </c>
      <c r="E153" s="25">
        <v>0</v>
      </c>
      <c r="F153" s="25">
        <v>0</v>
      </c>
      <c r="G153" s="25">
        <v>0</v>
      </c>
      <c r="H153" s="25">
        <v>0</v>
      </c>
      <c r="I153" s="25">
        <v>2.1847040322000001E-2</v>
      </c>
      <c r="J153" s="25">
        <v>0</v>
      </c>
      <c r="K153" s="25">
        <v>0</v>
      </c>
      <c r="L153" s="25">
        <v>0</v>
      </c>
      <c r="M153" s="25">
        <v>0</v>
      </c>
      <c r="N153" s="26" t="s">
        <v>1421</v>
      </c>
      <c r="O153" s="15"/>
    </row>
    <row r="154" spans="1:15" ht="31.5" x14ac:dyDescent="0.25">
      <c r="A154" s="38" t="s">
        <v>221</v>
      </c>
      <c r="B154" s="26" t="s">
        <v>315</v>
      </c>
      <c r="C154" s="24" t="s">
        <v>316</v>
      </c>
      <c r="D154" s="25">
        <v>0.91400000000000003</v>
      </c>
      <c r="E154" s="25">
        <v>0</v>
      </c>
      <c r="F154" s="25">
        <v>0</v>
      </c>
      <c r="G154" s="25">
        <v>0</v>
      </c>
      <c r="H154" s="25">
        <v>0</v>
      </c>
      <c r="I154" s="25">
        <v>2.7278954719000001E-3</v>
      </c>
      <c r="J154" s="25">
        <v>0</v>
      </c>
      <c r="K154" s="25">
        <v>0</v>
      </c>
      <c r="L154" s="25">
        <v>0</v>
      </c>
      <c r="M154" s="25">
        <v>0</v>
      </c>
      <c r="N154" s="26" t="s">
        <v>1421</v>
      </c>
      <c r="O154" s="15"/>
    </row>
    <row r="155" spans="1:15" ht="31.5" x14ac:dyDescent="0.25">
      <c r="A155" s="38" t="s">
        <v>221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1421</v>
      </c>
      <c r="O155" s="15"/>
    </row>
    <row r="156" spans="1:15" ht="31.5" x14ac:dyDescent="0.25">
      <c r="A156" s="38" t="s">
        <v>221</v>
      </c>
      <c r="B156" s="26" t="s">
        <v>319</v>
      </c>
      <c r="C156" s="24" t="s">
        <v>320</v>
      </c>
      <c r="D156" s="25">
        <v>0.91400000000000003</v>
      </c>
      <c r="E156" s="25">
        <v>0</v>
      </c>
      <c r="F156" s="25">
        <v>0</v>
      </c>
      <c r="G156" s="25">
        <v>0</v>
      </c>
      <c r="H156" s="25">
        <v>0</v>
      </c>
      <c r="I156" s="25">
        <v>2.7278954719000001E-3</v>
      </c>
      <c r="J156" s="25">
        <v>0</v>
      </c>
      <c r="K156" s="25">
        <v>0</v>
      </c>
      <c r="L156" s="25">
        <v>0</v>
      </c>
      <c r="M156" s="25">
        <v>0</v>
      </c>
      <c r="N156" s="26" t="s">
        <v>1421</v>
      </c>
      <c r="O156" s="15"/>
    </row>
    <row r="157" spans="1:15" ht="31.5" x14ac:dyDescent="0.25">
      <c r="A157" s="38" t="s">
        <v>221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1421</v>
      </c>
      <c r="O157" s="15"/>
    </row>
    <row r="158" spans="1:15" ht="31.5" x14ac:dyDescent="0.25">
      <c r="A158" s="38" t="s">
        <v>221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1421</v>
      </c>
      <c r="O158" s="15"/>
    </row>
    <row r="159" spans="1:15" ht="31.5" x14ac:dyDescent="0.25">
      <c r="A159" s="38" t="s">
        <v>221</v>
      </c>
      <c r="B159" s="26" t="s">
        <v>325</v>
      </c>
      <c r="C159" s="24" t="s">
        <v>326</v>
      </c>
      <c r="D159" s="25">
        <v>0.91400000000000003</v>
      </c>
      <c r="E159" s="25">
        <v>0</v>
      </c>
      <c r="F159" s="25">
        <v>0</v>
      </c>
      <c r="G159" s="25">
        <v>0</v>
      </c>
      <c r="H159" s="25">
        <v>0</v>
      </c>
      <c r="I159" s="25">
        <v>2.7278954719000001E-3</v>
      </c>
      <c r="J159" s="25">
        <v>0</v>
      </c>
      <c r="K159" s="25">
        <v>0</v>
      </c>
      <c r="L159" s="25">
        <v>0</v>
      </c>
      <c r="M159" s="25">
        <v>0</v>
      </c>
      <c r="N159" s="26" t="s">
        <v>1421</v>
      </c>
      <c r="O159" s="15"/>
    </row>
    <row r="160" spans="1:15" ht="31.5" x14ac:dyDescent="0.25">
      <c r="A160" s="38" t="s">
        <v>221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1421</v>
      </c>
      <c r="O160" s="15"/>
    </row>
    <row r="161" spans="1:15" ht="31.5" x14ac:dyDescent="0.25">
      <c r="A161" s="38" t="s">
        <v>221</v>
      </c>
      <c r="B161" s="26" t="s">
        <v>329</v>
      </c>
      <c r="C161" s="24" t="s">
        <v>330</v>
      </c>
      <c r="D161" s="25">
        <v>0.91400000000000003</v>
      </c>
      <c r="E161" s="25">
        <v>0</v>
      </c>
      <c r="F161" s="25">
        <v>0</v>
      </c>
      <c r="G161" s="25">
        <v>0</v>
      </c>
      <c r="H161" s="25">
        <v>0</v>
      </c>
      <c r="I161" s="25">
        <v>2.7278954719000001E-3</v>
      </c>
      <c r="J161" s="25">
        <v>0</v>
      </c>
      <c r="K161" s="25">
        <v>0</v>
      </c>
      <c r="L161" s="25">
        <v>0</v>
      </c>
      <c r="M161" s="25">
        <v>0</v>
      </c>
      <c r="N161" s="26" t="s">
        <v>1421</v>
      </c>
      <c r="O161" s="15"/>
    </row>
    <row r="162" spans="1:15" ht="31.5" x14ac:dyDescent="0.25">
      <c r="A162" s="38" t="s">
        <v>221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1421</v>
      </c>
      <c r="O162" s="15"/>
    </row>
    <row r="163" spans="1:15" ht="31.5" x14ac:dyDescent="0.25">
      <c r="A163" s="38" t="s">
        <v>221</v>
      </c>
      <c r="B163" s="26" t="s">
        <v>333</v>
      </c>
      <c r="C163" s="24" t="s">
        <v>334</v>
      </c>
      <c r="D163" s="25">
        <v>0.91400000000000003</v>
      </c>
      <c r="E163" s="25">
        <v>0</v>
      </c>
      <c r="F163" s="25">
        <v>0</v>
      </c>
      <c r="G163" s="25">
        <v>0</v>
      </c>
      <c r="H163" s="25">
        <v>0</v>
      </c>
      <c r="I163" s="25">
        <v>2.7278954719000001E-3</v>
      </c>
      <c r="J163" s="25">
        <v>0</v>
      </c>
      <c r="K163" s="25">
        <v>0</v>
      </c>
      <c r="L163" s="25">
        <v>0</v>
      </c>
      <c r="M163" s="25">
        <v>0</v>
      </c>
      <c r="N163" s="26" t="s">
        <v>1421</v>
      </c>
      <c r="O163" s="15"/>
    </row>
    <row r="164" spans="1:15" ht="31.5" x14ac:dyDescent="0.25">
      <c r="A164" s="38" t="s">
        <v>221</v>
      </c>
      <c r="B164" s="26" t="s">
        <v>335</v>
      </c>
      <c r="C164" s="24" t="s">
        <v>336</v>
      </c>
      <c r="D164" s="25">
        <v>0.91400000000000003</v>
      </c>
      <c r="E164" s="25">
        <v>0</v>
      </c>
      <c r="F164" s="25">
        <v>0</v>
      </c>
      <c r="G164" s="25">
        <v>0</v>
      </c>
      <c r="H164" s="25">
        <v>0</v>
      </c>
      <c r="I164" s="25">
        <v>2.7278954719000001E-3</v>
      </c>
      <c r="J164" s="25">
        <v>0</v>
      </c>
      <c r="K164" s="25">
        <v>0</v>
      </c>
      <c r="L164" s="25">
        <v>0</v>
      </c>
      <c r="M164" s="25">
        <v>0</v>
      </c>
      <c r="N164" s="26" t="s">
        <v>1421</v>
      </c>
      <c r="O164" s="15"/>
    </row>
    <row r="165" spans="1:15" ht="31.5" x14ac:dyDescent="0.25">
      <c r="A165" s="38" t="s">
        <v>221</v>
      </c>
      <c r="B165" s="26" t="s">
        <v>337</v>
      </c>
      <c r="C165" s="24" t="s">
        <v>338</v>
      </c>
      <c r="D165" s="25">
        <v>0.91400000000000003</v>
      </c>
      <c r="E165" s="25">
        <v>0</v>
      </c>
      <c r="F165" s="25">
        <v>0</v>
      </c>
      <c r="G165" s="25">
        <v>0</v>
      </c>
      <c r="H165" s="25">
        <v>0</v>
      </c>
      <c r="I165" s="25">
        <v>2.7278954719000001E-3</v>
      </c>
      <c r="J165" s="25">
        <v>0</v>
      </c>
      <c r="K165" s="25">
        <v>0</v>
      </c>
      <c r="L165" s="25">
        <v>0</v>
      </c>
      <c r="M165" s="25">
        <v>0</v>
      </c>
      <c r="N165" s="26" t="s">
        <v>1421</v>
      </c>
      <c r="O165" s="15"/>
    </row>
    <row r="166" spans="1:15" ht="31.5" x14ac:dyDescent="0.25">
      <c r="A166" s="38" t="s">
        <v>221</v>
      </c>
      <c r="B166" s="26" t="s">
        <v>339</v>
      </c>
      <c r="C166" s="24" t="s">
        <v>340</v>
      </c>
      <c r="D166" s="25">
        <v>1.83</v>
      </c>
      <c r="E166" s="25">
        <v>0</v>
      </c>
      <c r="F166" s="25">
        <v>0</v>
      </c>
      <c r="G166" s="25">
        <v>0</v>
      </c>
      <c r="H166" s="25">
        <v>0</v>
      </c>
      <c r="I166" s="25">
        <v>5.4617600805000003E-3</v>
      </c>
      <c r="J166" s="25">
        <v>0</v>
      </c>
      <c r="K166" s="25">
        <v>0</v>
      </c>
      <c r="L166" s="25">
        <v>0</v>
      </c>
      <c r="M166" s="25">
        <v>0</v>
      </c>
      <c r="N166" s="26" t="s">
        <v>1421</v>
      </c>
      <c r="O166" s="15"/>
    </row>
    <row r="167" spans="1:15" ht="31.5" x14ac:dyDescent="0.25">
      <c r="A167" s="38" t="s">
        <v>221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1421</v>
      </c>
      <c r="O167" s="15"/>
    </row>
    <row r="168" spans="1:15" ht="31.5" x14ac:dyDescent="0.25">
      <c r="A168" s="38" t="s">
        <v>221</v>
      </c>
      <c r="B168" s="26" t="s">
        <v>343</v>
      </c>
      <c r="C168" s="24" t="s">
        <v>344</v>
      </c>
      <c r="D168" s="25">
        <v>0.91400000000000003</v>
      </c>
      <c r="E168" s="25">
        <v>0</v>
      </c>
      <c r="F168" s="25">
        <v>0</v>
      </c>
      <c r="G168" s="25">
        <v>0</v>
      </c>
      <c r="H168" s="25">
        <v>0</v>
      </c>
      <c r="I168" s="25">
        <v>2.7278954719000001E-3</v>
      </c>
      <c r="J168" s="25">
        <v>0</v>
      </c>
      <c r="K168" s="25">
        <v>0</v>
      </c>
      <c r="L168" s="25">
        <v>0</v>
      </c>
      <c r="M168" s="25">
        <v>0</v>
      </c>
      <c r="N168" s="26" t="s">
        <v>1421</v>
      </c>
      <c r="O168" s="15"/>
    </row>
    <row r="169" spans="1:15" ht="31.5" x14ac:dyDescent="0.25">
      <c r="A169" s="38" t="s">
        <v>221</v>
      </c>
      <c r="B169" s="26" t="s">
        <v>345</v>
      </c>
      <c r="C169" s="24" t="s">
        <v>346</v>
      </c>
      <c r="D169" s="25">
        <v>0.91400000000000003</v>
      </c>
      <c r="E169" s="25">
        <v>0</v>
      </c>
      <c r="F169" s="25">
        <v>0</v>
      </c>
      <c r="G169" s="25">
        <v>0</v>
      </c>
      <c r="H169" s="25">
        <v>0</v>
      </c>
      <c r="I169" s="25">
        <v>2.7278954719000001E-3</v>
      </c>
      <c r="J169" s="25">
        <v>0</v>
      </c>
      <c r="K169" s="25">
        <v>0</v>
      </c>
      <c r="L169" s="25">
        <v>0</v>
      </c>
      <c r="M169" s="25">
        <v>0</v>
      </c>
      <c r="N169" s="26" t="s">
        <v>1421</v>
      </c>
      <c r="O169" s="15"/>
    </row>
    <row r="170" spans="1:15" ht="31.5" x14ac:dyDescent="0.25">
      <c r="A170" s="38" t="s">
        <v>221</v>
      </c>
      <c r="B170" s="26" t="s">
        <v>347</v>
      </c>
      <c r="C170" s="24" t="s">
        <v>348</v>
      </c>
      <c r="D170" s="25">
        <v>0.91400000000000003</v>
      </c>
      <c r="E170" s="25">
        <v>0</v>
      </c>
      <c r="F170" s="25">
        <v>0</v>
      </c>
      <c r="G170" s="25">
        <v>0</v>
      </c>
      <c r="H170" s="25">
        <v>0</v>
      </c>
      <c r="I170" s="25">
        <v>2.7278954719000001E-3</v>
      </c>
      <c r="J170" s="25">
        <v>0</v>
      </c>
      <c r="K170" s="25">
        <v>0</v>
      </c>
      <c r="L170" s="25">
        <v>0</v>
      </c>
      <c r="M170" s="25">
        <v>0</v>
      </c>
      <c r="N170" s="26" t="s">
        <v>1421</v>
      </c>
      <c r="O170" s="15"/>
    </row>
    <row r="171" spans="1:15" ht="31.5" x14ac:dyDescent="0.25">
      <c r="A171" s="38" t="s">
        <v>221</v>
      </c>
      <c r="B171" s="26" t="s">
        <v>349</v>
      </c>
      <c r="C171" s="24" t="s">
        <v>350</v>
      </c>
      <c r="D171" s="25">
        <v>0.91400000000000003</v>
      </c>
      <c r="E171" s="25">
        <v>0</v>
      </c>
      <c r="F171" s="25">
        <v>0</v>
      </c>
      <c r="G171" s="25">
        <v>0</v>
      </c>
      <c r="H171" s="25">
        <v>0</v>
      </c>
      <c r="I171" s="25">
        <v>2.7278954719000001E-3</v>
      </c>
      <c r="J171" s="25">
        <v>0</v>
      </c>
      <c r="K171" s="25">
        <v>0</v>
      </c>
      <c r="L171" s="25">
        <v>0</v>
      </c>
      <c r="M171" s="25">
        <v>0</v>
      </c>
      <c r="N171" s="26" t="s">
        <v>1421</v>
      </c>
      <c r="O171" s="15"/>
    </row>
    <row r="172" spans="1:15" ht="31.5" x14ac:dyDescent="0.25">
      <c r="A172" s="38" t="s">
        <v>221</v>
      </c>
      <c r="B172" s="26" t="s">
        <v>351</v>
      </c>
      <c r="C172" s="24" t="s">
        <v>352</v>
      </c>
      <c r="D172" s="25">
        <v>0.91400000000000003</v>
      </c>
      <c r="E172" s="25">
        <v>0</v>
      </c>
      <c r="F172" s="25">
        <v>0</v>
      </c>
      <c r="G172" s="25">
        <v>0</v>
      </c>
      <c r="H172" s="25">
        <v>0</v>
      </c>
      <c r="I172" s="25">
        <v>2.7278954719000001E-3</v>
      </c>
      <c r="J172" s="25">
        <v>0</v>
      </c>
      <c r="K172" s="25">
        <v>0</v>
      </c>
      <c r="L172" s="25">
        <v>0</v>
      </c>
      <c r="M172" s="25">
        <v>0</v>
      </c>
      <c r="N172" s="26" t="s">
        <v>1421</v>
      </c>
      <c r="O172" s="15"/>
    </row>
    <row r="173" spans="1:15" ht="31.5" x14ac:dyDescent="0.25">
      <c r="A173" s="38" t="s">
        <v>221</v>
      </c>
      <c r="B173" s="26" t="s">
        <v>353</v>
      </c>
      <c r="C173" s="24" t="s">
        <v>354</v>
      </c>
      <c r="D173" s="25">
        <v>1.8280000000000001</v>
      </c>
      <c r="E173" s="25">
        <v>0</v>
      </c>
      <c r="F173" s="25">
        <v>0</v>
      </c>
      <c r="G173" s="25">
        <v>0</v>
      </c>
      <c r="H173" s="25">
        <v>0</v>
      </c>
      <c r="I173" s="25">
        <v>5.4557909438000003E-3</v>
      </c>
      <c r="J173" s="25">
        <v>0</v>
      </c>
      <c r="K173" s="25">
        <v>0</v>
      </c>
      <c r="L173" s="25">
        <v>0</v>
      </c>
      <c r="M173" s="25">
        <v>0</v>
      </c>
      <c r="N173" s="26" t="s">
        <v>1421</v>
      </c>
      <c r="O173" s="15"/>
    </row>
    <row r="174" spans="1:15" ht="31.5" x14ac:dyDescent="0.25">
      <c r="A174" s="38" t="s">
        <v>221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1421</v>
      </c>
      <c r="O174" s="15"/>
    </row>
    <row r="175" spans="1:15" ht="31.5" x14ac:dyDescent="0.25">
      <c r="A175" s="38" t="s">
        <v>221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1421</v>
      </c>
      <c r="O175" s="15"/>
    </row>
    <row r="176" spans="1:15" ht="31.5" x14ac:dyDescent="0.25">
      <c r="A176" s="38" t="s">
        <v>221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1421</v>
      </c>
      <c r="O176" s="15"/>
    </row>
    <row r="177" spans="1:15" ht="31.5" x14ac:dyDescent="0.25">
      <c r="A177" s="38" t="s">
        <v>221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1421</v>
      </c>
      <c r="O177" s="15"/>
    </row>
    <row r="178" spans="1:15" ht="31.5" x14ac:dyDescent="0.25">
      <c r="A178" s="38" t="s">
        <v>221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1421</v>
      </c>
      <c r="O178" s="15"/>
    </row>
    <row r="179" spans="1:15" ht="31.5" x14ac:dyDescent="0.25">
      <c r="A179" s="38" t="s">
        <v>221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1421</v>
      </c>
      <c r="O179" s="15"/>
    </row>
    <row r="180" spans="1:15" x14ac:dyDescent="0.25">
      <c r="A180" s="38" t="s">
        <v>221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1421</v>
      </c>
      <c r="O180" s="15"/>
    </row>
    <row r="181" spans="1:15" ht="31.5" x14ac:dyDescent="0.25">
      <c r="A181" s="38" t="s">
        <v>221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1421</v>
      </c>
      <c r="O181" s="15"/>
    </row>
    <row r="182" spans="1:15" ht="31.5" x14ac:dyDescent="0.25">
      <c r="A182" s="38" t="s">
        <v>221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1421</v>
      </c>
      <c r="O182" s="15"/>
    </row>
    <row r="183" spans="1:15" ht="31.5" x14ac:dyDescent="0.25">
      <c r="A183" s="38" t="s">
        <v>221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1421</v>
      </c>
      <c r="O183" s="15"/>
    </row>
    <row r="184" spans="1:15" ht="31.5" x14ac:dyDescent="0.25">
      <c r="A184" s="38" t="s">
        <v>221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1421</v>
      </c>
      <c r="O184" s="15"/>
    </row>
    <row r="185" spans="1:15" ht="31.5" x14ac:dyDescent="0.25">
      <c r="A185" s="38" t="s">
        <v>221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1421</v>
      </c>
      <c r="O185" s="15"/>
    </row>
    <row r="186" spans="1:15" ht="31.5" x14ac:dyDescent="0.25">
      <c r="A186" s="38" t="s">
        <v>221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1421</v>
      </c>
      <c r="O186" s="15"/>
    </row>
    <row r="187" spans="1:15" ht="31.5" x14ac:dyDescent="0.25">
      <c r="A187" s="38" t="s">
        <v>221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1421</v>
      </c>
      <c r="O187" s="15"/>
    </row>
    <row r="188" spans="1:15" ht="31.5" x14ac:dyDescent="0.25">
      <c r="A188" s="38" t="s">
        <v>221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1421</v>
      </c>
      <c r="O188" s="15"/>
    </row>
    <row r="189" spans="1:15" ht="31.5" x14ac:dyDescent="0.25">
      <c r="A189" s="38" t="s">
        <v>221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1421</v>
      </c>
      <c r="O189" s="15"/>
    </row>
    <row r="190" spans="1:15" ht="31.5" x14ac:dyDescent="0.25">
      <c r="A190" s="38" t="s">
        <v>221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1421</v>
      </c>
      <c r="O190" s="15"/>
    </row>
    <row r="191" spans="1:15" ht="31.5" x14ac:dyDescent="0.25">
      <c r="A191" s="38" t="s">
        <v>221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1421</v>
      </c>
      <c r="O191" s="15"/>
    </row>
    <row r="192" spans="1:15" ht="31.5" x14ac:dyDescent="0.25">
      <c r="A192" s="38" t="s">
        <v>221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1421</v>
      </c>
      <c r="O192" s="15"/>
    </row>
    <row r="193" spans="1:15" ht="31.5" x14ac:dyDescent="0.25">
      <c r="A193" s="38" t="s">
        <v>221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1421</v>
      </c>
      <c r="O193" s="15"/>
    </row>
    <row r="194" spans="1:15" ht="31.5" x14ac:dyDescent="0.25">
      <c r="A194" s="38" t="s">
        <v>221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1421</v>
      </c>
      <c r="O194" s="15"/>
    </row>
    <row r="195" spans="1:15" ht="31.5" x14ac:dyDescent="0.25">
      <c r="A195" s="38" t="s">
        <v>221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1421</v>
      </c>
      <c r="O195" s="15"/>
    </row>
    <row r="196" spans="1:15" ht="31.5" x14ac:dyDescent="0.25">
      <c r="A196" s="38" t="s">
        <v>221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1421</v>
      </c>
      <c r="O196" s="15"/>
    </row>
    <row r="197" spans="1:15" ht="31.5" x14ac:dyDescent="0.25">
      <c r="A197" s="38" t="s">
        <v>221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1421</v>
      </c>
      <c r="O197" s="15"/>
    </row>
    <row r="198" spans="1:15" ht="31.5" x14ac:dyDescent="0.25">
      <c r="A198" s="38" t="s">
        <v>221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1421</v>
      </c>
      <c r="O198" s="15"/>
    </row>
    <row r="199" spans="1:15" ht="31.5" x14ac:dyDescent="0.25">
      <c r="A199" s="38" t="s">
        <v>221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1421</v>
      </c>
      <c r="O199" s="15"/>
    </row>
    <row r="200" spans="1:15" ht="31.5" x14ac:dyDescent="0.25">
      <c r="A200" s="38" t="s">
        <v>221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1421</v>
      </c>
      <c r="O200" s="15"/>
    </row>
    <row r="201" spans="1:15" ht="31.5" x14ac:dyDescent="0.25">
      <c r="A201" s="38" t="s">
        <v>221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1421</v>
      </c>
      <c r="O201" s="15"/>
    </row>
    <row r="202" spans="1:15" ht="31.5" x14ac:dyDescent="0.25">
      <c r="A202" s="38" t="s">
        <v>221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1421</v>
      </c>
      <c r="O202" s="15"/>
    </row>
    <row r="203" spans="1:15" ht="31.5" x14ac:dyDescent="0.25">
      <c r="A203" s="38" t="s">
        <v>221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1421</v>
      </c>
      <c r="O203" s="15"/>
    </row>
    <row r="204" spans="1:15" x14ac:dyDescent="0.25">
      <c r="A204" s="38" t="s">
        <v>221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1421</v>
      </c>
      <c r="O204" s="15"/>
    </row>
    <row r="205" spans="1:15" ht="31.5" x14ac:dyDescent="0.25">
      <c r="A205" s="38" t="s">
        <v>221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1421</v>
      </c>
      <c r="O205" s="15"/>
    </row>
    <row r="206" spans="1:15" ht="31.5" x14ac:dyDescent="0.25">
      <c r="A206" s="38" t="s">
        <v>221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1421</v>
      </c>
      <c r="O206" s="15"/>
    </row>
    <row r="207" spans="1:15" ht="31.5" x14ac:dyDescent="0.25">
      <c r="A207" s="38" t="s">
        <v>221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1421</v>
      </c>
      <c r="O207" s="15"/>
    </row>
    <row r="208" spans="1:15" ht="31.5" x14ac:dyDescent="0.25">
      <c r="A208" s="38" t="s">
        <v>221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1421</v>
      </c>
      <c r="O208" s="15"/>
    </row>
    <row r="209" spans="1:15" ht="31.5" x14ac:dyDescent="0.25">
      <c r="A209" s="38" t="s">
        <v>221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1421</v>
      </c>
      <c r="O209" s="15"/>
    </row>
    <row r="210" spans="1:15" ht="31.5" x14ac:dyDescent="0.25">
      <c r="A210" s="38" t="s">
        <v>221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1421</v>
      </c>
      <c r="O210" s="15"/>
    </row>
    <row r="211" spans="1:15" ht="31.5" x14ac:dyDescent="0.25">
      <c r="A211" s="38" t="s">
        <v>221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1421</v>
      </c>
      <c r="O211" s="15"/>
    </row>
    <row r="212" spans="1:15" ht="31.5" x14ac:dyDescent="0.25">
      <c r="A212" s="38" t="s">
        <v>221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1421</v>
      </c>
      <c r="O212" s="15"/>
    </row>
    <row r="213" spans="1:15" ht="31.5" x14ac:dyDescent="0.25">
      <c r="A213" s="38" t="s">
        <v>221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1421</v>
      </c>
      <c r="O213" s="15"/>
    </row>
    <row r="214" spans="1:15" ht="31.5" x14ac:dyDescent="0.25">
      <c r="A214" s="38" t="s">
        <v>221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1421</v>
      </c>
      <c r="O214" s="15"/>
    </row>
    <row r="215" spans="1:15" ht="31.5" x14ac:dyDescent="0.25">
      <c r="A215" s="38" t="s">
        <v>221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1421</v>
      </c>
      <c r="O215" s="15"/>
    </row>
    <row r="216" spans="1:15" ht="31.5" x14ac:dyDescent="0.25">
      <c r="A216" s="38" t="s">
        <v>221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1421</v>
      </c>
      <c r="O216" s="15"/>
    </row>
    <row r="217" spans="1:15" ht="31.5" x14ac:dyDescent="0.25">
      <c r="A217" s="38" t="s">
        <v>221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1421</v>
      </c>
      <c r="O217" s="15"/>
    </row>
    <row r="218" spans="1:15" ht="31.5" x14ac:dyDescent="0.25">
      <c r="A218" s="38" t="s">
        <v>221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1421</v>
      </c>
      <c r="O218" s="15"/>
    </row>
    <row r="219" spans="1:15" ht="31.5" x14ac:dyDescent="0.25">
      <c r="A219" s="38" t="s">
        <v>221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1421</v>
      </c>
      <c r="O219" s="15"/>
    </row>
    <row r="220" spans="1:15" ht="31.5" x14ac:dyDescent="0.25">
      <c r="A220" s="38" t="s">
        <v>221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1421</v>
      </c>
      <c r="O220" s="15"/>
    </row>
    <row r="221" spans="1:15" ht="31.5" x14ac:dyDescent="0.25">
      <c r="A221" s="38" t="s">
        <v>221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1421</v>
      </c>
      <c r="O221" s="15"/>
    </row>
    <row r="222" spans="1:15" ht="31.5" x14ac:dyDescent="0.25">
      <c r="A222" s="38" t="s">
        <v>221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1421</v>
      </c>
      <c r="O222" s="15"/>
    </row>
    <row r="223" spans="1:15" ht="31.5" x14ac:dyDescent="0.25">
      <c r="A223" s="38" t="s">
        <v>221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1421</v>
      </c>
      <c r="O223" s="15"/>
    </row>
    <row r="224" spans="1:15" ht="31.5" x14ac:dyDescent="0.25">
      <c r="A224" s="38" t="s">
        <v>221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1421</v>
      </c>
      <c r="O224" s="15"/>
    </row>
    <row r="225" spans="1:15" ht="31.5" x14ac:dyDescent="0.25">
      <c r="A225" s="38" t="s">
        <v>221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1421</v>
      </c>
      <c r="O225" s="15"/>
    </row>
    <row r="226" spans="1:15" ht="31.5" x14ac:dyDescent="0.25">
      <c r="A226" s="38" t="s">
        <v>221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1421</v>
      </c>
      <c r="O226" s="15"/>
    </row>
    <row r="227" spans="1:15" ht="31.5" x14ac:dyDescent="0.25">
      <c r="A227" s="38" t="s">
        <v>221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1421</v>
      </c>
      <c r="O227" s="15"/>
    </row>
    <row r="228" spans="1:15" ht="31.5" x14ac:dyDescent="0.25">
      <c r="A228" s="38" t="s">
        <v>221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1421</v>
      </c>
      <c r="O228" s="15"/>
    </row>
    <row r="229" spans="1:15" ht="31.5" x14ac:dyDescent="0.25">
      <c r="A229" s="38" t="s">
        <v>221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1421</v>
      </c>
      <c r="O229" s="15"/>
    </row>
    <row r="230" spans="1:15" ht="31.5" x14ac:dyDescent="0.25">
      <c r="A230" s="38" t="s">
        <v>221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1421</v>
      </c>
      <c r="O230" s="15"/>
    </row>
    <row r="231" spans="1:15" ht="31.5" x14ac:dyDescent="0.25">
      <c r="A231" s="38" t="s">
        <v>221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1421</v>
      </c>
      <c r="O231" s="15"/>
    </row>
    <row r="232" spans="1:15" ht="31.5" x14ac:dyDescent="0.25">
      <c r="A232" s="38" t="s">
        <v>221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1421</v>
      </c>
      <c r="O232" s="15"/>
    </row>
    <row r="233" spans="1:15" ht="31.5" x14ac:dyDescent="0.25">
      <c r="A233" s="38" t="s">
        <v>221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1421</v>
      </c>
      <c r="O233" s="15"/>
    </row>
    <row r="234" spans="1:15" ht="31.5" x14ac:dyDescent="0.25">
      <c r="A234" s="38" t="s">
        <v>221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1421</v>
      </c>
      <c r="O234" s="15"/>
    </row>
    <row r="235" spans="1:15" ht="31.5" x14ac:dyDescent="0.25">
      <c r="A235" s="38" t="s">
        <v>221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1421</v>
      </c>
      <c r="O235" s="15"/>
    </row>
    <row r="236" spans="1:15" ht="31.5" x14ac:dyDescent="0.25">
      <c r="A236" s="38" t="s">
        <v>221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1421</v>
      </c>
      <c r="O236" s="15"/>
    </row>
    <row r="237" spans="1:15" ht="47.25" x14ac:dyDescent="0.25">
      <c r="A237" s="38" t="s">
        <v>221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1421</v>
      </c>
      <c r="O237" s="15"/>
    </row>
    <row r="238" spans="1:15" ht="31.5" x14ac:dyDescent="0.25">
      <c r="A238" s="38" t="s">
        <v>221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1421</v>
      </c>
      <c r="O238" s="15"/>
    </row>
    <row r="239" spans="1:15" ht="31.5" x14ac:dyDescent="0.25">
      <c r="A239" s="38" t="s">
        <v>221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1421</v>
      </c>
      <c r="O239" s="15"/>
    </row>
    <row r="240" spans="1:15" ht="31.5" x14ac:dyDescent="0.25">
      <c r="A240" s="38" t="s">
        <v>221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1421</v>
      </c>
      <c r="O240" s="15"/>
    </row>
    <row r="241" spans="1:15" ht="47.25" x14ac:dyDescent="0.25">
      <c r="A241" s="38" t="s">
        <v>221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1421</v>
      </c>
      <c r="O241" s="15"/>
    </row>
    <row r="242" spans="1:15" ht="31.5" x14ac:dyDescent="0.25">
      <c r="A242" s="38" t="s">
        <v>221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1421</v>
      </c>
      <c r="O242" s="15"/>
    </row>
    <row r="243" spans="1:15" ht="31.5" x14ac:dyDescent="0.25">
      <c r="A243" s="38" t="s">
        <v>221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1421</v>
      </c>
      <c r="O243" s="15"/>
    </row>
    <row r="244" spans="1:15" ht="31.5" x14ac:dyDescent="0.25">
      <c r="A244" s="38" t="s">
        <v>221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1421</v>
      </c>
      <c r="O244" s="15"/>
    </row>
    <row r="245" spans="1:15" ht="31.5" x14ac:dyDescent="0.25">
      <c r="A245" s="38" t="s">
        <v>221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1421</v>
      </c>
      <c r="O245" s="15"/>
    </row>
    <row r="246" spans="1:15" ht="31.5" x14ac:dyDescent="0.25">
      <c r="A246" s="38" t="s">
        <v>221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1421</v>
      </c>
      <c r="O246" s="15"/>
    </row>
    <row r="247" spans="1:15" ht="31.5" x14ac:dyDescent="0.25">
      <c r="A247" s="38" t="s">
        <v>221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1421</v>
      </c>
      <c r="O247" s="15"/>
    </row>
    <row r="248" spans="1:15" ht="31.5" x14ac:dyDescent="0.25">
      <c r="A248" s="38" t="s">
        <v>221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1421</v>
      </c>
      <c r="O248" s="15"/>
    </row>
    <row r="249" spans="1:15" ht="31.5" x14ac:dyDescent="0.25">
      <c r="A249" s="38" t="s">
        <v>221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1421</v>
      </c>
      <c r="O249" s="15"/>
    </row>
    <row r="250" spans="1:15" x14ac:dyDescent="0.25">
      <c r="A250" s="38" t="s">
        <v>221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1421</v>
      </c>
      <c r="O250" s="15"/>
    </row>
    <row r="251" spans="1:15" ht="31.5" x14ac:dyDescent="0.25">
      <c r="A251" s="38" t="s">
        <v>221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1421</v>
      </c>
      <c r="O251" s="15"/>
    </row>
    <row r="252" spans="1:15" ht="31.5" x14ac:dyDescent="0.25">
      <c r="A252" s="38" t="s">
        <v>221</v>
      </c>
      <c r="B252" s="26" t="s">
        <v>511</v>
      </c>
      <c r="C252" s="24" t="s">
        <v>512</v>
      </c>
      <c r="D252" s="25">
        <v>0.09</v>
      </c>
      <c r="E252" s="25">
        <v>0</v>
      </c>
      <c r="F252" s="25">
        <v>0</v>
      </c>
      <c r="G252" s="25">
        <v>0</v>
      </c>
      <c r="H252" s="25">
        <v>0</v>
      </c>
      <c r="I252" s="25">
        <v>2.6861115150000003E-4</v>
      </c>
      <c r="J252" s="25">
        <v>0</v>
      </c>
      <c r="K252" s="25">
        <v>0</v>
      </c>
      <c r="L252" s="25">
        <v>0</v>
      </c>
      <c r="M252" s="25">
        <v>0</v>
      </c>
      <c r="N252" s="26" t="s">
        <v>1421</v>
      </c>
      <c r="O252" s="15"/>
    </row>
    <row r="253" spans="1:15" ht="47.25" x14ac:dyDescent="0.25">
      <c r="A253" s="38" t="s">
        <v>221</v>
      </c>
      <c r="B253" s="26" t="s">
        <v>513</v>
      </c>
      <c r="C253" s="24" t="s">
        <v>514</v>
      </c>
      <c r="D253" s="25">
        <v>0.09</v>
      </c>
      <c r="E253" s="25">
        <v>0</v>
      </c>
      <c r="F253" s="25">
        <v>0</v>
      </c>
      <c r="G253" s="25">
        <v>0</v>
      </c>
      <c r="H253" s="25">
        <v>0</v>
      </c>
      <c r="I253" s="25">
        <v>2.6861115150000003E-4</v>
      </c>
      <c r="J253" s="25">
        <v>0</v>
      </c>
      <c r="K253" s="25">
        <v>0</v>
      </c>
      <c r="L253" s="25">
        <v>0</v>
      </c>
      <c r="M253" s="25">
        <v>0</v>
      </c>
      <c r="N253" s="26" t="s">
        <v>1421</v>
      </c>
      <c r="O253" s="15"/>
    </row>
    <row r="254" spans="1:15" ht="47.25" x14ac:dyDescent="0.25">
      <c r="A254" s="38" t="s">
        <v>221</v>
      </c>
      <c r="B254" s="26" t="s">
        <v>515</v>
      </c>
      <c r="C254" s="24" t="s">
        <v>516</v>
      </c>
      <c r="D254" s="25">
        <v>0.26</v>
      </c>
      <c r="E254" s="25">
        <v>0</v>
      </c>
      <c r="F254" s="25">
        <v>0</v>
      </c>
      <c r="G254" s="25">
        <v>0</v>
      </c>
      <c r="H254" s="25">
        <v>0</v>
      </c>
      <c r="I254" s="25">
        <v>7.7598777099999996E-4</v>
      </c>
      <c r="J254" s="25">
        <v>0</v>
      </c>
      <c r="K254" s="25">
        <v>0</v>
      </c>
      <c r="L254" s="25">
        <v>0</v>
      </c>
      <c r="M254" s="25">
        <v>0</v>
      </c>
      <c r="N254" s="26" t="s">
        <v>1421</v>
      </c>
      <c r="O254" s="15"/>
    </row>
    <row r="255" spans="1:15" ht="31.5" x14ac:dyDescent="0.25">
      <c r="A255" s="38" t="s">
        <v>221</v>
      </c>
      <c r="B255" s="26" t="s">
        <v>517</v>
      </c>
      <c r="C255" s="24" t="s">
        <v>518</v>
      </c>
      <c r="D255" s="25">
        <v>0.09</v>
      </c>
      <c r="E255" s="25">
        <v>0</v>
      </c>
      <c r="F255" s="25">
        <v>0</v>
      </c>
      <c r="G255" s="25">
        <v>0</v>
      </c>
      <c r="H255" s="25">
        <v>0</v>
      </c>
      <c r="I255" s="25">
        <v>2.6861115150000003E-4</v>
      </c>
      <c r="J255" s="25">
        <v>0</v>
      </c>
      <c r="K255" s="25">
        <v>0</v>
      </c>
      <c r="L255" s="25">
        <v>0</v>
      </c>
      <c r="M255" s="25">
        <v>0</v>
      </c>
      <c r="N255" s="26" t="s">
        <v>1421</v>
      </c>
      <c r="O255" s="15"/>
    </row>
    <row r="256" spans="1:15" ht="31.5" x14ac:dyDescent="0.25">
      <c r="A256" s="38" t="s">
        <v>221</v>
      </c>
      <c r="B256" s="26" t="s">
        <v>519</v>
      </c>
      <c r="C256" s="24" t="s">
        <v>520</v>
      </c>
      <c r="D256" s="25">
        <v>8.7999999999999995E-2</v>
      </c>
      <c r="E256" s="25">
        <v>0</v>
      </c>
      <c r="F256" s="25">
        <v>0</v>
      </c>
      <c r="G256" s="25">
        <v>0</v>
      </c>
      <c r="H256" s="25">
        <v>0</v>
      </c>
      <c r="I256" s="25">
        <v>2.6264201479999998E-4</v>
      </c>
      <c r="J256" s="25">
        <v>0</v>
      </c>
      <c r="K256" s="25">
        <v>0</v>
      </c>
      <c r="L256" s="25">
        <v>0</v>
      </c>
      <c r="M256" s="25">
        <v>0</v>
      </c>
      <c r="N256" s="26" t="s">
        <v>1421</v>
      </c>
      <c r="O256" s="15"/>
    </row>
    <row r="257" spans="1:15" ht="47.25" x14ac:dyDescent="0.25">
      <c r="A257" s="38" t="s">
        <v>221</v>
      </c>
      <c r="B257" s="26" t="s">
        <v>521</v>
      </c>
      <c r="C257" s="24" t="s">
        <v>522</v>
      </c>
      <c r="D257" s="25">
        <v>0.26300000000000001</v>
      </c>
      <c r="E257" s="25">
        <v>0</v>
      </c>
      <c r="F257" s="25">
        <v>0</v>
      </c>
      <c r="G257" s="25">
        <v>0</v>
      </c>
      <c r="H257" s="25">
        <v>0</v>
      </c>
      <c r="I257" s="25">
        <v>7.8494147605000003E-4</v>
      </c>
      <c r="J257" s="25">
        <v>0</v>
      </c>
      <c r="K257" s="25">
        <v>0</v>
      </c>
      <c r="L257" s="25">
        <v>0</v>
      </c>
      <c r="M257" s="25">
        <v>0</v>
      </c>
      <c r="N257" s="26" t="s">
        <v>1421</v>
      </c>
      <c r="O257" s="15"/>
    </row>
    <row r="258" spans="1:15" ht="31.5" x14ac:dyDescent="0.25">
      <c r="A258" s="38" t="s">
        <v>221</v>
      </c>
      <c r="B258" s="26" t="s">
        <v>523</v>
      </c>
      <c r="C258" s="24" t="s">
        <v>524</v>
      </c>
      <c r="D258" s="25">
        <v>8.7999999999999995E-2</v>
      </c>
      <c r="E258" s="25">
        <v>0</v>
      </c>
      <c r="F258" s="25">
        <v>0</v>
      </c>
      <c r="G258" s="25">
        <v>0</v>
      </c>
      <c r="H258" s="25">
        <v>0</v>
      </c>
      <c r="I258" s="25">
        <v>2.6264201479999998E-4</v>
      </c>
      <c r="J258" s="25">
        <v>0</v>
      </c>
      <c r="K258" s="25">
        <v>0</v>
      </c>
      <c r="L258" s="25">
        <v>0</v>
      </c>
      <c r="M258" s="25">
        <v>0</v>
      </c>
      <c r="N258" s="26" t="s">
        <v>1421</v>
      </c>
      <c r="O258" s="15"/>
    </row>
    <row r="259" spans="1:15" ht="31.5" x14ac:dyDescent="0.25">
      <c r="A259" s="38" t="s">
        <v>221</v>
      </c>
      <c r="B259" s="26" t="s">
        <v>525</v>
      </c>
      <c r="C259" s="24" t="s">
        <v>526</v>
      </c>
      <c r="D259" s="25">
        <v>0.26300000000000001</v>
      </c>
      <c r="E259" s="25">
        <v>0</v>
      </c>
      <c r="F259" s="25">
        <v>0</v>
      </c>
      <c r="G259" s="25">
        <v>0</v>
      </c>
      <c r="H259" s="25">
        <v>0</v>
      </c>
      <c r="I259" s="25">
        <v>7.8494147605000003E-4</v>
      </c>
      <c r="J259" s="25">
        <v>0</v>
      </c>
      <c r="K259" s="25">
        <v>0</v>
      </c>
      <c r="L259" s="25">
        <v>0</v>
      </c>
      <c r="M259" s="25">
        <v>0</v>
      </c>
      <c r="N259" s="26" t="s">
        <v>1421</v>
      </c>
      <c r="O259" s="15"/>
    </row>
    <row r="260" spans="1:15" ht="31.5" x14ac:dyDescent="0.25">
      <c r="A260" s="38" t="s">
        <v>221</v>
      </c>
      <c r="B260" s="26" t="s">
        <v>527</v>
      </c>
      <c r="C260" s="24" t="s">
        <v>528</v>
      </c>
      <c r="D260" s="25">
        <v>8.7999999999999995E-2</v>
      </c>
      <c r="E260" s="25">
        <v>0</v>
      </c>
      <c r="F260" s="25">
        <v>0</v>
      </c>
      <c r="G260" s="25">
        <v>0</v>
      </c>
      <c r="H260" s="25">
        <v>0</v>
      </c>
      <c r="I260" s="25">
        <v>2.6264201479999998E-4</v>
      </c>
      <c r="J260" s="25">
        <v>0</v>
      </c>
      <c r="K260" s="25">
        <v>0</v>
      </c>
      <c r="L260" s="25">
        <v>0</v>
      </c>
      <c r="M260" s="25">
        <v>0</v>
      </c>
      <c r="N260" s="26" t="s">
        <v>1421</v>
      </c>
      <c r="O260" s="15"/>
    </row>
    <row r="261" spans="1:15" ht="31.5" x14ac:dyDescent="0.25">
      <c r="A261" s="38" t="s">
        <v>221</v>
      </c>
      <c r="B261" s="26" t="s">
        <v>529</v>
      </c>
      <c r="C261" s="24" t="s">
        <v>530</v>
      </c>
      <c r="D261" s="25">
        <v>0.22800000000000001</v>
      </c>
      <c r="E261" s="25">
        <v>0</v>
      </c>
      <c r="F261" s="25">
        <v>0</v>
      </c>
      <c r="G261" s="25">
        <v>0</v>
      </c>
      <c r="H261" s="25">
        <v>0</v>
      </c>
      <c r="I261" s="25">
        <v>6.8048158380000002E-4</v>
      </c>
      <c r="J261" s="25">
        <v>0</v>
      </c>
      <c r="K261" s="25">
        <v>0</v>
      </c>
      <c r="L261" s="25">
        <v>0</v>
      </c>
      <c r="M261" s="25">
        <v>0</v>
      </c>
      <c r="N261" s="26" t="s">
        <v>1421</v>
      </c>
      <c r="O261" s="15"/>
    </row>
    <row r="262" spans="1:15" ht="31.5" x14ac:dyDescent="0.25">
      <c r="A262" s="38" t="s">
        <v>221</v>
      </c>
      <c r="B262" s="26" t="s">
        <v>531</v>
      </c>
      <c r="C262" s="24" t="s">
        <v>532</v>
      </c>
      <c r="D262" s="25">
        <v>8.7999999999999995E-2</v>
      </c>
      <c r="E262" s="25">
        <v>0</v>
      </c>
      <c r="F262" s="25">
        <v>0</v>
      </c>
      <c r="G262" s="25">
        <v>0</v>
      </c>
      <c r="H262" s="25">
        <v>0</v>
      </c>
      <c r="I262" s="25">
        <v>2.6264201479999998E-4</v>
      </c>
      <c r="J262" s="25">
        <v>0</v>
      </c>
      <c r="K262" s="25">
        <v>0</v>
      </c>
      <c r="L262" s="25">
        <v>0</v>
      </c>
      <c r="M262" s="25">
        <v>0</v>
      </c>
      <c r="N262" s="26" t="s">
        <v>1421</v>
      </c>
      <c r="O262" s="15"/>
    </row>
    <row r="263" spans="1:15" ht="31.5" x14ac:dyDescent="0.25">
      <c r="A263" s="38" t="s">
        <v>221</v>
      </c>
      <c r="B263" s="26" t="s">
        <v>533</v>
      </c>
      <c r="C263" s="24" t="s">
        <v>534</v>
      </c>
      <c r="D263" s="25">
        <v>0.26300000000000001</v>
      </c>
      <c r="E263" s="25">
        <v>0</v>
      </c>
      <c r="F263" s="25">
        <v>0</v>
      </c>
      <c r="G263" s="25">
        <v>0</v>
      </c>
      <c r="H263" s="25">
        <v>0</v>
      </c>
      <c r="I263" s="25">
        <v>7.8494147605000003E-4</v>
      </c>
      <c r="J263" s="25">
        <v>0</v>
      </c>
      <c r="K263" s="25">
        <v>0</v>
      </c>
      <c r="L263" s="25">
        <v>0</v>
      </c>
      <c r="M263" s="25">
        <v>0</v>
      </c>
      <c r="N263" s="26" t="s">
        <v>1421</v>
      </c>
      <c r="O263" s="15"/>
    </row>
    <row r="264" spans="1:15" ht="31.5" x14ac:dyDescent="0.25">
      <c r="A264" s="38" t="s">
        <v>221</v>
      </c>
      <c r="B264" s="26" t="s">
        <v>535</v>
      </c>
      <c r="C264" s="24" t="s">
        <v>536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1421</v>
      </c>
      <c r="O264" s="15"/>
    </row>
    <row r="265" spans="1:15" ht="31.5" x14ac:dyDescent="0.25">
      <c r="A265" s="38" t="s">
        <v>221</v>
      </c>
      <c r="B265" s="26" t="s">
        <v>537</v>
      </c>
      <c r="C265" s="24" t="s">
        <v>538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1421</v>
      </c>
      <c r="O265" s="15"/>
    </row>
    <row r="266" spans="1:15" ht="31.5" x14ac:dyDescent="0.25">
      <c r="A266" s="38" t="s">
        <v>221</v>
      </c>
      <c r="B266" s="26" t="s">
        <v>539</v>
      </c>
      <c r="C266" s="24" t="s">
        <v>540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1421</v>
      </c>
      <c r="O266" s="15"/>
    </row>
    <row r="267" spans="1:15" ht="47.25" x14ac:dyDescent="0.25">
      <c r="A267" s="38" t="s">
        <v>221</v>
      </c>
      <c r="B267" s="26" t="s">
        <v>541</v>
      </c>
      <c r="C267" s="24" t="s">
        <v>542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1421</v>
      </c>
      <c r="O267" s="15"/>
    </row>
    <row r="268" spans="1:15" ht="31.5" x14ac:dyDescent="0.25">
      <c r="A268" s="38" t="s">
        <v>221</v>
      </c>
      <c r="B268" s="26" t="s">
        <v>543</v>
      </c>
      <c r="C268" s="24" t="s">
        <v>544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1421</v>
      </c>
      <c r="O268" s="15"/>
    </row>
    <row r="269" spans="1:15" ht="47.25" x14ac:dyDescent="0.25">
      <c r="A269" s="38" t="s">
        <v>221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1421</v>
      </c>
      <c r="O269" s="15"/>
    </row>
    <row r="270" spans="1:15" ht="47.25" x14ac:dyDescent="0.25">
      <c r="A270" s="38" t="s">
        <v>221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1421</v>
      </c>
      <c r="O270" s="15"/>
    </row>
    <row r="271" spans="1:15" ht="47.25" x14ac:dyDescent="0.25">
      <c r="A271" s="38" t="s">
        <v>221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1421</v>
      </c>
      <c r="O271" s="15"/>
    </row>
    <row r="272" spans="1:15" ht="31.5" x14ac:dyDescent="0.25">
      <c r="A272" s="38" t="s">
        <v>221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1421</v>
      </c>
      <c r="O272" s="15"/>
    </row>
    <row r="273" spans="1:15" ht="31.5" x14ac:dyDescent="0.25">
      <c r="A273" s="38" t="s">
        <v>221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1421</v>
      </c>
      <c r="O273" s="15"/>
    </row>
    <row r="274" spans="1:15" ht="47.25" x14ac:dyDescent="0.25">
      <c r="A274" s="38" t="s">
        <v>221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1421</v>
      </c>
      <c r="O274" s="15"/>
    </row>
    <row r="275" spans="1:15" ht="31.5" x14ac:dyDescent="0.25">
      <c r="A275" s="38" t="s">
        <v>221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1421</v>
      </c>
      <c r="O275" s="15"/>
    </row>
    <row r="276" spans="1:15" ht="31.5" x14ac:dyDescent="0.25">
      <c r="A276" s="38" t="s">
        <v>221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1421</v>
      </c>
      <c r="O276" s="15"/>
    </row>
    <row r="277" spans="1:15" ht="47.25" x14ac:dyDescent="0.25">
      <c r="A277" s="38" t="s">
        <v>221</v>
      </c>
      <c r="B277" s="26" t="s">
        <v>561</v>
      </c>
      <c r="C277" s="24" t="s">
        <v>562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1421</v>
      </c>
      <c r="O277" s="15"/>
    </row>
    <row r="278" spans="1:15" ht="31.5" x14ac:dyDescent="0.25">
      <c r="A278" s="38" t="s">
        <v>221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1421</v>
      </c>
      <c r="O278" s="15"/>
    </row>
    <row r="279" spans="1:15" ht="47.25" x14ac:dyDescent="0.25">
      <c r="A279" s="38" t="s">
        <v>221</v>
      </c>
      <c r="B279" s="26" t="s">
        <v>565</v>
      </c>
      <c r="C279" s="24" t="s">
        <v>566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1421</v>
      </c>
      <c r="O279" s="15"/>
    </row>
    <row r="280" spans="1:15" ht="47.25" x14ac:dyDescent="0.25">
      <c r="A280" s="38" t="s">
        <v>221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1421</v>
      </c>
      <c r="O280" s="15"/>
    </row>
    <row r="281" spans="1:15" ht="31.5" x14ac:dyDescent="0.25">
      <c r="A281" s="38" t="s">
        <v>221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1421</v>
      </c>
      <c r="O281" s="15"/>
    </row>
    <row r="282" spans="1:15" ht="31.5" x14ac:dyDescent="0.25">
      <c r="A282" s="38" t="s">
        <v>221</v>
      </c>
      <c r="B282" s="26" t="s">
        <v>571</v>
      </c>
      <c r="C282" s="24" t="s">
        <v>572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1421</v>
      </c>
      <c r="O282" s="15"/>
    </row>
    <row r="283" spans="1:15" ht="31.5" x14ac:dyDescent="0.25">
      <c r="A283" s="38" t="s">
        <v>221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1421</v>
      </c>
      <c r="O283" s="15"/>
    </row>
    <row r="284" spans="1:15" ht="47.25" x14ac:dyDescent="0.25">
      <c r="A284" s="38" t="s">
        <v>221</v>
      </c>
      <c r="B284" s="26" t="s">
        <v>575</v>
      </c>
      <c r="C284" s="24" t="s">
        <v>576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1421</v>
      </c>
      <c r="O284" s="15"/>
    </row>
    <row r="285" spans="1:15" ht="47.25" x14ac:dyDescent="0.25">
      <c r="A285" s="38" t="s">
        <v>221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1421</v>
      </c>
      <c r="O285" s="15"/>
    </row>
    <row r="286" spans="1:15" ht="47.25" x14ac:dyDescent="0.25">
      <c r="A286" s="38" t="s">
        <v>221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1421</v>
      </c>
      <c r="O286" s="15"/>
    </row>
    <row r="287" spans="1:15" ht="47.25" x14ac:dyDescent="0.25">
      <c r="A287" s="38" t="s">
        <v>221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1421</v>
      </c>
      <c r="O287" s="15"/>
    </row>
    <row r="288" spans="1:15" ht="47.25" x14ac:dyDescent="0.25">
      <c r="A288" s="38" t="s">
        <v>221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1421</v>
      </c>
      <c r="O288" s="15"/>
    </row>
    <row r="289" spans="1:15" ht="31.5" x14ac:dyDescent="0.25">
      <c r="A289" s="38" t="s">
        <v>221</v>
      </c>
      <c r="B289" s="26" t="s">
        <v>585</v>
      </c>
      <c r="C289" s="24" t="s">
        <v>586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1421</v>
      </c>
      <c r="O289" s="15"/>
    </row>
    <row r="290" spans="1:15" ht="31.5" x14ac:dyDescent="0.25">
      <c r="A290" s="38" t="s">
        <v>221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1421</v>
      </c>
      <c r="O290" s="15"/>
    </row>
    <row r="291" spans="1:15" ht="31.5" x14ac:dyDescent="0.25">
      <c r="A291" s="38" t="s">
        <v>221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1421</v>
      </c>
      <c r="O291" s="15"/>
    </row>
    <row r="292" spans="1:15" ht="31.5" x14ac:dyDescent="0.25">
      <c r="A292" s="38" t="s">
        <v>221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1421</v>
      </c>
      <c r="O292" s="15"/>
    </row>
    <row r="293" spans="1:15" ht="31.5" x14ac:dyDescent="0.25">
      <c r="A293" s="38" t="s">
        <v>221</v>
      </c>
      <c r="B293" s="26" t="s">
        <v>593</v>
      </c>
      <c r="C293" s="24" t="s">
        <v>594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1421</v>
      </c>
      <c r="O293" s="15"/>
    </row>
    <row r="294" spans="1:15" ht="31.5" x14ac:dyDescent="0.25">
      <c r="A294" s="38" t="s">
        <v>221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1421</v>
      </c>
      <c r="O294" s="15"/>
    </row>
    <row r="295" spans="1:15" ht="31.5" x14ac:dyDescent="0.25">
      <c r="A295" s="38" t="s">
        <v>221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1421</v>
      </c>
      <c r="O295" s="15"/>
    </row>
    <row r="296" spans="1:15" ht="31.5" x14ac:dyDescent="0.25">
      <c r="A296" s="38" t="s">
        <v>221</v>
      </c>
      <c r="B296" s="26" t="s">
        <v>599</v>
      </c>
      <c r="C296" s="24" t="s">
        <v>600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1421</v>
      </c>
      <c r="O296" s="15"/>
    </row>
    <row r="297" spans="1:15" ht="31.5" x14ac:dyDescent="0.25">
      <c r="A297" s="38" t="s">
        <v>221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1421</v>
      </c>
      <c r="O297" s="15"/>
    </row>
    <row r="298" spans="1:15" ht="47.25" x14ac:dyDescent="0.25">
      <c r="A298" s="38" t="s">
        <v>221</v>
      </c>
      <c r="B298" s="26" t="s">
        <v>603</v>
      </c>
      <c r="C298" s="24" t="s">
        <v>604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1421</v>
      </c>
      <c r="O298" s="15"/>
    </row>
    <row r="299" spans="1:15" ht="47.25" x14ac:dyDescent="0.25">
      <c r="A299" s="38" t="s">
        <v>221</v>
      </c>
      <c r="B299" s="26" t="s">
        <v>605</v>
      </c>
      <c r="C299" s="24" t="s">
        <v>606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1421</v>
      </c>
      <c r="O299" s="15"/>
    </row>
    <row r="300" spans="1:15" ht="31.5" x14ac:dyDescent="0.25">
      <c r="A300" s="38" t="s">
        <v>221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1421</v>
      </c>
      <c r="O300" s="15"/>
    </row>
    <row r="301" spans="1:15" ht="31.5" x14ac:dyDescent="0.25">
      <c r="A301" s="38" t="s">
        <v>221</v>
      </c>
      <c r="B301" s="26" t="s">
        <v>609</v>
      </c>
      <c r="C301" s="24" t="s">
        <v>610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1421</v>
      </c>
      <c r="O301" s="15"/>
    </row>
    <row r="302" spans="1:15" ht="31.5" x14ac:dyDescent="0.25">
      <c r="A302" s="38" t="s">
        <v>221</v>
      </c>
      <c r="B302" s="26" t="s">
        <v>611</v>
      </c>
      <c r="C302" s="24" t="s">
        <v>612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1421</v>
      </c>
      <c r="O302" s="15"/>
    </row>
    <row r="303" spans="1:15" ht="31.5" x14ac:dyDescent="0.25">
      <c r="A303" s="38" t="s">
        <v>221</v>
      </c>
      <c r="B303" s="26" t="s">
        <v>613</v>
      </c>
      <c r="C303" s="24" t="s">
        <v>614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1421</v>
      </c>
      <c r="O303" s="15"/>
    </row>
    <row r="304" spans="1:15" ht="31.5" x14ac:dyDescent="0.25">
      <c r="A304" s="38" t="s">
        <v>221</v>
      </c>
      <c r="B304" s="26" t="s">
        <v>615</v>
      </c>
      <c r="C304" s="24" t="s">
        <v>616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1421</v>
      </c>
      <c r="O304" s="15"/>
    </row>
    <row r="305" spans="1:15" ht="31.5" x14ac:dyDescent="0.25">
      <c r="A305" s="38" t="s">
        <v>221</v>
      </c>
      <c r="B305" s="26" t="s">
        <v>617</v>
      </c>
      <c r="C305" s="24" t="s">
        <v>618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1421</v>
      </c>
      <c r="O305" s="15"/>
    </row>
    <row r="306" spans="1:15" ht="47.25" x14ac:dyDescent="0.25">
      <c r="A306" s="38" t="s">
        <v>221</v>
      </c>
      <c r="B306" s="26" t="s">
        <v>619</v>
      </c>
      <c r="C306" s="24" t="s">
        <v>620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1421</v>
      </c>
      <c r="O306" s="15"/>
    </row>
    <row r="307" spans="1:15" ht="47.25" x14ac:dyDescent="0.25">
      <c r="A307" s="38" t="s">
        <v>221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1421</v>
      </c>
      <c r="O307" s="15"/>
    </row>
    <row r="308" spans="1:15" ht="47.25" x14ac:dyDescent="0.25">
      <c r="A308" s="38" t="s">
        <v>221</v>
      </c>
      <c r="B308" s="26" t="s">
        <v>623</v>
      </c>
      <c r="C308" s="24" t="s">
        <v>624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1421</v>
      </c>
      <c r="O308" s="15"/>
    </row>
    <row r="309" spans="1:15" ht="47.25" x14ac:dyDescent="0.25">
      <c r="A309" s="38" t="s">
        <v>221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1421</v>
      </c>
      <c r="O309" s="15"/>
    </row>
    <row r="310" spans="1:15" ht="47.25" x14ac:dyDescent="0.25">
      <c r="A310" s="38" t="s">
        <v>221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1421</v>
      </c>
      <c r="O310" s="15"/>
    </row>
    <row r="311" spans="1:15" ht="47.25" x14ac:dyDescent="0.25">
      <c r="A311" s="38" t="s">
        <v>221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1421</v>
      </c>
      <c r="O311" s="15"/>
    </row>
    <row r="312" spans="1:15" ht="47.25" x14ac:dyDescent="0.25">
      <c r="A312" s="38" t="s">
        <v>221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1421</v>
      </c>
      <c r="O312" s="15"/>
    </row>
    <row r="313" spans="1:15" ht="47.25" x14ac:dyDescent="0.25">
      <c r="A313" s="38" t="s">
        <v>221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1421</v>
      </c>
      <c r="O313" s="15"/>
    </row>
    <row r="314" spans="1:15" ht="31.5" x14ac:dyDescent="0.25">
      <c r="A314" s="38" t="s">
        <v>221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1421</v>
      </c>
      <c r="O314" s="15"/>
    </row>
    <row r="315" spans="1:15" ht="47.25" x14ac:dyDescent="0.25">
      <c r="A315" s="38" t="s">
        <v>221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1421</v>
      </c>
      <c r="O315" s="15"/>
    </row>
    <row r="316" spans="1:15" ht="47.25" x14ac:dyDescent="0.25">
      <c r="A316" s="38" t="s">
        <v>221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1421</v>
      </c>
      <c r="O316" s="15"/>
    </row>
    <row r="317" spans="1:15" ht="47.25" x14ac:dyDescent="0.25">
      <c r="A317" s="38" t="s">
        <v>221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1421</v>
      </c>
      <c r="O317" s="15"/>
    </row>
    <row r="318" spans="1:15" ht="47.25" x14ac:dyDescent="0.25">
      <c r="A318" s="38" t="s">
        <v>221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1421</v>
      </c>
      <c r="O318" s="15"/>
    </row>
    <row r="319" spans="1:15" ht="47.25" x14ac:dyDescent="0.25">
      <c r="A319" s="38" t="s">
        <v>221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1421</v>
      </c>
      <c r="O319" s="15"/>
    </row>
    <row r="320" spans="1:15" ht="47.25" x14ac:dyDescent="0.25">
      <c r="A320" s="38" t="s">
        <v>221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1421</v>
      </c>
      <c r="O320" s="15"/>
    </row>
    <row r="321" spans="1:15" ht="47.25" x14ac:dyDescent="0.25">
      <c r="A321" s="38" t="s">
        <v>221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1421</v>
      </c>
      <c r="O321" s="15"/>
    </row>
    <row r="322" spans="1:15" ht="47.25" x14ac:dyDescent="0.25">
      <c r="A322" s="38" t="s">
        <v>221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1421</v>
      </c>
      <c r="O322" s="15"/>
    </row>
    <row r="323" spans="1:15" ht="47.25" x14ac:dyDescent="0.25">
      <c r="A323" s="38" t="s">
        <v>221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1421</v>
      </c>
      <c r="O323" s="15"/>
    </row>
    <row r="324" spans="1:15" ht="47.25" x14ac:dyDescent="0.25">
      <c r="A324" s="38" t="s">
        <v>221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1421</v>
      </c>
      <c r="O324" s="15"/>
    </row>
    <row r="325" spans="1:15" ht="47.25" x14ac:dyDescent="0.25">
      <c r="A325" s="38" t="s">
        <v>221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1421</v>
      </c>
      <c r="O325" s="15"/>
    </row>
    <row r="326" spans="1:15" ht="47.25" x14ac:dyDescent="0.25">
      <c r="A326" s="38" t="s">
        <v>221</v>
      </c>
      <c r="B326" s="26" t="s">
        <v>659</v>
      </c>
      <c r="C326" s="24" t="s">
        <v>660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1421</v>
      </c>
      <c r="O326" s="15"/>
    </row>
    <row r="327" spans="1:15" ht="47.25" x14ac:dyDescent="0.25">
      <c r="A327" s="38" t="s">
        <v>221</v>
      </c>
      <c r="B327" s="26" t="s">
        <v>661</v>
      </c>
      <c r="C327" s="24" t="s">
        <v>662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1421</v>
      </c>
      <c r="O327" s="15"/>
    </row>
    <row r="328" spans="1:15" ht="47.25" x14ac:dyDescent="0.25">
      <c r="A328" s="38" t="s">
        <v>221</v>
      </c>
      <c r="B328" s="26" t="s">
        <v>663</v>
      </c>
      <c r="C328" s="24" t="s">
        <v>664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1421</v>
      </c>
      <c r="O328" s="15"/>
    </row>
    <row r="329" spans="1:15" ht="47.25" x14ac:dyDescent="0.25">
      <c r="A329" s="38" t="s">
        <v>221</v>
      </c>
      <c r="B329" s="26" t="s">
        <v>665</v>
      </c>
      <c r="C329" s="24" t="s">
        <v>666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1421</v>
      </c>
      <c r="O329" s="15"/>
    </row>
    <row r="330" spans="1:15" ht="47.25" x14ac:dyDescent="0.25">
      <c r="A330" s="38" t="s">
        <v>221</v>
      </c>
      <c r="B330" s="26" t="s">
        <v>667</v>
      </c>
      <c r="C330" s="24" t="s">
        <v>668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1421</v>
      </c>
      <c r="O330" s="15"/>
    </row>
    <row r="331" spans="1:15" ht="47.25" x14ac:dyDescent="0.25">
      <c r="A331" s="38" t="s">
        <v>221</v>
      </c>
      <c r="B331" s="26" t="s">
        <v>669</v>
      </c>
      <c r="C331" s="24" t="s">
        <v>670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1421</v>
      </c>
      <c r="O331" s="15"/>
    </row>
    <row r="332" spans="1:15" ht="47.25" x14ac:dyDescent="0.25">
      <c r="A332" s="38" t="s">
        <v>221</v>
      </c>
      <c r="B332" s="26" t="s">
        <v>671</v>
      </c>
      <c r="C332" s="24" t="s">
        <v>672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1421</v>
      </c>
      <c r="O332" s="15"/>
    </row>
    <row r="333" spans="1:15" ht="47.25" x14ac:dyDescent="0.25">
      <c r="A333" s="38" t="s">
        <v>221</v>
      </c>
      <c r="B333" s="26" t="s">
        <v>673</v>
      </c>
      <c r="C333" s="24" t="s">
        <v>674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1421</v>
      </c>
      <c r="O333" s="15"/>
    </row>
    <row r="334" spans="1:15" ht="47.25" x14ac:dyDescent="0.25">
      <c r="A334" s="38" t="s">
        <v>221</v>
      </c>
      <c r="B334" s="26" t="s">
        <v>675</v>
      </c>
      <c r="C334" s="24" t="s">
        <v>676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1421</v>
      </c>
      <c r="O334" s="15"/>
    </row>
    <row r="335" spans="1:15" ht="47.25" x14ac:dyDescent="0.25">
      <c r="A335" s="38" t="s">
        <v>221</v>
      </c>
      <c r="B335" s="26" t="s">
        <v>677</v>
      </c>
      <c r="C335" s="24" t="s">
        <v>678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1421</v>
      </c>
      <c r="O335" s="15"/>
    </row>
    <row r="336" spans="1:15" ht="47.25" x14ac:dyDescent="0.25">
      <c r="A336" s="38" t="s">
        <v>221</v>
      </c>
      <c r="B336" s="26" t="s">
        <v>679</v>
      </c>
      <c r="C336" s="24" t="s">
        <v>680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1421</v>
      </c>
      <c r="O336" s="15"/>
    </row>
    <row r="337" spans="1:15" ht="47.25" x14ac:dyDescent="0.25">
      <c r="A337" s="38" t="s">
        <v>221</v>
      </c>
      <c r="B337" s="26" t="s">
        <v>681</v>
      </c>
      <c r="C337" s="24" t="s">
        <v>682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1421</v>
      </c>
      <c r="O337" s="15"/>
    </row>
    <row r="338" spans="1:15" ht="47.25" x14ac:dyDescent="0.25">
      <c r="A338" s="38" t="s">
        <v>221</v>
      </c>
      <c r="B338" s="26" t="s">
        <v>683</v>
      </c>
      <c r="C338" s="24" t="s">
        <v>684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1421</v>
      </c>
      <c r="O338" s="15"/>
    </row>
    <row r="339" spans="1:15" ht="47.25" x14ac:dyDescent="0.25">
      <c r="A339" s="38" t="s">
        <v>221</v>
      </c>
      <c r="B339" s="26" t="s">
        <v>685</v>
      </c>
      <c r="C339" s="24" t="s">
        <v>686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1421</v>
      </c>
      <c r="O339" s="15"/>
    </row>
    <row r="340" spans="1:15" ht="47.25" x14ac:dyDescent="0.25">
      <c r="A340" s="38" t="s">
        <v>221</v>
      </c>
      <c r="B340" s="26" t="s">
        <v>687</v>
      </c>
      <c r="C340" s="24" t="s">
        <v>688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1421</v>
      </c>
      <c r="O340" s="15"/>
    </row>
    <row r="341" spans="1:15" ht="47.25" x14ac:dyDescent="0.25">
      <c r="A341" s="38" t="s">
        <v>221</v>
      </c>
      <c r="B341" s="26" t="s">
        <v>689</v>
      </c>
      <c r="C341" s="24" t="s">
        <v>690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1421</v>
      </c>
      <c r="O341" s="15"/>
    </row>
    <row r="342" spans="1:15" ht="47.25" x14ac:dyDescent="0.25">
      <c r="A342" s="38" t="s">
        <v>221</v>
      </c>
      <c r="B342" s="26" t="s">
        <v>691</v>
      </c>
      <c r="C342" s="24" t="s">
        <v>692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1421</v>
      </c>
      <c r="O342" s="15"/>
    </row>
    <row r="343" spans="1:15" ht="31.5" x14ac:dyDescent="0.25">
      <c r="A343" s="38" t="s">
        <v>221</v>
      </c>
      <c r="B343" s="26" t="s">
        <v>693</v>
      </c>
      <c r="C343" s="24" t="s">
        <v>694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1421</v>
      </c>
      <c r="O343" s="15"/>
    </row>
    <row r="344" spans="1:15" ht="31.5" x14ac:dyDescent="0.25">
      <c r="A344" s="38" t="s">
        <v>221</v>
      </c>
      <c r="B344" s="26" t="s">
        <v>695</v>
      </c>
      <c r="C344" s="24" t="s">
        <v>696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1421</v>
      </c>
      <c r="O344" s="15"/>
    </row>
    <row r="345" spans="1:15" ht="47.25" x14ac:dyDescent="0.25">
      <c r="A345" s="38" t="s">
        <v>221</v>
      </c>
      <c r="B345" s="26" t="s">
        <v>697</v>
      </c>
      <c r="C345" s="24" t="s">
        <v>698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1421</v>
      </c>
      <c r="O345" s="15"/>
    </row>
    <row r="346" spans="1:15" ht="47.25" x14ac:dyDescent="0.25">
      <c r="A346" s="38" t="s">
        <v>221</v>
      </c>
      <c r="B346" s="26" t="s">
        <v>699</v>
      </c>
      <c r="C346" s="24" t="s">
        <v>700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1421</v>
      </c>
      <c r="O346" s="15"/>
    </row>
    <row r="347" spans="1:15" ht="47.25" x14ac:dyDescent="0.25">
      <c r="A347" s="38" t="s">
        <v>221</v>
      </c>
      <c r="B347" s="26" t="s">
        <v>701</v>
      </c>
      <c r="C347" s="24" t="s">
        <v>702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1421</v>
      </c>
      <c r="O347" s="15"/>
    </row>
    <row r="348" spans="1:15" ht="47.25" x14ac:dyDescent="0.25">
      <c r="A348" s="38" t="s">
        <v>221</v>
      </c>
      <c r="B348" s="26" t="s">
        <v>703</v>
      </c>
      <c r="C348" s="24" t="s">
        <v>704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1421</v>
      </c>
      <c r="O348" s="15"/>
    </row>
    <row r="349" spans="1:15" ht="47.25" x14ac:dyDescent="0.25">
      <c r="A349" s="38" t="s">
        <v>221</v>
      </c>
      <c r="B349" s="26" t="s">
        <v>705</v>
      </c>
      <c r="C349" s="24" t="s">
        <v>706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1421</v>
      </c>
      <c r="O349" s="15"/>
    </row>
    <row r="350" spans="1:15" ht="31.5" x14ac:dyDescent="0.25">
      <c r="A350" s="38" t="s">
        <v>221</v>
      </c>
      <c r="B350" s="26" t="s">
        <v>707</v>
      </c>
      <c r="C350" s="24" t="s">
        <v>708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1421</v>
      </c>
      <c r="O350" s="15"/>
    </row>
    <row r="351" spans="1:15" ht="47.25" x14ac:dyDescent="0.25">
      <c r="A351" s="38" t="s">
        <v>221</v>
      </c>
      <c r="B351" s="26" t="s">
        <v>709</v>
      </c>
      <c r="C351" s="24" t="s">
        <v>710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1421</v>
      </c>
      <c r="O351" s="15"/>
    </row>
    <row r="352" spans="1:15" ht="31.5" x14ac:dyDescent="0.25">
      <c r="A352" s="38" t="s">
        <v>221</v>
      </c>
      <c r="B352" s="26" t="s">
        <v>711</v>
      </c>
      <c r="C352" s="24" t="s">
        <v>712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1421</v>
      </c>
      <c r="O352" s="15"/>
    </row>
    <row r="353" spans="1:15" ht="47.25" x14ac:dyDescent="0.25">
      <c r="A353" s="38" t="s">
        <v>221</v>
      </c>
      <c r="B353" s="26" t="s">
        <v>713</v>
      </c>
      <c r="C353" s="24" t="s">
        <v>714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1421</v>
      </c>
      <c r="O353" s="15"/>
    </row>
    <row r="354" spans="1:15" ht="47.25" x14ac:dyDescent="0.25">
      <c r="A354" s="38" t="s">
        <v>221</v>
      </c>
      <c r="B354" s="26" t="s">
        <v>715</v>
      </c>
      <c r="C354" s="24" t="s">
        <v>716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1421</v>
      </c>
      <c r="O354" s="15"/>
    </row>
    <row r="355" spans="1:15" ht="31.5" x14ac:dyDescent="0.25">
      <c r="A355" s="38" t="s">
        <v>221</v>
      </c>
      <c r="B355" s="26" t="s">
        <v>717</v>
      </c>
      <c r="C355" s="24" t="s">
        <v>718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1421</v>
      </c>
      <c r="O355" s="15"/>
    </row>
    <row r="356" spans="1:15" ht="47.25" x14ac:dyDescent="0.25">
      <c r="A356" s="38" t="s">
        <v>221</v>
      </c>
      <c r="B356" s="26" t="s">
        <v>719</v>
      </c>
      <c r="C356" s="24" t="s">
        <v>720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1421</v>
      </c>
      <c r="O356" s="15"/>
    </row>
    <row r="357" spans="1:15" ht="47.25" x14ac:dyDescent="0.25">
      <c r="A357" s="38" t="s">
        <v>221</v>
      </c>
      <c r="B357" s="26" t="s">
        <v>721</v>
      </c>
      <c r="C357" s="24" t="s">
        <v>722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1421</v>
      </c>
      <c r="O357" s="15"/>
    </row>
    <row r="358" spans="1:15" ht="47.25" x14ac:dyDescent="0.25">
      <c r="A358" s="38" t="s">
        <v>221</v>
      </c>
      <c r="B358" s="26" t="s">
        <v>723</v>
      </c>
      <c r="C358" s="24" t="s">
        <v>724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1421</v>
      </c>
      <c r="O358" s="15"/>
    </row>
    <row r="359" spans="1:15" ht="47.25" x14ac:dyDescent="0.25">
      <c r="A359" s="38" t="s">
        <v>221</v>
      </c>
      <c r="B359" s="26" t="s">
        <v>725</v>
      </c>
      <c r="C359" s="24" t="s">
        <v>726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1421</v>
      </c>
      <c r="O359" s="15"/>
    </row>
    <row r="360" spans="1:15" ht="47.25" x14ac:dyDescent="0.25">
      <c r="A360" s="38" t="s">
        <v>221</v>
      </c>
      <c r="B360" s="26" t="s">
        <v>727</v>
      </c>
      <c r="C360" s="24" t="s">
        <v>728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1421</v>
      </c>
      <c r="O360" s="15"/>
    </row>
    <row r="361" spans="1:15" ht="78.75" x14ac:dyDescent="0.25">
      <c r="A361" s="38" t="s">
        <v>221</v>
      </c>
      <c r="B361" s="26" t="s">
        <v>729</v>
      </c>
      <c r="C361" s="24" t="s">
        <v>730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1421</v>
      </c>
      <c r="O361" s="15"/>
    </row>
    <row r="362" spans="1:15" ht="47.25" x14ac:dyDescent="0.25">
      <c r="A362" s="38" t="s">
        <v>221</v>
      </c>
      <c r="B362" s="26" t="s">
        <v>731</v>
      </c>
      <c r="C362" s="24" t="s">
        <v>732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1421</v>
      </c>
      <c r="O362" s="15"/>
    </row>
    <row r="363" spans="1:15" ht="47.25" x14ac:dyDescent="0.25">
      <c r="A363" s="38" t="s">
        <v>221</v>
      </c>
      <c r="B363" s="26" t="s">
        <v>733</v>
      </c>
      <c r="C363" s="24" t="s">
        <v>734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1421</v>
      </c>
      <c r="O363" s="15"/>
    </row>
    <row r="364" spans="1:15" ht="63" x14ac:dyDescent="0.25">
      <c r="A364" s="38" t="s">
        <v>221</v>
      </c>
      <c r="B364" s="26" t="s">
        <v>735</v>
      </c>
      <c r="C364" s="24" t="s">
        <v>736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1421</v>
      </c>
      <c r="O364" s="15"/>
    </row>
    <row r="365" spans="1:15" ht="78.75" x14ac:dyDescent="0.25">
      <c r="A365" s="38" t="s">
        <v>221</v>
      </c>
      <c r="B365" s="26" t="s">
        <v>737</v>
      </c>
      <c r="C365" s="24" t="s">
        <v>738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1421</v>
      </c>
      <c r="O365" s="15"/>
    </row>
    <row r="366" spans="1:15" ht="78.75" x14ac:dyDescent="0.25">
      <c r="A366" s="38" t="s">
        <v>221</v>
      </c>
      <c r="B366" s="26" t="s">
        <v>739</v>
      </c>
      <c r="C366" s="24" t="s">
        <v>740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1421</v>
      </c>
      <c r="O366" s="15"/>
    </row>
    <row r="367" spans="1:15" ht="63" x14ac:dyDescent="0.25">
      <c r="A367" s="38" t="s">
        <v>221</v>
      </c>
      <c r="B367" s="26" t="s">
        <v>741</v>
      </c>
      <c r="C367" s="24" t="s">
        <v>742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1421</v>
      </c>
      <c r="O367" s="15"/>
    </row>
    <row r="368" spans="1:15" ht="78.75" x14ac:dyDescent="0.25">
      <c r="A368" s="38" t="s">
        <v>221</v>
      </c>
      <c r="B368" s="26" t="s">
        <v>743</v>
      </c>
      <c r="C368" s="24" t="s">
        <v>744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1421</v>
      </c>
      <c r="O368" s="15"/>
    </row>
    <row r="369" spans="1:15" ht="78.75" x14ac:dyDescent="0.25">
      <c r="A369" s="38" t="s">
        <v>221</v>
      </c>
      <c r="B369" s="26" t="s">
        <v>745</v>
      </c>
      <c r="C369" s="24" t="s">
        <v>746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1421</v>
      </c>
      <c r="O369" s="15"/>
    </row>
    <row r="370" spans="1:15" ht="63" x14ac:dyDescent="0.25">
      <c r="A370" s="38" t="s">
        <v>221</v>
      </c>
      <c r="B370" s="26" t="s">
        <v>747</v>
      </c>
      <c r="C370" s="24" t="s">
        <v>748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1421</v>
      </c>
      <c r="O370" s="15"/>
    </row>
    <row r="371" spans="1:15" ht="63" x14ac:dyDescent="0.25">
      <c r="A371" s="38" t="s">
        <v>221</v>
      </c>
      <c r="B371" s="26" t="s">
        <v>749</v>
      </c>
      <c r="C371" s="24" t="s">
        <v>750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1421</v>
      </c>
      <c r="O371" s="15"/>
    </row>
    <row r="372" spans="1:15" ht="63" x14ac:dyDescent="0.25">
      <c r="A372" s="38" t="s">
        <v>221</v>
      </c>
      <c r="B372" s="26" t="s">
        <v>751</v>
      </c>
      <c r="C372" s="24" t="s">
        <v>752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1421</v>
      </c>
      <c r="O372" s="15"/>
    </row>
    <row r="373" spans="1:15" ht="63" x14ac:dyDescent="0.25">
      <c r="A373" s="38" t="s">
        <v>221</v>
      </c>
      <c r="B373" s="26" t="s">
        <v>753</v>
      </c>
      <c r="C373" s="24" t="s">
        <v>754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1421</v>
      </c>
      <c r="O373" s="15"/>
    </row>
    <row r="374" spans="1:15" ht="78.75" x14ac:dyDescent="0.25">
      <c r="A374" s="38" t="s">
        <v>221</v>
      </c>
      <c r="B374" s="26" t="s">
        <v>755</v>
      </c>
      <c r="C374" s="24" t="s">
        <v>756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1421</v>
      </c>
      <c r="O374" s="15"/>
    </row>
    <row r="375" spans="1:15" ht="78.75" x14ac:dyDescent="0.25">
      <c r="A375" s="38" t="s">
        <v>221</v>
      </c>
      <c r="B375" s="26" t="s">
        <v>757</v>
      </c>
      <c r="C375" s="24" t="s">
        <v>758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1421</v>
      </c>
      <c r="O375" s="15"/>
    </row>
    <row r="376" spans="1:15" ht="47.25" x14ac:dyDescent="0.25">
      <c r="A376" s="38" t="s">
        <v>221</v>
      </c>
      <c r="B376" s="26" t="s">
        <v>759</v>
      </c>
      <c r="C376" s="24" t="s">
        <v>760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1421</v>
      </c>
      <c r="O376" s="15"/>
    </row>
    <row r="377" spans="1:15" ht="31.5" x14ac:dyDescent="0.25">
      <c r="A377" s="38" t="s">
        <v>221</v>
      </c>
      <c r="B377" s="26" t="s">
        <v>761</v>
      </c>
      <c r="C377" s="24" t="s">
        <v>762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1421</v>
      </c>
      <c r="O377" s="15"/>
    </row>
    <row r="378" spans="1:15" ht="31.5" x14ac:dyDescent="0.25">
      <c r="A378" s="38" t="s">
        <v>221</v>
      </c>
      <c r="B378" s="26" t="s">
        <v>763</v>
      </c>
      <c r="C378" s="24" t="s">
        <v>764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1421</v>
      </c>
      <c r="O378" s="15"/>
    </row>
    <row r="379" spans="1:15" ht="47.25" x14ac:dyDescent="0.25">
      <c r="A379" s="38" t="s">
        <v>221</v>
      </c>
      <c r="B379" s="26" t="s">
        <v>765</v>
      </c>
      <c r="C379" s="24" t="s">
        <v>766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1421</v>
      </c>
      <c r="O379" s="15"/>
    </row>
    <row r="380" spans="1:15" ht="47.25" x14ac:dyDescent="0.25">
      <c r="A380" s="38" t="s">
        <v>221</v>
      </c>
      <c r="B380" s="26" t="s">
        <v>767</v>
      </c>
      <c r="C380" s="24" t="s">
        <v>768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1421</v>
      </c>
      <c r="O380" s="15"/>
    </row>
    <row r="381" spans="1:15" ht="47.25" x14ac:dyDescent="0.25">
      <c r="A381" s="38" t="s">
        <v>221</v>
      </c>
      <c r="B381" s="26" t="s">
        <v>769</v>
      </c>
      <c r="C381" s="24" t="s">
        <v>770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1421</v>
      </c>
      <c r="O381" s="15"/>
    </row>
    <row r="382" spans="1:15" ht="47.25" x14ac:dyDescent="0.25">
      <c r="A382" s="38" t="s">
        <v>221</v>
      </c>
      <c r="B382" s="26" t="s">
        <v>771</v>
      </c>
      <c r="C382" s="24" t="s">
        <v>772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1421</v>
      </c>
      <c r="O382" s="15"/>
    </row>
    <row r="383" spans="1:15" ht="31.5" x14ac:dyDescent="0.25">
      <c r="A383" s="38" t="s">
        <v>773</v>
      </c>
      <c r="B383" s="26" t="s">
        <v>774</v>
      </c>
      <c r="C383" s="24" t="s">
        <v>58</v>
      </c>
      <c r="D383" s="25">
        <f t="shared" ref="D383:M383" si="25">IFERROR(SUM(D384,D390),"нд")</f>
        <v>0</v>
      </c>
      <c r="E383" s="25">
        <f t="shared" si="25"/>
        <v>106.71000000000002</v>
      </c>
      <c r="F383" s="25">
        <f t="shared" si="25"/>
        <v>0</v>
      </c>
      <c r="G383" s="25">
        <f t="shared" si="25"/>
        <v>0</v>
      </c>
      <c r="H383" s="25">
        <f t="shared" si="25"/>
        <v>0</v>
      </c>
      <c r="I383" s="25">
        <f t="shared" si="25"/>
        <v>0</v>
      </c>
      <c r="J383" s="25">
        <f t="shared" si="25"/>
        <v>0.31848328862850001</v>
      </c>
      <c r="K383" s="25">
        <f t="shared" si="25"/>
        <v>0</v>
      </c>
      <c r="L383" s="25">
        <f t="shared" si="25"/>
        <v>0</v>
      </c>
      <c r="M383" s="25">
        <f t="shared" si="25"/>
        <v>0</v>
      </c>
      <c r="N383" s="26" t="s">
        <v>1420</v>
      </c>
      <c r="O383" s="15"/>
    </row>
    <row r="384" spans="1:15" x14ac:dyDescent="0.25">
      <c r="A384" s="38" t="s">
        <v>775</v>
      </c>
      <c r="B384" s="26" t="s">
        <v>776</v>
      </c>
      <c r="C384" s="24" t="s">
        <v>58</v>
      </c>
      <c r="D384" s="25">
        <f t="shared" ref="D384:M384" si="26">IFERROR(SUM(D385:D389),"нд")</f>
        <v>0</v>
      </c>
      <c r="E384" s="25">
        <f t="shared" si="26"/>
        <v>10.4</v>
      </c>
      <c r="F384" s="25">
        <f t="shared" si="26"/>
        <v>0</v>
      </c>
      <c r="G384" s="25">
        <f t="shared" si="26"/>
        <v>0</v>
      </c>
      <c r="H384" s="25">
        <f t="shared" si="26"/>
        <v>0</v>
      </c>
      <c r="I384" s="25">
        <f t="shared" si="26"/>
        <v>0</v>
      </c>
      <c r="J384" s="25">
        <f t="shared" si="26"/>
        <v>3.1039510839999999E-2</v>
      </c>
      <c r="K384" s="25">
        <f t="shared" si="26"/>
        <v>0</v>
      </c>
      <c r="L384" s="25">
        <f t="shared" si="26"/>
        <v>0</v>
      </c>
      <c r="M384" s="25">
        <f t="shared" si="26"/>
        <v>0</v>
      </c>
      <c r="N384" s="26" t="s">
        <v>1420</v>
      </c>
      <c r="O384" s="15"/>
    </row>
    <row r="385" spans="1:15" ht="31.5" x14ac:dyDescent="0.25">
      <c r="A385" s="38" t="s">
        <v>775</v>
      </c>
      <c r="B385" s="26" t="s">
        <v>777</v>
      </c>
      <c r="C385" s="24" t="s">
        <v>778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1421</v>
      </c>
      <c r="O385" s="15"/>
    </row>
    <row r="386" spans="1:15" ht="47.25" x14ac:dyDescent="0.25">
      <c r="A386" s="38" t="s">
        <v>775</v>
      </c>
      <c r="B386" s="26" t="s">
        <v>779</v>
      </c>
      <c r="C386" s="24" t="s">
        <v>780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1421</v>
      </c>
      <c r="O386" s="15"/>
    </row>
    <row r="387" spans="1:15" ht="47.25" x14ac:dyDescent="0.25">
      <c r="A387" s="38" t="s">
        <v>775</v>
      </c>
      <c r="B387" s="26" t="s">
        <v>781</v>
      </c>
      <c r="C387" s="24" t="s">
        <v>782</v>
      </c>
      <c r="D387" s="25">
        <v>0</v>
      </c>
      <c r="E387" s="25">
        <v>10.4</v>
      </c>
      <c r="F387" s="25">
        <v>0</v>
      </c>
      <c r="G387" s="25">
        <v>0</v>
      </c>
      <c r="H387" s="25">
        <v>0</v>
      </c>
      <c r="I387" s="25">
        <v>0</v>
      </c>
      <c r="J387" s="25">
        <v>3.1039510839999999E-2</v>
      </c>
      <c r="K387" s="25">
        <v>0</v>
      </c>
      <c r="L387" s="25">
        <v>0</v>
      </c>
      <c r="M387" s="25">
        <v>0</v>
      </c>
      <c r="N387" s="26" t="s">
        <v>1421</v>
      </c>
      <c r="O387" s="15"/>
    </row>
    <row r="388" spans="1:15" ht="126" x14ac:dyDescent="0.25">
      <c r="A388" s="38" t="s">
        <v>775</v>
      </c>
      <c r="B388" s="26" t="s">
        <v>783</v>
      </c>
      <c r="C388" s="24" t="s">
        <v>784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1421</v>
      </c>
      <c r="O388" s="15"/>
    </row>
    <row r="389" spans="1:15" ht="110.25" x14ac:dyDescent="0.25">
      <c r="A389" s="38" t="s">
        <v>775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1421</v>
      </c>
      <c r="O389" s="15"/>
    </row>
    <row r="390" spans="1:15" ht="31.5" x14ac:dyDescent="0.25">
      <c r="A390" s="38" t="s">
        <v>787</v>
      </c>
      <c r="B390" s="26" t="s">
        <v>788</v>
      </c>
      <c r="C390" s="24" t="s">
        <v>58</v>
      </c>
      <c r="D390" s="25">
        <f t="shared" ref="D390:M390" si="27">IFERROR(SUM(D391:D580),"нд")</f>
        <v>0</v>
      </c>
      <c r="E390" s="25">
        <f t="shared" si="27"/>
        <v>96.310000000000016</v>
      </c>
      <c r="F390" s="25">
        <f t="shared" si="27"/>
        <v>0</v>
      </c>
      <c r="G390" s="25">
        <f t="shared" si="27"/>
        <v>0</v>
      </c>
      <c r="H390" s="25">
        <f t="shared" si="27"/>
        <v>0</v>
      </c>
      <c r="I390" s="25">
        <f t="shared" si="27"/>
        <v>0</v>
      </c>
      <c r="J390" s="25">
        <f t="shared" si="27"/>
        <v>0.2874437777885</v>
      </c>
      <c r="K390" s="25">
        <f t="shared" si="27"/>
        <v>0</v>
      </c>
      <c r="L390" s="25">
        <f t="shared" si="27"/>
        <v>0</v>
      </c>
      <c r="M390" s="25">
        <f t="shared" si="27"/>
        <v>0</v>
      </c>
      <c r="N390" s="26" t="s">
        <v>1420</v>
      </c>
      <c r="O390" s="15"/>
    </row>
    <row r="391" spans="1:15" ht="47.25" x14ac:dyDescent="0.25">
      <c r="A391" s="38" t="s">
        <v>787</v>
      </c>
      <c r="B391" s="26" t="s">
        <v>789</v>
      </c>
      <c r="C391" s="24" t="s">
        <v>790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1421</v>
      </c>
      <c r="O391" s="15"/>
    </row>
    <row r="392" spans="1:15" ht="31.5" x14ac:dyDescent="0.25">
      <c r="A392" s="38" t="s">
        <v>787</v>
      </c>
      <c r="B392" s="26" t="s">
        <v>791</v>
      </c>
      <c r="C392" s="24" t="s">
        <v>792</v>
      </c>
      <c r="D392" s="25">
        <v>0</v>
      </c>
      <c r="E392" s="25">
        <v>15.581</v>
      </c>
      <c r="F392" s="25">
        <v>0</v>
      </c>
      <c r="G392" s="25">
        <v>0</v>
      </c>
      <c r="H392" s="25">
        <v>0</v>
      </c>
      <c r="I392" s="25">
        <v>0</v>
      </c>
      <c r="J392" s="25">
        <v>4.6502559461349999E-2</v>
      </c>
      <c r="K392" s="25">
        <v>0</v>
      </c>
      <c r="L392" s="25">
        <v>0</v>
      </c>
      <c r="M392" s="25">
        <v>0</v>
      </c>
      <c r="N392" s="26" t="s">
        <v>1421</v>
      </c>
      <c r="O392" s="15"/>
    </row>
    <row r="393" spans="1:15" ht="31.5" x14ac:dyDescent="0.25">
      <c r="A393" s="38" t="s">
        <v>787</v>
      </c>
      <c r="B393" s="26" t="s">
        <v>793</v>
      </c>
      <c r="C393" s="24" t="s">
        <v>794</v>
      </c>
      <c r="D393" s="25">
        <v>0</v>
      </c>
      <c r="E393" s="25">
        <v>71.626000000000005</v>
      </c>
      <c r="F393" s="25">
        <v>0</v>
      </c>
      <c r="G393" s="25">
        <v>0</v>
      </c>
      <c r="H393" s="25">
        <v>0</v>
      </c>
      <c r="I393" s="25">
        <v>0</v>
      </c>
      <c r="J393" s="25">
        <v>0.2137726926371</v>
      </c>
      <c r="K393" s="25">
        <v>0</v>
      </c>
      <c r="L393" s="25">
        <v>0</v>
      </c>
      <c r="M393" s="25">
        <v>0</v>
      </c>
      <c r="N393" s="26" t="s">
        <v>1421</v>
      </c>
      <c r="O393" s="15"/>
    </row>
    <row r="394" spans="1:15" ht="47.25" x14ac:dyDescent="0.25">
      <c r="A394" s="38" t="s">
        <v>787</v>
      </c>
      <c r="B394" s="26" t="s">
        <v>795</v>
      </c>
      <c r="C394" s="24" t="s">
        <v>796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1421</v>
      </c>
      <c r="O394" s="15"/>
    </row>
    <row r="395" spans="1:15" ht="47.25" x14ac:dyDescent="0.25">
      <c r="A395" s="38" t="s">
        <v>787</v>
      </c>
      <c r="B395" s="26" t="s">
        <v>797</v>
      </c>
      <c r="C395" s="24" t="s">
        <v>798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1421</v>
      </c>
      <c r="O395" s="15"/>
    </row>
    <row r="396" spans="1:15" ht="47.25" x14ac:dyDescent="0.25">
      <c r="A396" s="38" t="s">
        <v>787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1421</v>
      </c>
      <c r="O396" s="15"/>
    </row>
    <row r="397" spans="1:15" ht="63" x14ac:dyDescent="0.25">
      <c r="A397" s="38" t="s">
        <v>787</v>
      </c>
      <c r="B397" s="26" t="s">
        <v>801</v>
      </c>
      <c r="C397" s="24" t="s">
        <v>802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1421</v>
      </c>
      <c r="O397" s="15"/>
    </row>
    <row r="398" spans="1:15" ht="31.5" x14ac:dyDescent="0.25">
      <c r="A398" s="38" t="s">
        <v>787</v>
      </c>
      <c r="B398" s="26" t="s">
        <v>803</v>
      </c>
      <c r="C398" s="24" t="s">
        <v>804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1421</v>
      </c>
      <c r="O398" s="15"/>
    </row>
    <row r="399" spans="1:15" ht="31.5" x14ac:dyDescent="0.25">
      <c r="A399" s="38" t="s">
        <v>787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1421</v>
      </c>
      <c r="O399" s="15"/>
    </row>
    <row r="400" spans="1:15" ht="47.25" x14ac:dyDescent="0.25">
      <c r="A400" s="38" t="s">
        <v>787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1421</v>
      </c>
      <c r="O400" s="15"/>
    </row>
    <row r="401" spans="1:15" ht="47.25" x14ac:dyDescent="0.25">
      <c r="A401" s="38" t="s">
        <v>787</v>
      </c>
      <c r="B401" s="26" t="s">
        <v>809</v>
      </c>
      <c r="C401" s="24" t="s">
        <v>810</v>
      </c>
      <c r="D401" s="25">
        <v>0</v>
      </c>
      <c r="E401" s="25">
        <v>0.39</v>
      </c>
      <c r="F401" s="25">
        <v>0</v>
      </c>
      <c r="G401" s="25">
        <v>0</v>
      </c>
      <c r="H401" s="25">
        <v>0</v>
      </c>
      <c r="I401" s="25">
        <v>0</v>
      </c>
      <c r="J401" s="25">
        <v>1.1639816564999999E-3</v>
      </c>
      <c r="K401" s="25">
        <v>0</v>
      </c>
      <c r="L401" s="25">
        <v>0</v>
      </c>
      <c r="M401" s="25">
        <v>0</v>
      </c>
      <c r="N401" s="26" t="s">
        <v>1421</v>
      </c>
      <c r="O401" s="15"/>
    </row>
    <row r="402" spans="1:15" ht="47.25" x14ac:dyDescent="0.25">
      <c r="A402" s="38" t="s">
        <v>787</v>
      </c>
      <c r="B402" s="26" t="s">
        <v>811</v>
      </c>
      <c r="C402" s="24" t="s">
        <v>812</v>
      </c>
      <c r="D402" s="25">
        <v>0</v>
      </c>
      <c r="E402" s="25">
        <v>2.0150000000000001</v>
      </c>
      <c r="F402" s="25">
        <v>0</v>
      </c>
      <c r="G402" s="25">
        <v>0</v>
      </c>
      <c r="H402" s="25">
        <v>0</v>
      </c>
      <c r="I402" s="25">
        <v>0</v>
      </c>
      <c r="J402" s="25">
        <v>6.01390522525E-3</v>
      </c>
      <c r="K402" s="25">
        <v>0</v>
      </c>
      <c r="L402" s="25">
        <v>0</v>
      </c>
      <c r="M402" s="25">
        <v>0</v>
      </c>
      <c r="N402" s="26" t="s">
        <v>1421</v>
      </c>
      <c r="O402" s="15"/>
    </row>
    <row r="403" spans="1:15" ht="47.25" x14ac:dyDescent="0.25">
      <c r="A403" s="38" t="s">
        <v>787</v>
      </c>
      <c r="B403" s="26" t="s">
        <v>813</v>
      </c>
      <c r="C403" s="24" t="s">
        <v>814</v>
      </c>
      <c r="D403" s="25">
        <v>0</v>
      </c>
      <c r="E403" s="25">
        <v>0.32500000000000001</v>
      </c>
      <c r="F403" s="25">
        <v>0</v>
      </c>
      <c r="G403" s="25">
        <v>0</v>
      </c>
      <c r="H403" s="25">
        <v>0</v>
      </c>
      <c r="I403" s="25">
        <v>0</v>
      </c>
      <c r="J403" s="25">
        <v>9.6998471374999998E-4</v>
      </c>
      <c r="K403" s="25">
        <v>0</v>
      </c>
      <c r="L403" s="25">
        <v>0</v>
      </c>
      <c r="M403" s="25">
        <v>0</v>
      </c>
      <c r="N403" s="26" t="s">
        <v>1421</v>
      </c>
      <c r="O403" s="15"/>
    </row>
    <row r="404" spans="1:15" ht="47.25" x14ac:dyDescent="0.25">
      <c r="A404" s="38" t="s">
        <v>787</v>
      </c>
      <c r="B404" s="26" t="s">
        <v>815</v>
      </c>
      <c r="C404" s="24" t="s">
        <v>816</v>
      </c>
      <c r="D404" s="25">
        <v>0</v>
      </c>
      <c r="E404" s="25">
        <v>0.32500000000000001</v>
      </c>
      <c r="F404" s="25">
        <v>0</v>
      </c>
      <c r="G404" s="25">
        <v>0</v>
      </c>
      <c r="H404" s="25">
        <v>0</v>
      </c>
      <c r="I404" s="25">
        <v>0</v>
      </c>
      <c r="J404" s="25">
        <v>9.6998471374999998E-4</v>
      </c>
      <c r="K404" s="25">
        <v>0</v>
      </c>
      <c r="L404" s="25">
        <v>0</v>
      </c>
      <c r="M404" s="25">
        <v>0</v>
      </c>
      <c r="N404" s="26" t="s">
        <v>1421</v>
      </c>
      <c r="O404" s="15"/>
    </row>
    <row r="405" spans="1:15" ht="47.25" x14ac:dyDescent="0.25">
      <c r="A405" s="38" t="s">
        <v>787</v>
      </c>
      <c r="B405" s="26" t="s">
        <v>817</v>
      </c>
      <c r="C405" s="24" t="s">
        <v>818</v>
      </c>
      <c r="D405" s="25">
        <v>0</v>
      </c>
      <c r="E405" s="25">
        <v>0.48799999999999999</v>
      </c>
      <c r="F405" s="25">
        <v>0</v>
      </c>
      <c r="G405" s="25">
        <v>0</v>
      </c>
      <c r="H405" s="25">
        <v>0</v>
      </c>
      <c r="I405" s="25">
        <v>0</v>
      </c>
      <c r="J405" s="25">
        <v>1.4564693548000001E-3</v>
      </c>
      <c r="K405" s="25">
        <v>0</v>
      </c>
      <c r="L405" s="25">
        <v>0</v>
      </c>
      <c r="M405" s="25">
        <v>0</v>
      </c>
      <c r="N405" s="26" t="s">
        <v>1421</v>
      </c>
      <c r="O405" s="15"/>
    </row>
    <row r="406" spans="1:15" ht="47.25" x14ac:dyDescent="0.25">
      <c r="A406" s="38" t="s">
        <v>787</v>
      </c>
      <c r="B406" s="26" t="s">
        <v>819</v>
      </c>
      <c r="C406" s="24" t="s">
        <v>820</v>
      </c>
      <c r="D406" s="25">
        <v>0</v>
      </c>
      <c r="E406" s="25">
        <v>0.91</v>
      </c>
      <c r="F406" s="25">
        <v>0</v>
      </c>
      <c r="G406" s="25">
        <v>0</v>
      </c>
      <c r="H406" s="25">
        <v>0</v>
      </c>
      <c r="I406" s="25">
        <v>0</v>
      </c>
      <c r="J406" s="25">
        <v>2.7159571985E-3</v>
      </c>
      <c r="K406" s="25">
        <v>0</v>
      </c>
      <c r="L406" s="25">
        <v>0</v>
      </c>
      <c r="M406" s="25">
        <v>0</v>
      </c>
      <c r="N406" s="26" t="s">
        <v>1421</v>
      </c>
      <c r="O406" s="15"/>
    </row>
    <row r="407" spans="1:15" ht="47.25" x14ac:dyDescent="0.25">
      <c r="A407" s="38" t="s">
        <v>787</v>
      </c>
      <c r="B407" s="26" t="s">
        <v>821</v>
      </c>
      <c r="C407" s="24" t="s">
        <v>822</v>
      </c>
      <c r="D407" s="25">
        <v>0</v>
      </c>
      <c r="E407" s="25">
        <v>1.788</v>
      </c>
      <c r="F407" s="25">
        <v>0</v>
      </c>
      <c r="G407" s="25">
        <v>0</v>
      </c>
      <c r="H407" s="25">
        <v>0</v>
      </c>
      <c r="I407" s="25">
        <v>0</v>
      </c>
      <c r="J407" s="25">
        <v>5.3364082098000002E-3</v>
      </c>
      <c r="K407" s="25">
        <v>0</v>
      </c>
      <c r="L407" s="25">
        <v>0</v>
      </c>
      <c r="M407" s="25">
        <v>0</v>
      </c>
      <c r="N407" s="26" t="s">
        <v>1421</v>
      </c>
      <c r="O407" s="15"/>
    </row>
    <row r="408" spans="1:15" ht="47.25" x14ac:dyDescent="0.25">
      <c r="A408" s="38" t="s">
        <v>787</v>
      </c>
      <c r="B408" s="26" t="s">
        <v>823</v>
      </c>
      <c r="C408" s="24" t="s">
        <v>824</v>
      </c>
      <c r="D408" s="25">
        <v>0</v>
      </c>
      <c r="E408" s="25">
        <v>0.48799999999999999</v>
      </c>
      <c r="F408" s="25">
        <v>0</v>
      </c>
      <c r="G408" s="25">
        <v>0</v>
      </c>
      <c r="H408" s="25">
        <v>0</v>
      </c>
      <c r="I408" s="25">
        <v>0</v>
      </c>
      <c r="J408" s="25">
        <v>1.4564693548000001E-3</v>
      </c>
      <c r="K408" s="25">
        <v>0</v>
      </c>
      <c r="L408" s="25">
        <v>0</v>
      </c>
      <c r="M408" s="25">
        <v>0</v>
      </c>
      <c r="N408" s="26" t="s">
        <v>1421</v>
      </c>
      <c r="O408" s="15"/>
    </row>
    <row r="409" spans="1:15" ht="47.25" x14ac:dyDescent="0.25">
      <c r="A409" s="38" t="s">
        <v>787</v>
      </c>
      <c r="B409" s="26" t="s">
        <v>825</v>
      </c>
      <c r="C409" s="24" t="s">
        <v>826</v>
      </c>
      <c r="D409" s="25">
        <v>0</v>
      </c>
      <c r="E409" s="25">
        <v>0.65</v>
      </c>
      <c r="F409" s="25">
        <v>0</v>
      </c>
      <c r="G409" s="25">
        <v>0</v>
      </c>
      <c r="H409" s="25">
        <v>0</v>
      </c>
      <c r="I409" s="25">
        <v>0</v>
      </c>
      <c r="J409" s="25">
        <v>1.9399694275E-3</v>
      </c>
      <c r="K409" s="25">
        <v>0</v>
      </c>
      <c r="L409" s="25">
        <v>0</v>
      </c>
      <c r="M409" s="25">
        <v>0</v>
      </c>
      <c r="N409" s="26" t="s">
        <v>1421</v>
      </c>
      <c r="O409" s="15"/>
    </row>
    <row r="410" spans="1:15" ht="47.25" x14ac:dyDescent="0.25">
      <c r="A410" s="38" t="s">
        <v>787</v>
      </c>
      <c r="B410" s="26" t="s">
        <v>827</v>
      </c>
      <c r="C410" s="24" t="s">
        <v>828</v>
      </c>
      <c r="D410" s="25">
        <v>0</v>
      </c>
      <c r="E410" s="25">
        <v>0.52</v>
      </c>
      <c r="F410" s="25">
        <v>0</v>
      </c>
      <c r="G410" s="25">
        <v>0</v>
      </c>
      <c r="H410" s="25">
        <v>0</v>
      </c>
      <c r="I410" s="25">
        <v>0</v>
      </c>
      <c r="J410" s="25">
        <v>1.5519755419999999E-3</v>
      </c>
      <c r="K410" s="25">
        <v>0</v>
      </c>
      <c r="L410" s="25">
        <v>0</v>
      </c>
      <c r="M410" s="25">
        <v>0</v>
      </c>
      <c r="N410" s="26" t="s">
        <v>1421</v>
      </c>
      <c r="O410" s="15"/>
    </row>
    <row r="411" spans="1:15" ht="47.25" x14ac:dyDescent="0.25">
      <c r="A411" s="38" t="s">
        <v>787</v>
      </c>
      <c r="B411" s="26" t="s">
        <v>829</v>
      </c>
      <c r="C411" s="24" t="s">
        <v>830</v>
      </c>
      <c r="D411" s="25">
        <v>0</v>
      </c>
      <c r="E411" s="25">
        <v>0.26</v>
      </c>
      <c r="F411" s="25">
        <v>0</v>
      </c>
      <c r="G411" s="25">
        <v>0</v>
      </c>
      <c r="H411" s="25">
        <v>0</v>
      </c>
      <c r="I411" s="25">
        <v>0</v>
      </c>
      <c r="J411" s="25">
        <v>7.7598777099999996E-4</v>
      </c>
      <c r="K411" s="25">
        <v>0</v>
      </c>
      <c r="L411" s="25">
        <v>0</v>
      </c>
      <c r="M411" s="25">
        <v>0</v>
      </c>
      <c r="N411" s="26" t="s">
        <v>1421</v>
      </c>
      <c r="O411" s="15"/>
    </row>
    <row r="412" spans="1:15" ht="47.25" x14ac:dyDescent="0.25">
      <c r="A412" s="38" t="s">
        <v>787</v>
      </c>
      <c r="B412" s="26" t="s">
        <v>831</v>
      </c>
      <c r="C412" s="24" t="s">
        <v>832</v>
      </c>
      <c r="D412" s="25">
        <v>0</v>
      </c>
      <c r="E412" s="25">
        <v>0.26</v>
      </c>
      <c r="F412" s="25">
        <v>0</v>
      </c>
      <c r="G412" s="25">
        <v>0</v>
      </c>
      <c r="H412" s="25">
        <v>0</v>
      </c>
      <c r="I412" s="25">
        <v>0</v>
      </c>
      <c r="J412" s="25">
        <v>7.7598777099999996E-4</v>
      </c>
      <c r="K412" s="25">
        <v>0</v>
      </c>
      <c r="L412" s="25">
        <v>0</v>
      </c>
      <c r="M412" s="25">
        <v>0</v>
      </c>
      <c r="N412" s="26" t="s">
        <v>1421</v>
      </c>
      <c r="O412" s="15"/>
    </row>
    <row r="413" spans="1:15" ht="31.5" x14ac:dyDescent="0.25">
      <c r="A413" s="38" t="s">
        <v>787</v>
      </c>
      <c r="B413" s="26" t="s">
        <v>833</v>
      </c>
      <c r="C413" s="24" t="s">
        <v>834</v>
      </c>
      <c r="D413" s="25">
        <v>0</v>
      </c>
      <c r="E413" s="25">
        <v>9.9000000000000005E-2</v>
      </c>
      <c r="F413" s="25">
        <v>0</v>
      </c>
      <c r="G413" s="25">
        <v>0</v>
      </c>
      <c r="H413" s="25">
        <v>0</v>
      </c>
      <c r="I413" s="25">
        <v>0</v>
      </c>
      <c r="J413" s="25">
        <v>2.9547226665000001E-4</v>
      </c>
      <c r="K413" s="25">
        <v>0</v>
      </c>
      <c r="L413" s="25">
        <v>0</v>
      </c>
      <c r="M413" s="25">
        <v>0</v>
      </c>
      <c r="N413" s="26" t="s">
        <v>1421</v>
      </c>
      <c r="O413" s="15"/>
    </row>
    <row r="414" spans="1:15" ht="47.25" x14ac:dyDescent="0.25">
      <c r="A414" s="38" t="s">
        <v>787</v>
      </c>
      <c r="B414" s="26" t="s">
        <v>835</v>
      </c>
      <c r="C414" s="24" t="s">
        <v>836</v>
      </c>
      <c r="D414" s="25">
        <v>0</v>
      </c>
      <c r="E414" s="25">
        <v>0.58499999999999996</v>
      </c>
      <c r="F414" s="25">
        <v>0</v>
      </c>
      <c r="G414" s="25">
        <v>0</v>
      </c>
      <c r="H414" s="25">
        <v>0</v>
      </c>
      <c r="I414" s="25">
        <v>0</v>
      </c>
      <c r="J414" s="25">
        <v>1.7459724847500001E-3</v>
      </c>
      <c r="K414" s="25">
        <v>0</v>
      </c>
      <c r="L414" s="25">
        <v>0</v>
      </c>
      <c r="M414" s="25">
        <v>0</v>
      </c>
      <c r="N414" s="26" t="s">
        <v>1421</v>
      </c>
      <c r="O414" s="15"/>
    </row>
    <row r="415" spans="1:15" ht="47.25" x14ac:dyDescent="0.25">
      <c r="A415" s="38" t="s">
        <v>787</v>
      </c>
      <c r="B415" s="26" t="s">
        <v>837</v>
      </c>
      <c r="C415" s="24" t="s">
        <v>838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1421</v>
      </c>
      <c r="O415" s="15"/>
    </row>
    <row r="416" spans="1:15" ht="47.25" x14ac:dyDescent="0.25">
      <c r="A416" s="38" t="s">
        <v>787</v>
      </c>
      <c r="B416" s="26" t="s">
        <v>839</v>
      </c>
      <c r="C416" s="24" t="s">
        <v>840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1421</v>
      </c>
      <c r="O416" s="15"/>
    </row>
    <row r="417" spans="1:15" ht="47.25" x14ac:dyDescent="0.25">
      <c r="A417" s="38" t="s">
        <v>787</v>
      </c>
      <c r="B417" s="26" t="s">
        <v>841</v>
      </c>
      <c r="C417" s="24" t="s">
        <v>842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1421</v>
      </c>
      <c r="O417" s="15"/>
    </row>
    <row r="418" spans="1:15" ht="47.25" x14ac:dyDescent="0.25">
      <c r="A418" s="38" t="s">
        <v>787</v>
      </c>
      <c r="B418" s="26" t="s">
        <v>843</v>
      </c>
      <c r="C418" s="24" t="s">
        <v>844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1421</v>
      </c>
      <c r="O418" s="15"/>
    </row>
    <row r="419" spans="1:15" ht="47.25" x14ac:dyDescent="0.25">
      <c r="A419" s="38" t="s">
        <v>787</v>
      </c>
      <c r="B419" s="26" t="s">
        <v>845</v>
      </c>
      <c r="C419" s="24" t="s">
        <v>846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1421</v>
      </c>
      <c r="O419" s="15"/>
    </row>
    <row r="420" spans="1:15" ht="47.25" x14ac:dyDescent="0.25">
      <c r="A420" s="38" t="s">
        <v>787</v>
      </c>
      <c r="B420" s="26" t="s">
        <v>847</v>
      </c>
      <c r="C420" s="24" t="s">
        <v>848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1421</v>
      </c>
      <c r="O420" s="15"/>
    </row>
    <row r="421" spans="1:15" ht="47.25" x14ac:dyDescent="0.25">
      <c r="A421" s="38" t="s">
        <v>787</v>
      </c>
      <c r="B421" s="26" t="s">
        <v>849</v>
      </c>
      <c r="C421" s="24" t="s">
        <v>850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1421</v>
      </c>
      <c r="O421" s="15"/>
    </row>
    <row r="422" spans="1:15" ht="47.25" x14ac:dyDescent="0.25">
      <c r="A422" s="38" t="s">
        <v>787</v>
      </c>
      <c r="B422" s="26" t="s">
        <v>851</v>
      </c>
      <c r="C422" s="24" t="s">
        <v>852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1421</v>
      </c>
      <c r="O422" s="15"/>
    </row>
    <row r="423" spans="1:15" ht="47.25" x14ac:dyDescent="0.25">
      <c r="A423" s="38" t="s">
        <v>787</v>
      </c>
      <c r="B423" s="26" t="s">
        <v>853</v>
      </c>
      <c r="C423" s="24" t="s">
        <v>854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1421</v>
      </c>
      <c r="O423" s="15"/>
    </row>
    <row r="424" spans="1:15" ht="47.25" x14ac:dyDescent="0.25">
      <c r="A424" s="38" t="s">
        <v>787</v>
      </c>
      <c r="B424" s="26" t="s">
        <v>855</v>
      </c>
      <c r="C424" s="24" t="s">
        <v>856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1421</v>
      </c>
      <c r="O424" s="15"/>
    </row>
    <row r="425" spans="1:15" ht="47.25" x14ac:dyDescent="0.25">
      <c r="A425" s="38" t="s">
        <v>787</v>
      </c>
      <c r="B425" s="26" t="s">
        <v>857</v>
      </c>
      <c r="C425" s="24" t="s">
        <v>858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1421</v>
      </c>
      <c r="O425" s="15"/>
    </row>
    <row r="426" spans="1:15" ht="47.25" x14ac:dyDescent="0.25">
      <c r="A426" s="38" t="s">
        <v>787</v>
      </c>
      <c r="B426" s="26" t="s">
        <v>859</v>
      </c>
      <c r="C426" s="24" t="s">
        <v>860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1421</v>
      </c>
      <c r="O426" s="15"/>
    </row>
    <row r="427" spans="1:15" ht="47.25" x14ac:dyDescent="0.25">
      <c r="A427" s="38" t="s">
        <v>787</v>
      </c>
      <c r="B427" s="26" t="s">
        <v>861</v>
      </c>
      <c r="C427" s="24" t="s">
        <v>862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1421</v>
      </c>
      <c r="O427" s="15"/>
    </row>
    <row r="428" spans="1:15" ht="47.25" x14ac:dyDescent="0.25">
      <c r="A428" s="38" t="s">
        <v>787</v>
      </c>
      <c r="B428" s="26" t="s">
        <v>863</v>
      </c>
      <c r="C428" s="24" t="s">
        <v>864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1421</v>
      </c>
      <c r="O428" s="15"/>
    </row>
    <row r="429" spans="1:15" ht="47.25" x14ac:dyDescent="0.25">
      <c r="A429" s="38" t="s">
        <v>787</v>
      </c>
      <c r="B429" s="26" t="s">
        <v>865</v>
      </c>
      <c r="C429" s="24" t="s">
        <v>866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1421</v>
      </c>
      <c r="O429" s="15"/>
    </row>
    <row r="430" spans="1:15" ht="47.25" x14ac:dyDescent="0.25">
      <c r="A430" s="38" t="s">
        <v>787</v>
      </c>
      <c r="B430" s="26" t="s">
        <v>867</v>
      </c>
      <c r="C430" s="24" t="s">
        <v>868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1421</v>
      </c>
      <c r="O430" s="15"/>
    </row>
    <row r="431" spans="1:15" ht="47.25" x14ac:dyDescent="0.25">
      <c r="A431" s="38" t="s">
        <v>787</v>
      </c>
      <c r="B431" s="26" t="s">
        <v>869</v>
      </c>
      <c r="C431" s="24" t="s">
        <v>870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1421</v>
      </c>
      <c r="O431" s="15"/>
    </row>
    <row r="432" spans="1:15" ht="47.25" x14ac:dyDescent="0.25">
      <c r="A432" s="38" t="s">
        <v>787</v>
      </c>
      <c r="B432" s="26" t="s">
        <v>871</v>
      </c>
      <c r="C432" s="24" t="s">
        <v>872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1421</v>
      </c>
      <c r="O432" s="15"/>
    </row>
    <row r="433" spans="1:15" ht="47.25" x14ac:dyDescent="0.25">
      <c r="A433" s="38" t="s">
        <v>787</v>
      </c>
      <c r="B433" s="26" t="s">
        <v>873</v>
      </c>
      <c r="C433" s="24" t="s">
        <v>874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1421</v>
      </c>
      <c r="O433" s="15"/>
    </row>
    <row r="434" spans="1:15" ht="47.25" x14ac:dyDescent="0.25">
      <c r="A434" s="38" t="s">
        <v>787</v>
      </c>
      <c r="B434" s="26" t="s">
        <v>875</v>
      </c>
      <c r="C434" s="24" t="s">
        <v>876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1421</v>
      </c>
      <c r="O434" s="15"/>
    </row>
    <row r="435" spans="1:15" ht="47.25" x14ac:dyDescent="0.25">
      <c r="A435" s="38" t="s">
        <v>787</v>
      </c>
      <c r="B435" s="26" t="s">
        <v>877</v>
      </c>
      <c r="C435" s="24" t="s">
        <v>878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1421</v>
      </c>
      <c r="O435" s="15"/>
    </row>
    <row r="436" spans="1:15" ht="47.25" x14ac:dyDescent="0.25">
      <c r="A436" s="38" t="s">
        <v>787</v>
      </c>
      <c r="B436" s="26" t="s">
        <v>879</v>
      </c>
      <c r="C436" s="24" t="s">
        <v>880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1421</v>
      </c>
      <c r="O436" s="15"/>
    </row>
    <row r="437" spans="1:15" ht="47.25" x14ac:dyDescent="0.25">
      <c r="A437" s="38" t="s">
        <v>787</v>
      </c>
      <c r="B437" s="26" t="s">
        <v>881</v>
      </c>
      <c r="C437" s="24" t="s">
        <v>882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1421</v>
      </c>
      <c r="O437" s="15"/>
    </row>
    <row r="438" spans="1:15" ht="47.25" x14ac:dyDescent="0.25">
      <c r="A438" s="38" t="s">
        <v>787</v>
      </c>
      <c r="B438" s="26" t="s">
        <v>883</v>
      </c>
      <c r="C438" s="24" t="s">
        <v>884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1421</v>
      </c>
      <c r="O438" s="15"/>
    </row>
    <row r="439" spans="1:15" ht="47.25" x14ac:dyDescent="0.25">
      <c r="A439" s="38" t="s">
        <v>787</v>
      </c>
      <c r="B439" s="26" t="s">
        <v>885</v>
      </c>
      <c r="C439" s="24" t="s">
        <v>886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1421</v>
      </c>
      <c r="O439" s="15"/>
    </row>
    <row r="440" spans="1:15" ht="47.25" x14ac:dyDescent="0.25">
      <c r="A440" s="38" t="s">
        <v>787</v>
      </c>
      <c r="B440" s="26" t="s">
        <v>887</v>
      </c>
      <c r="C440" s="24" t="s">
        <v>888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1421</v>
      </c>
      <c r="O440" s="15"/>
    </row>
    <row r="441" spans="1:15" ht="47.25" x14ac:dyDescent="0.25">
      <c r="A441" s="38" t="s">
        <v>787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1421</v>
      </c>
      <c r="O441" s="15"/>
    </row>
    <row r="442" spans="1:15" ht="47.25" x14ac:dyDescent="0.25">
      <c r="A442" s="38" t="s">
        <v>787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1421</v>
      </c>
      <c r="O442" s="15"/>
    </row>
    <row r="443" spans="1:15" ht="47.25" x14ac:dyDescent="0.25">
      <c r="A443" s="38" t="s">
        <v>787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1421</v>
      </c>
      <c r="O443" s="15"/>
    </row>
    <row r="444" spans="1:15" ht="47.25" x14ac:dyDescent="0.25">
      <c r="A444" s="38" t="s">
        <v>787</v>
      </c>
      <c r="B444" s="26" t="s">
        <v>895</v>
      </c>
      <c r="C444" s="24" t="s">
        <v>896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1421</v>
      </c>
      <c r="O444" s="15"/>
    </row>
    <row r="445" spans="1:15" ht="47.25" x14ac:dyDescent="0.25">
      <c r="A445" s="38" t="s">
        <v>787</v>
      </c>
      <c r="B445" s="26" t="s">
        <v>897</v>
      </c>
      <c r="C445" s="24" t="s">
        <v>898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1421</v>
      </c>
      <c r="O445" s="15"/>
    </row>
    <row r="446" spans="1:15" ht="47.25" x14ac:dyDescent="0.25">
      <c r="A446" s="38" t="s">
        <v>787</v>
      </c>
      <c r="B446" s="26" t="s">
        <v>899</v>
      </c>
      <c r="C446" s="24" t="s">
        <v>900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1421</v>
      </c>
      <c r="O446" s="15"/>
    </row>
    <row r="447" spans="1:15" ht="47.25" x14ac:dyDescent="0.25">
      <c r="A447" s="38" t="s">
        <v>787</v>
      </c>
      <c r="B447" s="26" t="s">
        <v>901</v>
      </c>
      <c r="C447" s="24" t="s">
        <v>902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1421</v>
      </c>
      <c r="O447" s="15"/>
    </row>
    <row r="448" spans="1:15" ht="47.25" x14ac:dyDescent="0.25">
      <c r="A448" s="38" t="s">
        <v>787</v>
      </c>
      <c r="B448" s="26" t="s">
        <v>903</v>
      </c>
      <c r="C448" s="24" t="s">
        <v>904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1421</v>
      </c>
      <c r="O448" s="15"/>
    </row>
    <row r="449" spans="1:15" ht="47.25" x14ac:dyDescent="0.25">
      <c r="A449" s="38" t="s">
        <v>787</v>
      </c>
      <c r="B449" s="26" t="s">
        <v>905</v>
      </c>
      <c r="C449" s="24" t="s">
        <v>906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1421</v>
      </c>
      <c r="O449" s="15"/>
    </row>
    <row r="450" spans="1:15" ht="78.75" x14ac:dyDescent="0.25">
      <c r="A450" s="38" t="s">
        <v>787</v>
      </c>
      <c r="B450" s="26" t="s">
        <v>907</v>
      </c>
      <c r="C450" s="24" t="s">
        <v>908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1421</v>
      </c>
      <c r="O450" s="15"/>
    </row>
    <row r="451" spans="1:15" ht="78.75" x14ac:dyDescent="0.25">
      <c r="A451" s="38" t="s">
        <v>787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1421</v>
      </c>
      <c r="O451" s="15"/>
    </row>
    <row r="452" spans="1:15" ht="63" x14ac:dyDescent="0.25">
      <c r="A452" s="38" t="s">
        <v>787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1421</v>
      </c>
      <c r="O452" s="15"/>
    </row>
    <row r="453" spans="1:15" ht="47.25" x14ac:dyDescent="0.25">
      <c r="A453" s="38" t="s">
        <v>787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1421</v>
      </c>
      <c r="O453" s="15"/>
    </row>
    <row r="454" spans="1:15" ht="63" x14ac:dyDescent="0.25">
      <c r="A454" s="38" t="s">
        <v>787</v>
      </c>
      <c r="B454" s="26" t="s">
        <v>915</v>
      </c>
      <c r="C454" s="24" t="s">
        <v>916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1421</v>
      </c>
      <c r="O454" s="15"/>
    </row>
    <row r="455" spans="1:15" ht="63" x14ac:dyDescent="0.25">
      <c r="A455" s="38" t="s">
        <v>787</v>
      </c>
      <c r="B455" s="26" t="s">
        <v>917</v>
      </c>
      <c r="C455" s="24" t="s">
        <v>918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1421</v>
      </c>
      <c r="O455" s="15"/>
    </row>
    <row r="456" spans="1:15" ht="47.25" x14ac:dyDescent="0.25">
      <c r="A456" s="38" t="s">
        <v>787</v>
      </c>
      <c r="B456" s="26" t="s">
        <v>919</v>
      </c>
      <c r="C456" s="24" t="s">
        <v>920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1421</v>
      </c>
      <c r="O456" s="15"/>
    </row>
    <row r="457" spans="1:15" ht="47.25" x14ac:dyDescent="0.25">
      <c r="A457" s="38" t="s">
        <v>787</v>
      </c>
      <c r="B457" s="26" t="s">
        <v>921</v>
      </c>
      <c r="C457" s="24" t="s">
        <v>922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1421</v>
      </c>
      <c r="O457" s="15"/>
    </row>
    <row r="458" spans="1:15" ht="47.25" x14ac:dyDescent="0.25">
      <c r="A458" s="38" t="s">
        <v>787</v>
      </c>
      <c r="B458" s="26" t="s">
        <v>923</v>
      </c>
      <c r="C458" s="24" t="s">
        <v>924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1421</v>
      </c>
      <c r="O458" s="15"/>
    </row>
    <row r="459" spans="1:15" ht="63" x14ac:dyDescent="0.25">
      <c r="A459" s="38" t="s">
        <v>787</v>
      </c>
      <c r="B459" s="26" t="s">
        <v>925</v>
      </c>
      <c r="C459" s="24" t="s">
        <v>926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1421</v>
      </c>
      <c r="O459" s="15"/>
    </row>
    <row r="460" spans="1:15" ht="63" x14ac:dyDescent="0.25">
      <c r="A460" s="38" t="s">
        <v>787</v>
      </c>
      <c r="B460" s="26" t="s">
        <v>927</v>
      </c>
      <c r="C460" s="24" t="s">
        <v>928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1421</v>
      </c>
      <c r="O460" s="15"/>
    </row>
    <row r="461" spans="1:15" ht="63" x14ac:dyDescent="0.25">
      <c r="A461" s="38" t="s">
        <v>787</v>
      </c>
      <c r="B461" s="26" t="s">
        <v>929</v>
      </c>
      <c r="C461" s="24" t="s">
        <v>930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1421</v>
      </c>
      <c r="O461" s="15"/>
    </row>
    <row r="462" spans="1:15" ht="47.25" x14ac:dyDescent="0.25">
      <c r="A462" s="38" t="s">
        <v>787</v>
      </c>
      <c r="B462" s="26" t="s">
        <v>931</v>
      </c>
      <c r="C462" s="24" t="s">
        <v>932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1421</v>
      </c>
      <c r="O462" s="15"/>
    </row>
    <row r="463" spans="1:15" ht="63" x14ac:dyDescent="0.25">
      <c r="A463" s="38" t="s">
        <v>787</v>
      </c>
      <c r="B463" s="26" t="s">
        <v>933</v>
      </c>
      <c r="C463" s="24" t="s">
        <v>934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1421</v>
      </c>
      <c r="O463" s="15"/>
    </row>
    <row r="464" spans="1:15" ht="47.25" x14ac:dyDescent="0.25">
      <c r="A464" s="38" t="s">
        <v>787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1421</v>
      </c>
      <c r="O464" s="15"/>
    </row>
    <row r="465" spans="1:15" ht="63" x14ac:dyDescent="0.25">
      <c r="A465" s="38" t="s">
        <v>787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1421</v>
      </c>
      <c r="O465" s="15"/>
    </row>
    <row r="466" spans="1:15" ht="47.25" x14ac:dyDescent="0.25">
      <c r="A466" s="38" t="s">
        <v>787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1421</v>
      </c>
      <c r="O466" s="15"/>
    </row>
    <row r="467" spans="1:15" ht="63" x14ac:dyDescent="0.25">
      <c r="A467" s="38" t="s">
        <v>787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1421</v>
      </c>
      <c r="O467" s="15"/>
    </row>
    <row r="468" spans="1:15" ht="47.25" x14ac:dyDescent="0.25">
      <c r="A468" s="38" t="s">
        <v>787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1421</v>
      </c>
      <c r="O468" s="15"/>
    </row>
    <row r="469" spans="1:15" ht="63" x14ac:dyDescent="0.25">
      <c r="A469" s="38" t="s">
        <v>787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1421</v>
      </c>
      <c r="O469" s="15"/>
    </row>
    <row r="470" spans="1:15" ht="63" x14ac:dyDescent="0.25">
      <c r="A470" s="38" t="s">
        <v>787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1421</v>
      </c>
      <c r="O470" s="15"/>
    </row>
    <row r="471" spans="1:15" ht="63" x14ac:dyDescent="0.25">
      <c r="A471" s="38" t="s">
        <v>787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1421</v>
      </c>
      <c r="O471" s="15"/>
    </row>
    <row r="472" spans="1:15" ht="47.25" x14ac:dyDescent="0.25">
      <c r="A472" s="38" t="s">
        <v>787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1421</v>
      </c>
      <c r="O472" s="15"/>
    </row>
    <row r="473" spans="1:15" ht="47.25" x14ac:dyDescent="0.25">
      <c r="A473" s="38" t="s">
        <v>787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1421</v>
      </c>
      <c r="O473" s="15"/>
    </row>
    <row r="474" spans="1:15" ht="47.25" x14ac:dyDescent="0.25">
      <c r="A474" s="38" t="s">
        <v>787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1421</v>
      </c>
      <c r="O474" s="15"/>
    </row>
    <row r="475" spans="1:15" ht="78.75" x14ac:dyDescent="0.25">
      <c r="A475" s="38" t="s">
        <v>787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1421</v>
      </c>
      <c r="O475" s="15"/>
    </row>
    <row r="476" spans="1:15" ht="63" x14ac:dyDescent="0.25">
      <c r="A476" s="38" t="s">
        <v>787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1421</v>
      </c>
      <c r="O476" s="15"/>
    </row>
    <row r="477" spans="1:15" ht="63" x14ac:dyDescent="0.25">
      <c r="A477" s="38" t="s">
        <v>787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1421</v>
      </c>
      <c r="O477" s="15"/>
    </row>
    <row r="478" spans="1:15" ht="47.25" x14ac:dyDescent="0.25">
      <c r="A478" s="38" t="s">
        <v>787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1421</v>
      </c>
      <c r="O478" s="15"/>
    </row>
    <row r="479" spans="1:15" ht="47.25" x14ac:dyDescent="0.25">
      <c r="A479" s="38" t="s">
        <v>787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1421</v>
      </c>
      <c r="O479" s="15"/>
    </row>
    <row r="480" spans="1:15" ht="31.5" x14ac:dyDescent="0.25">
      <c r="A480" s="38" t="s">
        <v>787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1421</v>
      </c>
      <c r="O480" s="15"/>
    </row>
    <row r="481" spans="1:15" ht="47.25" x14ac:dyDescent="0.25">
      <c r="A481" s="38" t="s">
        <v>787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1421</v>
      </c>
      <c r="O481" s="15"/>
    </row>
    <row r="482" spans="1:15" ht="47.25" x14ac:dyDescent="0.25">
      <c r="A482" s="38" t="s">
        <v>787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1421</v>
      </c>
      <c r="O482" s="15"/>
    </row>
    <row r="483" spans="1:15" ht="31.5" x14ac:dyDescent="0.25">
      <c r="A483" s="38" t="s">
        <v>787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1421</v>
      </c>
      <c r="O483" s="15"/>
    </row>
    <row r="484" spans="1:15" ht="63" x14ac:dyDescent="0.25">
      <c r="A484" s="38" t="s">
        <v>787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1421</v>
      </c>
      <c r="O484" s="15"/>
    </row>
    <row r="485" spans="1:15" ht="63" x14ac:dyDescent="0.25">
      <c r="A485" s="38" t="s">
        <v>787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1421</v>
      </c>
      <c r="O485" s="15"/>
    </row>
    <row r="486" spans="1:15" ht="63" x14ac:dyDescent="0.25">
      <c r="A486" s="38" t="s">
        <v>787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1421</v>
      </c>
      <c r="O486" s="15"/>
    </row>
    <row r="487" spans="1:15" ht="47.25" x14ac:dyDescent="0.25">
      <c r="A487" s="38" t="s">
        <v>787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1421</v>
      </c>
      <c r="O487" s="15"/>
    </row>
    <row r="488" spans="1:15" ht="47.25" x14ac:dyDescent="0.25">
      <c r="A488" s="38" t="s">
        <v>787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1421</v>
      </c>
      <c r="O488" s="15"/>
    </row>
    <row r="489" spans="1:15" ht="63" x14ac:dyDescent="0.25">
      <c r="A489" s="38" t="s">
        <v>787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1421</v>
      </c>
      <c r="O489" s="15"/>
    </row>
    <row r="490" spans="1:15" ht="47.25" x14ac:dyDescent="0.25">
      <c r="A490" s="38" t="s">
        <v>787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1421</v>
      </c>
      <c r="O490" s="15"/>
    </row>
    <row r="491" spans="1:15" ht="47.25" x14ac:dyDescent="0.25">
      <c r="A491" s="38" t="s">
        <v>787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1421</v>
      </c>
      <c r="O491" s="15"/>
    </row>
    <row r="492" spans="1:15" ht="47.25" x14ac:dyDescent="0.25">
      <c r="A492" s="38" t="s">
        <v>787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1421</v>
      </c>
      <c r="O492" s="15"/>
    </row>
    <row r="493" spans="1:15" ht="63" x14ac:dyDescent="0.25">
      <c r="A493" s="38" t="s">
        <v>787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1421</v>
      </c>
      <c r="O493" s="15"/>
    </row>
    <row r="494" spans="1:15" ht="47.25" x14ac:dyDescent="0.25">
      <c r="A494" s="38" t="s">
        <v>787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1421</v>
      </c>
      <c r="O494" s="15"/>
    </row>
    <row r="495" spans="1:15" ht="63" x14ac:dyDescent="0.25">
      <c r="A495" s="38" t="s">
        <v>787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1421</v>
      </c>
      <c r="O495" s="15"/>
    </row>
    <row r="496" spans="1:15" ht="47.25" x14ac:dyDescent="0.25">
      <c r="A496" s="38" t="s">
        <v>787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1421</v>
      </c>
      <c r="O496" s="15"/>
    </row>
    <row r="497" spans="1:15" ht="63" x14ac:dyDescent="0.25">
      <c r="A497" s="38" t="s">
        <v>787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1421</v>
      </c>
      <c r="O497" s="15"/>
    </row>
    <row r="498" spans="1:15" ht="47.25" x14ac:dyDescent="0.25">
      <c r="A498" s="38" t="s">
        <v>787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1421</v>
      </c>
      <c r="O498" s="15"/>
    </row>
    <row r="499" spans="1:15" ht="47.25" x14ac:dyDescent="0.25">
      <c r="A499" s="38" t="s">
        <v>787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1421</v>
      </c>
      <c r="O499" s="15"/>
    </row>
    <row r="500" spans="1:15" ht="63" x14ac:dyDescent="0.25">
      <c r="A500" s="38" t="s">
        <v>787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1421</v>
      </c>
      <c r="O500" s="15"/>
    </row>
    <row r="501" spans="1:15" ht="47.25" x14ac:dyDescent="0.25">
      <c r="A501" s="38" t="s">
        <v>787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1421</v>
      </c>
      <c r="O501" s="15"/>
    </row>
    <row r="502" spans="1:15" ht="63" x14ac:dyDescent="0.25">
      <c r="A502" s="38" t="s">
        <v>787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1421</v>
      </c>
      <c r="O502" s="15"/>
    </row>
    <row r="503" spans="1:15" ht="47.25" x14ac:dyDescent="0.25">
      <c r="A503" s="38" t="s">
        <v>787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1421</v>
      </c>
      <c r="O503" s="15"/>
    </row>
    <row r="504" spans="1:15" ht="47.25" x14ac:dyDescent="0.25">
      <c r="A504" s="38" t="s">
        <v>787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1421</v>
      </c>
      <c r="O504" s="15"/>
    </row>
    <row r="505" spans="1:15" ht="47.25" x14ac:dyDescent="0.25">
      <c r="A505" s="38" t="s">
        <v>787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1421</v>
      </c>
      <c r="O505" s="15"/>
    </row>
    <row r="506" spans="1:15" ht="63" x14ac:dyDescent="0.25">
      <c r="A506" s="38" t="s">
        <v>787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1421</v>
      </c>
      <c r="O506" s="15"/>
    </row>
    <row r="507" spans="1:15" ht="63" x14ac:dyDescent="0.25">
      <c r="A507" s="38" t="s">
        <v>787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1421</v>
      </c>
      <c r="O507" s="15"/>
    </row>
    <row r="508" spans="1:15" ht="47.25" x14ac:dyDescent="0.25">
      <c r="A508" s="38" t="s">
        <v>787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1421</v>
      </c>
      <c r="O508" s="15"/>
    </row>
    <row r="509" spans="1:15" ht="47.25" x14ac:dyDescent="0.25">
      <c r="A509" s="38" t="s">
        <v>787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1421</v>
      </c>
      <c r="O509" s="15"/>
    </row>
    <row r="510" spans="1:15" ht="47.25" x14ac:dyDescent="0.25">
      <c r="A510" s="38" t="s">
        <v>787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1421</v>
      </c>
      <c r="O510" s="15"/>
    </row>
    <row r="511" spans="1:15" ht="47.25" x14ac:dyDescent="0.25">
      <c r="A511" s="38" t="s">
        <v>787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1421</v>
      </c>
      <c r="O511" s="15"/>
    </row>
    <row r="512" spans="1:15" ht="47.25" x14ac:dyDescent="0.25">
      <c r="A512" s="38" t="s">
        <v>787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1421</v>
      </c>
      <c r="O512" s="15"/>
    </row>
    <row r="513" spans="1:15" ht="47.25" x14ac:dyDescent="0.25">
      <c r="A513" s="38" t="s">
        <v>787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1421</v>
      </c>
      <c r="O513" s="15"/>
    </row>
    <row r="514" spans="1:15" ht="47.25" x14ac:dyDescent="0.25">
      <c r="A514" s="38" t="s">
        <v>787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1421</v>
      </c>
      <c r="O514" s="15"/>
    </row>
    <row r="515" spans="1:15" ht="63" x14ac:dyDescent="0.25">
      <c r="A515" s="38" t="s">
        <v>787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1421</v>
      </c>
      <c r="O515" s="15"/>
    </row>
    <row r="516" spans="1:15" ht="47.25" x14ac:dyDescent="0.25">
      <c r="A516" s="38" t="s">
        <v>787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1421</v>
      </c>
      <c r="O516" s="15"/>
    </row>
    <row r="517" spans="1:15" ht="47.25" x14ac:dyDescent="0.25">
      <c r="A517" s="38" t="s">
        <v>787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1421</v>
      </c>
      <c r="O517" s="15"/>
    </row>
    <row r="518" spans="1:15" ht="47.25" x14ac:dyDescent="0.25">
      <c r="A518" s="38" t="s">
        <v>787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1421</v>
      </c>
      <c r="O518" s="15"/>
    </row>
    <row r="519" spans="1:15" ht="47.25" x14ac:dyDescent="0.25">
      <c r="A519" s="38" t="s">
        <v>787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1421</v>
      </c>
      <c r="O519" s="15"/>
    </row>
    <row r="520" spans="1:15" ht="47.25" x14ac:dyDescent="0.25">
      <c r="A520" s="38" t="s">
        <v>787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1421</v>
      </c>
      <c r="O520" s="15"/>
    </row>
    <row r="521" spans="1:15" ht="47.25" x14ac:dyDescent="0.25">
      <c r="A521" s="38" t="s">
        <v>787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1421</v>
      </c>
      <c r="O521" s="15"/>
    </row>
    <row r="522" spans="1:15" ht="47.25" x14ac:dyDescent="0.25">
      <c r="A522" s="38" t="s">
        <v>787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1421</v>
      </c>
      <c r="O522" s="15"/>
    </row>
    <row r="523" spans="1:15" ht="47.25" x14ac:dyDescent="0.25">
      <c r="A523" s="38" t="s">
        <v>787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1421</v>
      </c>
      <c r="O523" s="15"/>
    </row>
    <row r="524" spans="1:15" ht="47.25" x14ac:dyDescent="0.25">
      <c r="A524" s="38" t="s">
        <v>787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1421</v>
      </c>
      <c r="O524" s="15"/>
    </row>
    <row r="525" spans="1:15" ht="47.25" x14ac:dyDescent="0.25">
      <c r="A525" s="38" t="s">
        <v>787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1421</v>
      </c>
      <c r="O525" s="15"/>
    </row>
    <row r="526" spans="1:15" ht="47.25" x14ac:dyDescent="0.25">
      <c r="A526" s="38" t="s">
        <v>787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1421</v>
      </c>
      <c r="O526" s="15"/>
    </row>
    <row r="527" spans="1:15" ht="47.25" x14ac:dyDescent="0.25">
      <c r="A527" s="38" t="s">
        <v>787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1421</v>
      </c>
      <c r="O527" s="15"/>
    </row>
    <row r="528" spans="1:15" ht="47.25" x14ac:dyDescent="0.25">
      <c r="A528" s="38" t="s">
        <v>787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1421</v>
      </c>
      <c r="O528" s="15"/>
    </row>
    <row r="529" spans="1:15" ht="47.25" x14ac:dyDescent="0.25">
      <c r="A529" s="38" t="s">
        <v>787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1421</v>
      </c>
      <c r="O529" s="15"/>
    </row>
    <row r="530" spans="1:15" ht="47.25" x14ac:dyDescent="0.25">
      <c r="A530" s="38" t="s">
        <v>787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1421</v>
      </c>
      <c r="O530" s="15"/>
    </row>
    <row r="531" spans="1:15" ht="47.25" x14ac:dyDescent="0.25">
      <c r="A531" s="38" t="s">
        <v>787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1421</v>
      </c>
      <c r="O531" s="15"/>
    </row>
    <row r="532" spans="1:15" ht="47.25" x14ac:dyDescent="0.25">
      <c r="A532" s="38" t="s">
        <v>787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1421</v>
      </c>
      <c r="O532" s="15"/>
    </row>
    <row r="533" spans="1:15" ht="47.25" x14ac:dyDescent="0.25">
      <c r="A533" s="38" t="s">
        <v>787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1421</v>
      </c>
      <c r="O533" s="15"/>
    </row>
    <row r="534" spans="1:15" ht="47.25" x14ac:dyDescent="0.25">
      <c r="A534" s="38" t="s">
        <v>787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1421</v>
      </c>
      <c r="O534" s="15"/>
    </row>
    <row r="535" spans="1:15" ht="47.25" x14ac:dyDescent="0.25">
      <c r="A535" s="38" t="s">
        <v>787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1421</v>
      </c>
      <c r="O535" s="15"/>
    </row>
    <row r="536" spans="1:15" ht="47.25" x14ac:dyDescent="0.25">
      <c r="A536" s="38" t="s">
        <v>787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1421</v>
      </c>
      <c r="O536" s="15"/>
    </row>
    <row r="537" spans="1:15" ht="47.25" x14ac:dyDescent="0.25">
      <c r="A537" s="38" t="s">
        <v>787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1421</v>
      </c>
      <c r="O537" s="15"/>
    </row>
    <row r="538" spans="1:15" ht="47.25" x14ac:dyDescent="0.25">
      <c r="A538" s="38" t="s">
        <v>787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1421</v>
      </c>
      <c r="O538" s="15"/>
    </row>
    <row r="539" spans="1:15" ht="47.25" x14ac:dyDescent="0.25">
      <c r="A539" s="38" t="s">
        <v>787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1421</v>
      </c>
      <c r="O539" s="15"/>
    </row>
    <row r="540" spans="1:15" ht="47.25" x14ac:dyDescent="0.25">
      <c r="A540" s="38" t="s">
        <v>787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1421</v>
      </c>
      <c r="O540" s="15"/>
    </row>
    <row r="541" spans="1:15" ht="47.25" x14ac:dyDescent="0.25">
      <c r="A541" s="38" t="s">
        <v>787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1421</v>
      </c>
      <c r="O541" s="15"/>
    </row>
    <row r="542" spans="1:15" ht="47.25" x14ac:dyDescent="0.25">
      <c r="A542" s="38" t="s">
        <v>787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1421</v>
      </c>
      <c r="O542" s="15"/>
    </row>
    <row r="543" spans="1:15" ht="47.25" x14ac:dyDescent="0.25">
      <c r="A543" s="38" t="s">
        <v>787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1421</v>
      </c>
      <c r="O543" s="15"/>
    </row>
    <row r="544" spans="1:15" ht="47.25" x14ac:dyDescent="0.25">
      <c r="A544" s="38" t="s">
        <v>787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1421</v>
      </c>
      <c r="O544" s="15"/>
    </row>
    <row r="545" spans="1:15" ht="47.25" x14ac:dyDescent="0.25">
      <c r="A545" s="38" t="s">
        <v>787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1421</v>
      </c>
      <c r="O545" s="15"/>
    </row>
    <row r="546" spans="1:15" ht="47.25" x14ac:dyDescent="0.25">
      <c r="A546" s="38" t="s">
        <v>787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1421</v>
      </c>
      <c r="O546" s="15"/>
    </row>
    <row r="547" spans="1:15" ht="47.25" x14ac:dyDescent="0.25">
      <c r="A547" s="38" t="s">
        <v>787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1421</v>
      </c>
      <c r="O547" s="15"/>
    </row>
    <row r="548" spans="1:15" ht="47.25" x14ac:dyDescent="0.25">
      <c r="A548" s="38" t="s">
        <v>787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1421</v>
      </c>
      <c r="O548" s="15"/>
    </row>
    <row r="549" spans="1:15" ht="47.25" x14ac:dyDescent="0.25">
      <c r="A549" s="38" t="s">
        <v>787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1421</v>
      </c>
      <c r="O549" s="15"/>
    </row>
    <row r="550" spans="1:15" ht="47.25" x14ac:dyDescent="0.25">
      <c r="A550" s="38" t="s">
        <v>787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1421</v>
      </c>
      <c r="O550" s="15"/>
    </row>
    <row r="551" spans="1:15" ht="47.25" x14ac:dyDescent="0.25">
      <c r="A551" s="38" t="s">
        <v>787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1421</v>
      </c>
      <c r="O551" s="15"/>
    </row>
    <row r="552" spans="1:15" ht="47.25" x14ac:dyDescent="0.25">
      <c r="A552" s="38" t="s">
        <v>787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1421</v>
      </c>
      <c r="O552" s="15"/>
    </row>
    <row r="553" spans="1:15" ht="47.25" x14ac:dyDescent="0.25">
      <c r="A553" s="38" t="s">
        <v>787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1421</v>
      </c>
      <c r="O553" s="15"/>
    </row>
    <row r="554" spans="1:15" ht="47.25" x14ac:dyDescent="0.25">
      <c r="A554" s="38" t="s">
        <v>787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1421</v>
      </c>
      <c r="O554" s="15"/>
    </row>
    <row r="555" spans="1:15" ht="47.25" x14ac:dyDescent="0.25">
      <c r="A555" s="38" t="s">
        <v>787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1421</v>
      </c>
      <c r="O555" s="15"/>
    </row>
    <row r="556" spans="1:15" ht="47.25" x14ac:dyDescent="0.25">
      <c r="A556" s="38" t="s">
        <v>787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1421</v>
      </c>
      <c r="O556" s="15"/>
    </row>
    <row r="557" spans="1:15" ht="47.25" x14ac:dyDescent="0.25">
      <c r="A557" s="38" t="s">
        <v>787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1421</v>
      </c>
      <c r="O557" s="15"/>
    </row>
    <row r="558" spans="1:15" ht="47.25" x14ac:dyDescent="0.25">
      <c r="A558" s="38" t="s">
        <v>787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1421</v>
      </c>
      <c r="O558" s="15"/>
    </row>
    <row r="559" spans="1:15" ht="47.25" x14ac:dyDescent="0.25">
      <c r="A559" s="38" t="s">
        <v>787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1421</v>
      </c>
      <c r="O559" s="15"/>
    </row>
    <row r="560" spans="1:15" ht="47.25" x14ac:dyDescent="0.25">
      <c r="A560" s="38" t="s">
        <v>787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1421</v>
      </c>
      <c r="O560" s="15"/>
    </row>
    <row r="561" spans="1:15" ht="47.25" x14ac:dyDescent="0.25">
      <c r="A561" s="38" t="s">
        <v>787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1421</v>
      </c>
      <c r="O561" s="15"/>
    </row>
    <row r="562" spans="1:15" ht="47.25" x14ac:dyDescent="0.25">
      <c r="A562" s="38" t="s">
        <v>787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1421</v>
      </c>
      <c r="O562" s="15"/>
    </row>
    <row r="563" spans="1:15" ht="47.25" x14ac:dyDescent="0.25">
      <c r="A563" s="38" t="s">
        <v>787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1421</v>
      </c>
      <c r="O563" s="15"/>
    </row>
    <row r="564" spans="1:15" ht="47.25" x14ac:dyDescent="0.25">
      <c r="A564" s="38" t="s">
        <v>787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1421</v>
      </c>
      <c r="O564" s="15"/>
    </row>
    <row r="565" spans="1:15" ht="47.25" x14ac:dyDescent="0.25">
      <c r="A565" s="38" t="s">
        <v>787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1421</v>
      </c>
      <c r="O565" s="15"/>
    </row>
    <row r="566" spans="1:15" ht="47.25" x14ac:dyDescent="0.25">
      <c r="A566" s="38" t="s">
        <v>787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1421</v>
      </c>
      <c r="O566" s="15"/>
    </row>
    <row r="567" spans="1:15" ht="47.25" x14ac:dyDescent="0.25">
      <c r="A567" s="38" t="s">
        <v>787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1421</v>
      </c>
      <c r="O567" s="15"/>
    </row>
    <row r="568" spans="1:15" ht="47.25" x14ac:dyDescent="0.25">
      <c r="A568" s="38" t="s">
        <v>787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1421</v>
      </c>
      <c r="O568" s="15"/>
    </row>
    <row r="569" spans="1:15" ht="47.25" x14ac:dyDescent="0.25">
      <c r="A569" s="38" t="s">
        <v>787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1421</v>
      </c>
      <c r="O569" s="15"/>
    </row>
    <row r="570" spans="1:15" ht="47.25" x14ac:dyDescent="0.25">
      <c r="A570" s="38" t="s">
        <v>787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1421</v>
      </c>
      <c r="O570" s="15"/>
    </row>
    <row r="571" spans="1:15" ht="47.25" x14ac:dyDescent="0.25">
      <c r="A571" s="38" t="s">
        <v>787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1421</v>
      </c>
      <c r="O571" s="15"/>
    </row>
    <row r="572" spans="1:15" ht="47.25" x14ac:dyDescent="0.25">
      <c r="A572" s="38" t="s">
        <v>787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1421</v>
      </c>
      <c r="O572" s="15"/>
    </row>
    <row r="573" spans="1:15" ht="47.25" x14ac:dyDescent="0.25">
      <c r="A573" s="38" t="s">
        <v>787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1421</v>
      </c>
      <c r="O573" s="15"/>
    </row>
    <row r="574" spans="1:15" ht="47.25" x14ac:dyDescent="0.25">
      <c r="A574" s="38" t="s">
        <v>787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1421</v>
      </c>
      <c r="O574" s="15"/>
    </row>
    <row r="575" spans="1:15" ht="47.25" x14ac:dyDescent="0.25">
      <c r="A575" s="38" t="s">
        <v>787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1421</v>
      </c>
      <c r="O575" s="15"/>
    </row>
    <row r="576" spans="1:15" ht="47.25" x14ac:dyDescent="0.25">
      <c r="A576" s="38" t="s">
        <v>787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1421</v>
      </c>
      <c r="O576" s="15"/>
    </row>
    <row r="577" spans="1:15" ht="126" x14ac:dyDescent="0.25">
      <c r="A577" s="38" t="s">
        <v>787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1421</v>
      </c>
      <c r="O577" s="15"/>
    </row>
    <row r="578" spans="1:15" ht="110.25" x14ac:dyDescent="0.25">
      <c r="A578" s="38" t="s">
        <v>787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1421</v>
      </c>
      <c r="O578" s="15"/>
    </row>
    <row r="579" spans="1:15" ht="31.5" x14ac:dyDescent="0.25">
      <c r="A579" s="38" t="s">
        <v>787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1421</v>
      </c>
      <c r="O579" s="15"/>
    </row>
    <row r="580" spans="1:15" ht="94.5" x14ac:dyDescent="0.25">
      <c r="A580" s="38" t="s">
        <v>787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1421</v>
      </c>
      <c r="O580" s="15"/>
    </row>
    <row r="581" spans="1:15" ht="31.5" x14ac:dyDescent="0.25">
      <c r="A581" s="38" t="s">
        <v>1169</v>
      </c>
      <c r="B581" s="26" t="s">
        <v>1170</v>
      </c>
      <c r="C581" s="24" t="s">
        <v>58</v>
      </c>
      <c r="D581" s="25">
        <f t="shared" ref="D581:M581" si="28">IFERROR(SUM(D582,D598,D607,D612,D613,D616,D619,D620),"нд")</f>
        <v>0</v>
      </c>
      <c r="E581" s="25">
        <f t="shared" si="28"/>
        <v>0</v>
      </c>
      <c r="F581" s="25">
        <f t="shared" si="28"/>
        <v>0</v>
      </c>
      <c r="G581" s="25">
        <f t="shared" si="28"/>
        <v>3500.6219999999994</v>
      </c>
      <c r="H581" s="25">
        <f t="shared" si="28"/>
        <v>0</v>
      </c>
      <c r="I581" s="25">
        <f t="shared" si="28"/>
        <v>0</v>
      </c>
      <c r="J581" s="25">
        <f t="shared" si="28"/>
        <v>0</v>
      </c>
      <c r="K581" s="25">
        <f t="shared" si="28"/>
        <v>0</v>
      </c>
      <c r="L581" s="25">
        <f t="shared" si="28"/>
        <v>10.447845626513701</v>
      </c>
      <c r="M581" s="25">
        <f t="shared" si="28"/>
        <v>0</v>
      </c>
      <c r="N581" s="26" t="s">
        <v>1420</v>
      </c>
      <c r="O581" s="15"/>
    </row>
    <row r="582" spans="1:15" ht="31.5" x14ac:dyDescent="0.25">
      <c r="A582" s="38" t="s">
        <v>1171</v>
      </c>
      <c r="B582" s="26" t="s">
        <v>1172</v>
      </c>
      <c r="C582" s="24" t="s">
        <v>58</v>
      </c>
      <c r="D582" s="25">
        <f t="shared" ref="D582:M582" si="29">IFERROR(SUM(D583:D597),"нд")</f>
        <v>0</v>
      </c>
      <c r="E582" s="25">
        <f t="shared" si="29"/>
        <v>0</v>
      </c>
      <c r="F582" s="25">
        <f t="shared" si="29"/>
        <v>0</v>
      </c>
      <c r="G582" s="25">
        <f t="shared" si="29"/>
        <v>1950.9859999999999</v>
      </c>
      <c r="H582" s="25">
        <f t="shared" si="29"/>
        <v>0</v>
      </c>
      <c r="I582" s="25">
        <f t="shared" si="29"/>
        <v>0</v>
      </c>
      <c r="J582" s="25">
        <f t="shared" si="29"/>
        <v>0</v>
      </c>
      <c r="K582" s="25">
        <f t="shared" si="29"/>
        <v>0</v>
      </c>
      <c r="L582" s="25">
        <f t="shared" si="29"/>
        <v>5.8228510668930999</v>
      </c>
      <c r="M582" s="25">
        <f t="shared" si="29"/>
        <v>0</v>
      </c>
      <c r="N582" s="26" t="s">
        <v>1420</v>
      </c>
      <c r="O582" s="15"/>
    </row>
    <row r="583" spans="1:15" ht="110.25" x14ac:dyDescent="0.25">
      <c r="A583" s="38" t="s">
        <v>1171</v>
      </c>
      <c r="B583" s="26" t="s">
        <v>1173</v>
      </c>
      <c r="C583" s="24" t="s">
        <v>1174</v>
      </c>
      <c r="D583" s="25">
        <v>0</v>
      </c>
      <c r="E583" s="25">
        <v>0</v>
      </c>
      <c r="F583" s="25">
        <v>0</v>
      </c>
      <c r="G583" s="25">
        <v>290.90499999999997</v>
      </c>
      <c r="H583" s="25">
        <v>0</v>
      </c>
      <c r="I583" s="25">
        <v>0</v>
      </c>
      <c r="J583" s="25">
        <v>0</v>
      </c>
      <c r="K583" s="25">
        <v>0</v>
      </c>
      <c r="L583" s="25">
        <v>0.86822585585675005</v>
      </c>
      <c r="M583" s="25">
        <v>0</v>
      </c>
      <c r="N583" s="26" t="s">
        <v>1421</v>
      </c>
      <c r="O583" s="15"/>
    </row>
    <row r="584" spans="1:15" ht="63" x14ac:dyDescent="0.25">
      <c r="A584" s="38" t="s">
        <v>1171</v>
      </c>
      <c r="B584" s="26" t="s">
        <v>1175</v>
      </c>
      <c r="C584" s="24" t="s">
        <v>1176</v>
      </c>
      <c r="D584" s="25">
        <v>0</v>
      </c>
      <c r="E584" s="25">
        <v>0</v>
      </c>
      <c r="F584" s="25">
        <v>0</v>
      </c>
      <c r="G584" s="25">
        <v>390.08100000000002</v>
      </c>
      <c r="H584" s="25">
        <v>0</v>
      </c>
      <c r="I584" s="25">
        <v>0</v>
      </c>
      <c r="J584" s="25">
        <v>0</v>
      </c>
      <c r="K584" s="25">
        <v>0</v>
      </c>
      <c r="L584" s="25">
        <v>1.1642234065363499</v>
      </c>
      <c r="M584" s="25">
        <v>0</v>
      </c>
      <c r="N584" s="26" t="s">
        <v>1421</v>
      </c>
      <c r="O584" s="15"/>
    </row>
    <row r="585" spans="1:15" ht="78.75" x14ac:dyDescent="0.25">
      <c r="A585" s="38" t="s">
        <v>1171</v>
      </c>
      <c r="B585" s="26" t="s">
        <v>1177</v>
      </c>
      <c r="C585" s="24" t="s">
        <v>1178</v>
      </c>
      <c r="D585" s="25">
        <v>0</v>
      </c>
      <c r="E585" s="25">
        <v>0</v>
      </c>
      <c r="F585" s="25">
        <v>0</v>
      </c>
      <c r="G585" s="25">
        <v>1270</v>
      </c>
      <c r="H585" s="25">
        <v>0</v>
      </c>
      <c r="I585" s="25">
        <v>0</v>
      </c>
      <c r="J585" s="25">
        <v>0</v>
      </c>
      <c r="K585" s="25">
        <v>0</v>
      </c>
      <c r="L585" s="25">
        <v>3.7904018045000001</v>
      </c>
      <c r="M585" s="25">
        <v>0</v>
      </c>
      <c r="N585" s="26" t="s">
        <v>1421</v>
      </c>
      <c r="O585" s="15"/>
    </row>
    <row r="586" spans="1:15" ht="63" x14ac:dyDescent="0.25">
      <c r="A586" s="38" t="s">
        <v>1171</v>
      </c>
      <c r="B586" s="26" t="s">
        <v>1179</v>
      </c>
      <c r="C586" s="24" t="s">
        <v>1180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1421</v>
      </c>
      <c r="O586" s="15"/>
    </row>
    <row r="587" spans="1:15" ht="63" x14ac:dyDescent="0.25">
      <c r="A587" s="38" t="s">
        <v>1171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1421</v>
      </c>
      <c r="O587" s="15"/>
    </row>
    <row r="588" spans="1:15" ht="78.75" x14ac:dyDescent="0.25">
      <c r="A588" s="38" t="s">
        <v>1171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1421</v>
      </c>
      <c r="O588" s="15"/>
    </row>
    <row r="589" spans="1:15" ht="47.25" x14ac:dyDescent="0.25">
      <c r="A589" s="38" t="s">
        <v>1171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1421</v>
      </c>
      <c r="O589" s="15"/>
    </row>
    <row r="590" spans="1:15" ht="47.25" x14ac:dyDescent="0.25">
      <c r="A590" s="38" t="s">
        <v>1171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1421</v>
      </c>
      <c r="O590" s="15"/>
    </row>
    <row r="591" spans="1:15" ht="63" x14ac:dyDescent="0.25">
      <c r="A591" s="38" t="s">
        <v>1171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1421</v>
      </c>
      <c r="O591" s="15"/>
    </row>
    <row r="592" spans="1:15" ht="63" x14ac:dyDescent="0.25">
      <c r="A592" s="38" t="s">
        <v>1171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1421</v>
      </c>
      <c r="O592" s="15"/>
    </row>
    <row r="593" spans="1:15" ht="63" x14ac:dyDescent="0.25">
      <c r="A593" s="38" t="s">
        <v>1171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1421</v>
      </c>
      <c r="O593" s="15"/>
    </row>
    <row r="594" spans="1:15" ht="63" x14ac:dyDescent="0.25">
      <c r="A594" s="38" t="s">
        <v>1171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1421</v>
      </c>
      <c r="O594" s="15"/>
    </row>
    <row r="595" spans="1:15" ht="94.5" x14ac:dyDescent="0.25">
      <c r="A595" s="38" t="s">
        <v>1171</v>
      </c>
      <c r="B595" s="26" t="s">
        <v>1197</v>
      </c>
      <c r="C595" s="24" t="s">
        <v>1198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1421</v>
      </c>
      <c r="O595" s="15"/>
    </row>
    <row r="596" spans="1:15" ht="78.75" x14ac:dyDescent="0.25">
      <c r="A596" s="38" t="s">
        <v>1171</v>
      </c>
      <c r="B596" s="26" t="s">
        <v>1199</v>
      </c>
      <c r="C596" s="24" t="s">
        <v>1200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1421</v>
      </c>
      <c r="O596" s="15"/>
    </row>
    <row r="597" spans="1:15" ht="31.5" x14ac:dyDescent="0.25">
      <c r="A597" s="38" t="s">
        <v>1171</v>
      </c>
      <c r="B597" s="26" t="s">
        <v>1201</v>
      </c>
      <c r="C597" s="24" t="s">
        <v>1202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1421</v>
      </c>
      <c r="O597" s="15"/>
    </row>
    <row r="598" spans="1:15" ht="31.5" x14ac:dyDescent="0.25">
      <c r="A598" s="38" t="s">
        <v>1203</v>
      </c>
      <c r="B598" s="26" t="s">
        <v>1204</v>
      </c>
      <c r="C598" s="24" t="s">
        <v>58</v>
      </c>
      <c r="D598" s="25">
        <f t="shared" ref="D598:M598" si="30">IFERROR(SUM(D599:D606),"нд")</f>
        <v>0</v>
      </c>
      <c r="E598" s="25">
        <f t="shared" si="30"/>
        <v>0</v>
      </c>
      <c r="F598" s="25">
        <f t="shared" si="30"/>
        <v>0</v>
      </c>
      <c r="G598" s="25">
        <f t="shared" si="30"/>
        <v>655.19499999999994</v>
      </c>
      <c r="H598" s="25">
        <f t="shared" si="30"/>
        <v>0</v>
      </c>
      <c r="I598" s="25">
        <f t="shared" si="30"/>
        <v>0</v>
      </c>
      <c r="J598" s="25">
        <f t="shared" si="30"/>
        <v>0</v>
      </c>
      <c r="K598" s="25">
        <f t="shared" si="30"/>
        <v>0</v>
      </c>
      <c r="L598" s="25">
        <f t="shared" si="30"/>
        <v>1.95547426007825</v>
      </c>
      <c r="M598" s="25">
        <f t="shared" si="30"/>
        <v>0</v>
      </c>
      <c r="N598" s="26" t="s">
        <v>1420</v>
      </c>
      <c r="O598" s="15"/>
    </row>
    <row r="599" spans="1:15" ht="47.25" x14ac:dyDescent="0.25">
      <c r="A599" s="38" t="s">
        <v>1203</v>
      </c>
      <c r="B599" s="26" t="s">
        <v>1205</v>
      </c>
      <c r="C599" s="24" t="s">
        <v>1206</v>
      </c>
      <c r="D599" s="25">
        <v>0</v>
      </c>
      <c r="E599" s="25">
        <v>0</v>
      </c>
      <c r="F599" s="25">
        <v>0</v>
      </c>
      <c r="G599" s="25">
        <v>510</v>
      </c>
      <c r="H599" s="25">
        <v>0</v>
      </c>
      <c r="I599" s="25">
        <v>0</v>
      </c>
      <c r="J599" s="25">
        <v>0</v>
      </c>
      <c r="K599" s="25">
        <v>0</v>
      </c>
      <c r="L599" s="25">
        <v>1.5221298585</v>
      </c>
      <c r="M599" s="25">
        <v>0</v>
      </c>
      <c r="N599" s="26" t="s">
        <v>1421</v>
      </c>
      <c r="O599" s="15"/>
    </row>
    <row r="600" spans="1:15" ht="63" x14ac:dyDescent="0.25">
      <c r="A600" s="38" t="s">
        <v>1203</v>
      </c>
      <c r="B600" s="26" t="s">
        <v>1207</v>
      </c>
      <c r="C600" s="24" t="s">
        <v>1208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1421</v>
      </c>
      <c r="O600" s="15"/>
    </row>
    <row r="601" spans="1:15" ht="78.75" x14ac:dyDescent="0.25">
      <c r="A601" s="38" t="s">
        <v>1203</v>
      </c>
      <c r="B601" s="26" t="s">
        <v>1209</v>
      </c>
      <c r="C601" s="24" t="s">
        <v>1210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1421</v>
      </c>
      <c r="O601" s="15"/>
    </row>
    <row r="602" spans="1:15" ht="47.25" x14ac:dyDescent="0.25">
      <c r="A602" s="38" t="s">
        <v>1203</v>
      </c>
      <c r="B602" s="26" t="s">
        <v>1211</v>
      </c>
      <c r="C602" s="24" t="s">
        <v>1212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1421</v>
      </c>
      <c r="O602" s="15"/>
    </row>
    <row r="603" spans="1:15" ht="63" x14ac:dyDescent="0.25">
      <c r="A603" s="38" t="s">
        <v>1203</v>
      </c>
      <c r="B603" s="26" t="s">
        <v>1213</v>
      </c>
      <c r="C603" s="24" t="s">
        <v>1214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1421</v>
      </c>
      <c r="O603" s="15"/>
    </row>
    <row r="604" spans="1:15" ht="63" x14ac:dyDescent="0.25">
      <c r="A604" s="38" t="s">
        <v>1203</v>
      </c>
      <c r="B604" s="26" t="s">
        <v>1215</v>
      </c>
      <c r="C604" s="24" t="s">
        <v>1216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1421</v>
      </c>
      <c r="O604" s="15"/>
    </row>
    <row r="605" spans="1:15" ht="47.25" x14ac:dyDescent="0.25">
      <c r="A605" s="38" t="s">
        <v>1203</v>
      </c>
      <c r="B605" s="26" t="s">
        <v>1217</v>
      </c>
      <c r="C605" s="24" t="s">
        <v>1218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1421</v>
      </c>
      <c r="O605" s="15"/>
    </row>
    <row r="606" spans="1:15" ht="47.25" x14ac:dyDescent="0.25">
      <c r="A606" s="38" t="s">
        <v>1203</v>
      </c>
      <c r="B606" s="26" t="s">
        <v>1219</v>
      </c>
      <c r="C606" s="24" t="s">
        <v>1220</v>
      </c>
      <c r="D606" s="25">
        <v>0</v>
      </c>
      <c r="E606" s="25">
        <v>0</v>
      </c>
      <c r="F606" s="25">
        <v>0</v>
      </c>
      <c r="G606" s="25">
        <v>145.19499999999999</v>
      </c>
      <c r="H606" s="25">
        <v>0</v>
      </c>
      <c r="I606" s="25">
        <v>0</v>
      </c>
      <c r="J606" s="25">
        <v>0</v>
      </c>
      <c r="K606" s="25">
        <v>0</v>
      </c>
      <c r="L606" s="25">
        <v>0.43334440157824999</v>
      </c>
      <c r="M606" s="25">
        <v>0</v>
      </c>
      <c r="N606" s="26" t="s">
        <v>1421</v>
      </c>
      <c r="O606" s="15"/>
    </row>
    <row r="607" spans="1:15" ht="31.5" x14ac:dyDescent="0.25">
      <c r="A607" s="38" t="s">
        <v>1221</v>
      </c>
      <c r="B607" s="26" t="s">
        <v>1222</v>
      </c>
      <c r="C607" s="24" t="s">
        <v>58</v>
      </c>
      <c r="D607" s="25">
        <f t="shared" ref="D607:M607" si="31">IFERROR(SUM(D608:D611),"нд")</f>
        <v>0</v>
      </c>
      <c r="E607" s="25">
        <f t="shared" si="31"/>
        <v>0</v>
      </c>
      <c r="F607" s="25">
        <f t="shared" si="31"/>
        <v>0</v>
      </c>
      <c r="G607" s="25">
        <f t="shared" si="31"/>
        <v>0</v>
      </c>
      <c r="H607" s="25">
        <f t="shared" si="31"/>
        <v>0</v>
      </c>
      <c r="I607" s="25">
        <f t="shared" si="31"/>
        <v>0</v>
      </c>
      <c r="J607" s="25">
        <f t="shared" si="31"/>
        <v>0</v>
      </c>
      <c r="K607" s="25">
        <f t="shared" si="31"/>
        <v>0</v>
      </c>
      <c r="L607" s="25">
        <f t="shared" si="31"/>
        <v>0</v>
      </c>
      <c r="M607" s="25">
        <f t="shared" si="31"/>
        <v>0</v>
      </c>
      <c r="N607" s="26" t="s">
        <v>1420</v>
      </c>
      <c r="O607" s="15"/>
    </row>
    <row r="608" spans="1:15" ht="63" x14ac:dyDescent="0.25">
      <c r="A608" s="38" t="s">
        <v>1221</v>
      </c>
      <c r="B608" s="26" t="s">
        <v>1223</v>
      </c>
      <c r="C608" s="24" t="s">
        <v>1224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1421</v>
      </c>
      <c r="O608" s="15"/>
    </row>
    <row r="609" spans="1:15" ht="47.25" x14ac:dyDescent="0.25">
      <c r="A609" s="38" t="s">
        <v>1221</v>
      </c>
      <c r="B609" s="26" t="s">
        <v>1225</v>
      </c>
      <c r="C609" s="24" t="s">
        <v>1226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1421</v>
      </c>
      <c r="O609" s="15"/>
    </row>
    <row r="610" spans="1:15" ht="63" x14ac:dyDescent="0.25">
      <c r="A610" s="38" t="s">
        <v>1221</v>
      </c>
      <c r="B610" s="26" t="s">
        <v>1227</v>
      </c>
      <c r="C610" s="24" t="s">
        <v>1228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1421</v>
      </c>
      <c r="O610" s="15"/>
    </row>
    <row r="611" spans="1:15" ht="31.5" x14ac:dyDescent="0.25">
      <c r="A611" s="38" t="s">
        <v>1221</v>
      </c>
      <c r="B611" s="26" t="s">
        <v>1229</v>
      </c>
      <c r="C611" s="24" t="s">
        <v>1230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1421</v>
      </c>
      <c r="O611" s="15"/>
    </row>
    <row r="612" spans="1:15" ht="31.5" x14ac:dyDescent="0.25">
      <c r="A612" s="38" t="s">
        <v>1231</v>
      </c>
      <c r="B612" s="26" t="s">
        <v>1232</v>
      </c>
      <c r="C612" s="24" t="s">
        <v>58</v>
      </c>
      <c r="D612" s="25">
        <f t="shared" ref="D612:M612" si="32">IFERROR(0,"нд")</f>
        <v>0</v>
      </c>
      <c r="E612" s="25">
        <f t="shared" si="32"/>
        <v>0</v>
      </c>
      <c r="F612" s="25">
        <f t="shared" si="32"/>
        <v>0</v>
      </c>
      <c r="G612" s="25">
        <f t="shared" si="32"/>
        <v>0</v>
      </c>
      <c r="H612" s="25">
        <f t="shared" si="32"/>
        <v>0</v>
      </c>
      <c r="I612" s="25">
        <f t="shared" si="32"/>
        <v>0</v>
      </c>
      <c r="J612" s="25">
        <f t="shared" si="32"/>
        <v>0</v>
      </c>
      <c r="K612" s="25">
        <f t="shared" si="32"/>
        <v>0</v>
      </c>
      <c r="L612" s="25">
        <f t="shared" si="32"/>
        <v>0</v>
      </c>
      <c r="M612" s="25">
        <f t="shared" si="32"/>
        <v>0</v>
      </c>
      <c r="N612" s="26" t="s">
        <v>1420</v>
      </c>
      <c r="O612" s="15"/>
    </row>
    <row r="613" spans="1:15" ht="31.5" x14ac:dyDescent="0.25">
      <c r="A613" s="38" t="s">
        <v>1233</v>
      </c>
      <c r="B613" s="26" t="s">
        <v>1234</v>
      </c>
      <c r="C613" s="24" t="s">
        <v>58</v>
      </c>
      <c r="D613" s="25">
        <f t="shared" ref="D613:M613" si="33">IFERROR(SUM(D614:D615),"нд")</f>
        <v>0</v>
      </c>
      <c r="E613" s="25">
        <f t="shared" si="33"/>
        <v>0</v>
      </c>
      <c r="F613" s="25">
        <f t="shared" si="33"/>
        <v>0</v>
      </c>
      <c r="G613" s="25">
        <f t="shared" si="33"/>
        <v>356.03799999999995</v>
      </c>
      <c r="H613" s="25">
        <f t="shared" si="33"/>
        <v>0</v>
      </c>
      <c r="I613" s="25">
        <f t="shared" si="33"/>
        <v>0</v>
      </c>
      <c r="J613" s="25">
        <f t="shared" si="33"/>
        <v>0</v>
      </c>
      <c r="K613" s="25">
        <f t="shared" si="33"/>
        <v>0</v>
      </c>
      <c r="L613" s="25">
        <f t="shared" si="33"/>
        <v>1.0626197461973002</v>
      </c>
      <c r="M613" s="25">
        <f t="shared" si="33"/>
        <v>0</v>
      </c>
      <c r="N613" s="26" t="s">
        <v>1420</v>
      </c>
      <c r="O613" s="15"/>
    </row>
    <row r="614" spans="1:15" ht="110.25" x14ac:dyDescent="0.25">
      <c r="A614" s="38" t="s">
        <v>1233</v>
      </c>
      <c r="B614" s="26" t="s">
        <v>1235</v>
      </c>
      <c r="C614" s="24" t="s">
        <v>1236</v>
      </c>
      <c r="D614" s="25">
        <v>0</v>
      </c>
      <c r="E614" s="25">
        <v>0</v>
      </c>
      <c r="F614" s="25">
        <v>0</v>
      </c>
      <c r="G614" s="25">
        <v>290.90499999999997</v>
      </c>
      <c r="H614" s="25">
        <v>0</v>
      </c>
      <c r="I614" s="25">
        <v>0</v>
      </c>
      <c r="J614" s="25">
        <v>0</v>
      </c>
      <c r="K614" s="25">
        <v>0</v>
      </c>
      <c r="L614" s="25">
        <v>0.86822585585675005</v>
      </c>
      <c r="M614" s="25">
        <v>0</v>
      </c>
      <c r="N614" s="26" t="s">
        <v>1421</v>
      </c>
      <c r="O614" s="15"/>
    </row>
    <row r="615" spans="1:15" ht="78.75" x14ac:dyDescent="0.25">
      <c r="A615" s="38" t="s">
        <v>1233</v>
      </c>
      <c r="B615" s="26" t="s">
        <v>1237</v>
      </c>
      <c r="C615" s="24" t="s">
        <v>1238</v>
      </c>
      <c r="D615" s="25">
        <v>0</v>
      </c>
      <c r="E615" s="25">
        <v>0</v>
      </c>
      <c r="F615" s="25">
        <v>0</v>
      </c>
      <c r="G615" s="25">
        <v>65.132999999999996</v>
      </c>
      <c r="H615" s="25">
        <v>0</v>
      </c>
      <c r="I615" s="25">
        <v>0</v>
      </c>
      <c r="J615" s="25">
        <v>0</v>
      </c>
      <c r="K615" s="25">
        <v>0</v>
      </c>
      <c r="L615" s="25">
        <v>0.19439389034054999</v>
      </c>
      <c r="M615" s="25">
        <v>0</v>
      </c>
      <c r="N615" s="26" t="s">
        <v>1421</v>
      </c>
      <c r="O615" s="15"/>
    </row>
    <row r="616" spans="1:15" ht="31.5" x14ac:dyDescent="0.25">
      <c r="A616" s="38" t="s">
        <v>1239</v>
      </c>
      <c r="B616" s="26" t="s">
        <v>1240</v>
      </c>
      <c r="C616" s="24" t="s">
        <v>58</v>
      </c>
      <c r="D616" s="25">
        <f t="shared" ref="D616:M616" si="34">IFERROR(SUM(D617:D618),"нд")</f>
        <v>0</v>
      </c>
      <c r="E616" s="25">
        <f t="shared" si="34"/>
        <v>0</v>
      </c>
      <c r="F616" s="25">
        <f t="shared" si="34"/>
        <v>0</v>
      </c>
      <c r="G616" s="25">
        <f t="shared" si="34"/>
        <v>538.40300000000002</v>
      </c>
      <c r="H616" s="25">
        <f t="shared" si="34"/>
        <v>0</v>
      </c>
      <c r="I616" s="25">
        <f t="shared" si="34"/>
        <v>0</v>
      </c>
      <c r="J616" s="25">
        <f t="shared" si="34"/>
        <v>0</v>
      </c>
      <c r="K616" s="25">
        <f t="shared" si="34"/>
        <v>0</v>
      </c>
      <c r="L616" s="25">
        <f t="shared" si="34"/>
        <v>1.60690055334505</v>
      </c>
      <c r="M616" s="25">
        <f t="shared" si="34"/>
        <v>0</v>
      </c>
      <c r="N616" s="26" t="s">
        <v>1420</v>
      </c>
      <c r="O616" s="15"/>
    </row>
    <row r="617" spans="1:15" ht="47.25" x14ac:dyDescent="0.25">
      <c r="A617" s="38" t="s">
        <v>1239</v>
      </c>
      <c r="B617" s="26" t="s">
        <v>1241</v>
      </c>
      <c r="C617" s="24" t="s">
        <v>1242</v>
      </c>
      <c r="D617" s="25">
        <v>0</v>
      </c>
      <c r="E617" s="25">
        <v>0</v>
      </c>
      <c r="F617" s="25">
        <v>0</v>
      </c>
      <c r="G617" s="25">
        <v>238</v>
      </c>
      <c r="H617" s="25">
        <v>0</v>
      </c>
      <c r="I617" s="25">
        <v>0</v>
      </c>
      <c r="J617" s="25">
        <v>0</v>
      </c>
      <c r="K617" s="25">
        <v>0</v>
      </c>
      <c r="L617" s="25">
        <v>0.71032726729999995</v>
      </c>
      <c r="M617" s="25">
        <v>0</v>
      </c>
      <c r="N617" s="26" t="s">
        <v>1421</v>
      </c>
      <c r="O617" s="15"/>
    </row>
    <row r="618" spans="1:15" ht="47.25" x14ac:dyDescent="0.25">
      <c r="A618" s="38" t="s">
        <v>1239</v>
      </c>
      <c r="B618" s="26" t="s">
        <v>1243</v>
      </c>
      <c r="C618" s="24" t="s">
        <v>1244</v>
      </c>
      <c r="D618" s="25">
        <v>0</v>
      </c>
      <c r="E618" s="25">
        <v>0</v>
      </c>
      <c r="F618" s="25">
        <v>0</v>
      </c>
      <c r="G618" s="25">
        <v>300.40300000000002</v>
      </c>
      <c r="H618" s="25">
        <v>0</v>
      </c>
      <c r="I618" s="25">
        <v>0</v>
      </c>
      <c r="J618" s="25">
        <v>0</v>
      </c>
      <c r="K618" s="25">
        <v>0</v>
      </c>
      <c r="L618" s="25">
        <v>0.89657328604505004</v>
      </c>
      <c r="M618" s="25">
        <v>0</v>
      </c>
      <c r="N618" s="26" t="s">
        <v>1421</v>
      </c>
      <c r="O618" s="15"/>
    </row>
    <row r="619" spans="1:15" ht="31.5" x14ac:dyDescent="0.25">
      <c r="A619" s="38" t="s">
        <v>1245</v>
      </c>
      <c r="B619" s="26" t="s">
        <v>1246</v>
      </c>
      <c r="C619" s="24" t="s">
        <v>58</v>
      </c>
      <c r="D619" s="25">
        <f t="shared" ref="D619:M620" si="35">IFERROR(0,"нд")</f>
        <v>0</v>
      </c>
      <c r="E619" s="25">
        <f t="shared" si="35"/>
        <v>0</v>
      </c>
      <c r="F619" s="25">
        <f t="shared" si="35"/>
        <v>0</v>
      </c>
      <c r="G619" s="25">
        <f t="shared" si="35"/>
        <v>0</v>
      </c>
      <c r="H619" s="25">
        <f t="shared" si="35"/>
        <v>0</v>
      </c>
      <c r="I619" s="25">
        <f t="shared" si="35"/>
        <v>0</v>
      </c>
      <c r="J619" s="25">
        <f t="shared" si="35"/>
        <v>0</v>
      </c>
      <c r="K619" s="25">
        <f t="shared" si="35"/>
        <v>0</v>
      </c>
      <c r="L619" s="25">
        <f t="shared" si="35"/>
        <v>0</v>
      </c>
      <c r="M619" s="25">
        <f t="shared" si="35"/>
        <v>0</v>
      </c>
      <c r="N619" s="26" t="s">
        <v>1420</v>
      </c>
      <c r="O619" s="15"/>
    </row>
    <row r="620" spans="1:15" ht="31.5" x14ac:dyDescent="0.25">
      <c r="A620" s="38" t="s">
        <v>1247</v>
      </c>
      <c r="B620" s="26" t="s">
        <v>1248</v>
      </c>
      <c r="C620" s="24" t="s">
        <v>58</v>
      </c>
      <c r="D620" s="25">
        <f t="shared" si="35"/>
        <v>0</v>
      </c>
      <c r="E620" s="25">
        <f t="shared" si="35"/>
        <v>0</v>
      </c>
      <c r="F620" s="25">
        <f t="shared" si="35"/>
        <v>0</v>
      </c>
      <c r="G620" s="25">
        <f t="shared" si="35"/>
        <v>0</v>
      </c>
      <c r="H620" s="25">
        <f t="shared" si="35"/>
        <v>0</v>
      </c>
      <c r="I620" s="25">
        <f t="shared" si="35"/>
        <v>0</v>
      </c>
      <c r="J620" s="25">
        <f t="shared" si="35"/>
        <v>0</v>
      </c>
      <c r="K620" s="25">
        <f t="shared" si="35"/>
        <v>0</v>
      </c>
      <c r="L620" s="25">
        <f t="shared" si="35"/>
        <v>0</v>
      </c>
      <c r="M620" s="25">
        <f t="shared" si="35"/>
        <v>0</v>
      </c>
      <c r="N620" s="26" t="s">
        <v>1420</v>
      </c>
      <c r="O620" s="15"/>
    </row>
    <row r="621" spans="1:15" ht="31.5" x14ac:dyDescent="0.25">
      <c r="A621" s="38" t="s">
        <v>1249</v>
      </c>
      <c r="B621" s="26" t="s">
        <v>1250</v>
      </c>
      <c r="C621" s="24" t="s">
        <v>58</v>
      </c>
      <c r="D621" s="25">
        <f t="shared" ref="D621:M621" si="36">IFERROR(SUM(D622,D663),"нд")</f>
        <v>0</v>
      </c>
      <c r="E621" s="25">
        <f t="shared" si="36"/>
        <v>0</v>
      </c>
      <c r="F621" s="25">
        <f t="shared" si="36"/>
        <v>0</v>
      </c>
      <c r="G621" s="25">
        <f t="shared" si="36"/>
        <v>0</v>
      </c>
      <c r="H621" s="25">
        <f t="shared" si="36"/>
        <v>0</v>
      </c>
      <c r="I621" s="25">
        <f t="shared" si="36"/>
        <v>0</v>
      </c>
      <c r="J621" s="25">
        <f t="shared" si="36"/>
        <v>0</v>
      </c>
      <c r="K621" s="25">
        <f t="shared" si="36"/>
        <v>0</v>
      </c>
      <c r="L621" s="25">
        <f t="shared" si="36"/>
        <v>0</v>
      </c>
      <c r="M621" s="25">
        <f t="shared" si="36"/>
        <v>0</v>
      </c>
      <c r="N621" s="26" t="s">
        <v>1420</v>
      </c>
      <c r="O621" s="15"/>
    </row>
    <row r="622" spans="1:15" ht="31.5" x14ac:dyDescent="0.25">
      <c r="A622" s="38" t="s">
        <v>1251</v>
      </c>
      <c r="B622" s="26" t="s">
        <v>1252</v>
      </c>
      <c r="C622" s="24" t="s">
        <v>58</v>
      </c>
      <c r="D622" s="25">
        <f t="shared" ref="D622:M622" si="37">IFERROR(SUM(D623:D662),"нд")</f>
        <v>0</v>
      </c>
      <c r="E622" s="25">
        <f t="shared" si="37"/>
        <v>0</v>
      </c>
      <c r="F622" s="25">
        <f t="shared" si="37"/>
        <v>0</v>
      </c>
      <c r="G622" s="25">
        <f t="shared" si="37"/>
        <v>0</v>
      </c>
      <c r="H622" s="25">
        <f t="shared" si="37"/>
        <v>0</v>
      </c>
      <c r="I622" s="25">
        <f t="shared" si="37"/>
        <v>0</v>
      </c>
      <c r="J622" s="25">
        <f t="shared" si="37"/>
        <v>0</v>
      </c>
      <c r="K622" s="25">
        <f t="shared" si="37"/>
        <v>0</v>
      </c>
      <c r="L622" s="25">
        <f t="shared" si="37"/>
        <v>0</v>
      </c>
      <c r="M622" s="25">
        <f t="shared" si="37"/>
        <v>0</v>
      </c>
      <c r="N622" s="26" t="s">
        <v>1420</v>
      </c>
      <c r="O622" s="15"/>
    </row>
    <row r="623" spans="1:15" ht="31.5" x14ac:dyDescent="0.25">
      <c r="A623" s="38" t="s">
        <v>1251</v>
      </c>
      <c r="B623" s="26" t="s">
        <v>1253</v>
      </c>
      <c r="C623" s="24" t="s">
        <v>1254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1421</v>
      </c>
      <c r="O623" s="15"/>
    </row>
    <row r="624" spans="1:15" ht="31.5" x14ac:dyDescent="0.25">
      <c r="A624" s="38" t="s">
        <v>1251</v>
      </c>
      <c r="B624" s="26" t="s">
        <v>1255</v>
      </c>
      <c r="C624" s="24" t="s">
        <v>1256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1421</v>
      </c>
      <c r="O624" s="15"/>
    </row>
    <row r="625" spans="1:15" ht="31.5" x14ac:dyDescent="0.25">
      <c r="A625" s="38" t="s">
        <v>1251</v>
      </c>
      <c r="B625" s="26" t="s">
        <v>1257</v>
      </c>
      <c r="C625" s="24" t="s">
        <v>1258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1421</v>
      </c>
      <c r="O625" s="15"/>
    </row>
    <row r="626" spans="1:15" ht="31.5" x14ac:dyDescent="0.25">
      <c r="A626" s="38" t="s">
        <v>1251</v>
      </c>
      <c r="B626" s="26" t="s">
        <v>1259</v>
      </c>
      <c r="C626" s="24" t="s">
        <v>1260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1421</v>
      </c>
      <c r="O626" s="15"/>
    </row>
    <row r="627" spans="1:15" ht="31.5" x14ac:dyDescent="0.25">
      <c r="A627" s="38" t="s">
        <v>1251</v>
      </c>
      <c r="B627" s="26" t="s">
        <v>1261</v>
      </c>
      <c r="C627" s="24" t="s">
        <v>1262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1421</v>
      </c>
      <c r="O627" s="15"/>
    </row>
    <row r="628" spans="1:15" ht="31.5" x14ac:dyDescent="0.25">
      <c r="A628" s="38" t="s">
        <v>1251</v>
      </c>
      <c r="B628" s="26" t="s">
        <v>1263</v>
      </c>
      <c r="C628" s="24" t="s">
        <v>1264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1421</v>
      </c>
      <c r="O628" s="15"/>
    </row>
    <row r="629" spans="1:15" ht="31.5" x14ac:dyDescent="0.25">
      <c r="A629" s="38" t="s">
        <v>1251</v>
      </c>
      <c r="B629" s="26" t="s">
        <v>1265</v>
      </c>
      <c r="C629" s="24" t="s">
        <v>1266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1421</v>
      </c>
      <c r="O629" s="15"/>
    </row>
    <row r="630" spans="1:15" ht="31.5" x14ac:dyDescent="0.25">
      <c r="A630" s="38" t="s">
        <v>1251</v>
      </c>
      <c r="B630" s="26" t="s">
        <v>1267</v>
      </c>
      <c r="C630" s="24" t="s">
        <v>1268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1421</v>
      </c>
      <c r="O630" s="15"/>
    </row>
    <row r="631" spans="1:15" ht="31.5" x14ac:dyDescent="0.25">
      <c r="A631" s="38" t="s">
        <v>1251</v>
      </c>
      <c r="B631" s="26" t="s">
        <v>1269</v>
      </c>
      <c r="C631" s="24" t="s">
        <v>1270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1421</v>
      </c>
      <c r="O631" s="15"/>
    </row>
    <row r="632" spans="1:15" ht="31.5" x14ac:dyDescent="0.25">
      <c r="A632" s="38" t="s">
        <v>1251</v>
      </c>
      <c r="B632" s="26" t="s">
        <v>1271</v>
      </c>
      <c r="C632" s="24" t="s">
        <v>1272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1421</v>
      </c>
      <c r="O632" s="15"/>
    </row>
    <row r="633" spans="1:15" ht="31.5" x14ac:dyDescent="0.25">
      <c r="A633" s="38" t="s">
        <v>1251</v>
      </c>
      <c r="B633" s="26" t="s">
        <v>1273</v>
      </c>
      <c r="C633" s="24" t="s">
        <v>1274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1421</v>
      </c>
      <c r="O633" s="15"/>
    </row>
    <row r="634" spans="1:15" ht="31.5" x14ac:dyDescent="0.25">
      <c r="A634" s="38" t="s">
        <v>1251</v>
      </c>
      <c r="B634" s="26" t="s">
        <v>1275</v>
      </c>
      <c r="C634" s="24" t="s">
        <v>1276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1421</v>
      </c>
      <c r="O634" s="15"/>
    </row>
    <row r="635" spans="1:15" ht="31.5" x14ac:dyDescent="0.25">
      <c r="A635" s="38" t="s">
        <v>1251</v>
      </c>
      <c r="B635" s="26" t="s">
        <v>1277</v>
      </c>
      <c r="C635" s="24" t="s">
        <v>1278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1421</v>
      </c>
      <c r="O635" s="15"/>
    </row>
    <row r="636" spans="1:15" ht="31.5" x14ac:dyDescent="0.25">
      <c r="A636" s="38" t="s">
        <v>1251</v>
      </c>
      <c r="B636" s="26" t="s">
        <v>1279</v>
      </c>
      <c r="C636" s="24" t="s">
        <v>1280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1421</v>
      </c>
      <c r="O636" s="15"/>
    </row>
    <row r="637" spans="1:15" ht="31.5" x14ac:dyDescent="0.25">
      <c r="A637" s="38" t="s">
        <v>1251</v>
      </c>
      <c r="B637" s="26" t="s">
        <v>1281</v>
      </c>
      <c r="C637" s="24" t="s">
        <v>1282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1421</v>
      </c>
      <c r="O637" s="15"/>
    </row>
    <row r="638" spans="1:15" ht="31.5" x14ac:dyDescent="0.25">
      <c r="A638" s="38" t="s">
        <v>1251</v>
      </c>
      <c r="B638" s="26" t="s">
        <v>1283</v>
      </c>
      <c r="C638" s="24" t="s">
        <v>1284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1421</v>
      </c>
      <c r="O638" s="15"/>
    </row>
    <row r="639" spans="1:15" ht="31.5" x14ac:dyDescent="0.25">
      <c r="A639" s="38" t="s">
        <v>1251</v>
      </c>
      <c r="B639" s="26" t="s">
        <v>1285</v>
      </c>
      <c r="C639" s="24" t="s">
        <v>1286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1421</v>
      </c>
      <c r="O639" s="15"/>
    </row>
    <row r="640" spans="1:15" ht="31.5" x14ac:dyDescent="0.25">
      <c r="A640" s="38" t="s">
        <v>1251</v>
      </c>
      <c r="B640" s="26" t="s">
        <v>1287</v>
      </c>
      <c r="C640" s="24" t="s">
        <v>1288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1421</v>
      </c>
      <c r="O640" s="15"/>
    </row>
    <row r="641" spans="1:15" ht="31.5" x14ac:dyDescent="0.25">
      <c r="A641" s="38" t="s">
        <v>1251</v>
      </c>
      <c r="B641" s="26" t="s">
        <v>1289</v>
      </c>
      <c r="C641" s="24" t="s">
        <v>1290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1421</v>
      </c>
      <c r="O641" s="15"/>
    </row>
    <row r="642" spans="1:15" ht="31.5" x14ac:dyDescent="0.25">
      <c r="A642" s="38" t="s">
        <v>1251</v>
      </c>
      <c r="B642" s="26" t="s">
        <v>1291</v>
      </c>
      <c r="C642" s="24" t="s">
        <v>1292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1421</v>
      </c>
      <c r="O642" s="15"/>
    </row>
    <row r="643" spans="1:15" ht="31.5" x14ac:dyDescent="0.25">
      <c r="A643" s="38" t="s">
        <v>1251</v>
      </c>
      <c r="B643" s="26" t="s">
        <v>1293</v>
      </c>
      <c r="C643" s="24" t="s">
        <v>1294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1421</v>
      </c>
      <c r="O643" s="15"/>
    </row>
    <row r="644" spans="1:15" ht="31.5" x14ac:dyDescent="0.25">
      <c r="A644" s="38" t="s">
        <v>1251</v>
      </c>
      <c r="B644" s="26" t="s">
        <v>1295</v>
      </c>
      <c r="C644" s="24" t="s">
        <v>1296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1421</v>
      </c>
      <c r="O644" s="15"/>
    </row>
    <row r="645" spans="1:15" ht="31.5" x14ac:dyDescent="0.25">
      <c r="A645" s="38" t="s">
        <v>1251</v>
      </c>
      <c r="B645" s="26" t="s">
        <v>1297</v>
      </c>
      <c r="C645" s="24" t="s">
        <v>1298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1421</v>
      </c>
      <c r="O645" s="15"/>
    </row>
    <row r="646" spans="1:15" ht="31.5" x14ac:dyDescent="0.25">
      <c r="A646" s="38" t="s">
        <v>1251</v>
      </c>
      <c r="B646" s="26" t="s">
        <v>1299</v>
      </c>
      <c r="C646" s="24" t="s">
        <v>1300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1421</v>
      </c>
      <c r="O646" s="15"/>
    </row>
    <row r="647" spans="1:15" ht="31.5" x14ac:dyDescent="0.25">
      <c r="A647" s="38" t="s">
        <v>1251</v>
      </c>
      <c r="B647" s="26" t="s">
        <v>1301</v>
      </c>
      <c r="C647" s="24" t="s">
        <v>1302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1421</v>
      </c>
      <c r="O647" s="15"/>
    </row>
    <row r="648" spans="1:15" ht="31.5" x14ac:dyDescent="0.25">
      <c r="A648" s="38" t="s">
        <v>1251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1421</v>
      </c>
      <c r="O648" s="15"/>
    </row>
    <row r="649" spans="1:15" ht="31.5" x14ac:dyDescent="0.25">
      <c r="A649" s="38" t="s">
        <v>1251</v>
      </c>
      <c r="B649" s="26" t="s">
        <v>1305</v>
      </c>
      <c r="C649" s="24" t="s">
        <v>1306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1421</v>
      </c>
      <c r="O649" s="15"/>
    </row>
    <row r="650" spans="1:15" ht="31.5" x14ac:dyDescent="0.25">
      <c r="A650" s="38" t="s">
        <v>1251</v>
      </c>
      <c r="B650" s="26" t="s">
        <v>1307</v>
      </c>
      <c r="C650" s="24" t="s">
        <v>1308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1421</v>
      </c>
      <c r="O650" s="15"/>
    </row>
    <row r="651" spans="1:15" ht="31.5" x14ac:dyDescent="0.25">
      <c r="A651" s="38" t="s">
        <v>1251</v>
      </c>
      <c r="B651" s="26" t="s">
        <v>1309</v>
      </c>
      <c r="C651" s="24" t="s">
        <v>1310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1421</v>
      </c>
      <c r="O651" s="15"/>
    </row>
    <row r="652" spans="1:15" ht="31.5" x14ac:dyDescent="0.25">
      <c r="A652" s="38" t="s">
        <v>1251</v>
      </c>
      <c r="B652" s="26" t="s">
        <v>1311</v>
      </c>
      <c r="C652" s="24" t="s">
        <v>1312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1421</v>
      </c>
      <c r="O652" s="15"/>
    </row>
    <row r="653" spans="1:15" ht="31.5" x14ac:dyDescent="0.25">
      <c r="A653" s="38" t="s">
        <v>1251</v>
      </c>
      <c r="B653" s="26" t="s">
        <v>1313</v>
      </c>
      <c r="C653" s="24" t="s">
        <v>1314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1421</v>
      </c>
      <c r="O653" s="15"/>
    </row>
    <row r="654" spans="1:15" ht="31.5" x14ac:dyDescent="0.25">
      <c r="A654" s="38" t="s">
        <v>1251</v>
      </c>
      <c r="B654" s="26" t="s">
        <v>1315</v>
      </c>
      <c r="C654" s="24" t="s">
        <v>1316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1421</v>
      </c>
      <c r="O654" s="15"/>
    </row>
    <row r="655" spans="1:15" ht="31.5" x14ac:dyDescent="0.25">
      <c r="A655" s="38" t="s">
        <v>1251</v>
      </c>
      <c r="B655" s="26" t="s">
        <v>1317</v>
      </c>
      <c r="C655" s="24" t="s">
        <v>1318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1421</v>
      </c>
      <c r="O655" s="15"/>
    </row>
    <row r="656" spans="1:15" ht="31.5" x14ac:dyDescent="0.25">
      <c r="A656" s="38" t="s">
        <v>1251</v>
      </c>
      <c r="B656" s="26" t="s">
        <v>1319</v>
      </c>
      <c r="C656" s="24" t="s">
        <v>1320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1421</v>
      </c>
      <c r="O656" s="15"/>
    </row>
    <row r="657" spans="1:15" ht="31.5" x14ac:dyDescent="0.25">
      <c r="A657" s="38" t="s">
        <v>1251</v>
      </c>
      <c r="B657" s="26" t="s">
        <v>1321</v>
      </c>
      <c r="C657" s="24" t="s">
        <v>1322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1421</v>
      </c>
      <c r="O657" s="15"/>
    </row>
    <row r="658" spans="1:15" ht="31.5" x14ac:dyDescent="0.25">
      <c r="A658" s="38" t="s">
        <v>1251</v>
      </c>
      <c r="B658" s="26" t="s">
        <v>1323</v>
      </c>
      <c r="C658" s="24" t="s">
        <v>1324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1421</v>
      </c>
      <c r="O658" s="15"/>
    </row>
    <row r="659" spans="1:15" ht="31.5" x14ac:dyDescent="0.25">
      <c r="A659" s="38" t="s">
        <v>1251</v>
      </c>
      <c r="B659" s="26" t="s">
        <v>1325</v>
      </c>
      <c r="C659" s="24" t="s">
        <v>1326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1421</v>
      </c>
      <c r="O659" s="15"/>
    </row>
    <row r="660" spans="1:15" ht="31.5" x14ac:dyDescent="0.25">
      <c r="A660" s="38" t="s">
        <v>1251</v>
      </c>
      <c r="B660" s="26" t="s">
        <v>1327</v>
      </c>
      <c r="C660" s="24" t="s">
        <v>1328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1421</v>
      </c>
      <c r="O660" s="15"/>
    </row>
    <row r="661" spans="1:15" ht="31.5" x14ac:dyDescent="0.25">
      <c r="A661" s="38" t="s">
        <v>1251</v>
      </c>
      <c r="B661" s="26" t="s">
        <v>1329</v>
      </c>
      <c r="C661" s="24" t="s">
        <v>1330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1421</v>
      </c>
      <c r="O661" s="15"/>
    </row>
    <row r="662" spans="1:15" ht="31.5" x14ac:dyDescent="0.25">
      <c r="A662" s="38" t="s">
        <v>1251</v>
      </c>
      <c r="B662" s="26" t="s">
        <v>1331</v>
      </c>
      <c r="C662" s="24" t="s">
        <v>1332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1421</v>
      </c>
      <c r="O662" s="15"/>
    </row>
    <row r="663" spans="1:15" ht="31.5" x14ac:dyDescent="0.25">
      <c r="A663" s="38" t="s">
        <v>1333</v>
      </c>
      <c r="B663" s="26" t="s">
        <v>1334</v>
      </c>
      <c r="C663" s="24" t="s">
        <v>58</v>
      </c>
      <c r="D663" s="25">
        <f t="shared" ref="D663:M663" si="38">IFERROR(SUM(D664:D665),"нд")</f>
        <v>0</v>
      </c>
      <c r="E663" s="25">
        <f t="shared" si="38"/>
        <v>0</v>
      </c>
      <c r="F663" s="25">
        <f t="shared" si="38"/>
        <v>0</v>
      </c>
      <c r="G663" s="25">
        <f t="shared" si="38"/>
        <v>0</v>
      </c>
      <c r="H663" s="25">
        <f t="shared" si="38"/>
        <v>0</v>
      </c>
      <c r="I663" s="25">
        <f t="shared" si="38"/>
        <v>0</v>
      </c>
      <c r="J663" s="25">
        <f t="shared" si="38"/>
        <v>0</v>
      </c>
      <c r="K663" s="25">
        <f t="shared" si="38"/>
        <v>0</v>
      </c>
      <c r="L663" s="25">
        <f t="shared" si="38"/>
        <v>0</v>
      </c>
      <c r="M663" s="25">
        <f t="shared" si="38"/>
        <v>0</v>
      </c>
      <c r="N663" s="26" t="s">
        <v>1420</v>
      </c>
      <c r="O663" s="15"/>
    </row>
    <row r="664" spans="1:15" ht="31.5" x14ac:dyDescent="0.25">
      <c r="A664" s="38" t="s">
        <v>1333</v>
      </c>
      <c r="B664" s="26" t="s">
        <v>1335</v>
      </c>
      <c r="C664" s="24" t="s">
        <v>1336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1421</v>
      </c>
      <c r="O664" s="15"/>
    </row>
    <row r="665" spans="1:15" ht="31.5" x14ac:dyDescent="0.25">
      <c r="A665" s="38" t="s">
        <v>1333</v>
      </c>
      <c r="B665" s="26" t="s">
        <v>1337</v>
      </c>
      <c r="C665" s="24" t="s">
        <v>1338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1421</v>
      </c>
      <c r="O665" s="15"/>
    </row>
    <row r="666" spans="1:15" ht="47.25" x14ac:dyDescent="0.25">
      <c r="A666" s="38" t="s">
        <v>1339</v>
      </c>
      <c r="B666" s="26" t="s">
        <v>1340</v>
      </c>
      <c r="C666" s="24" t="s">
        <v>58</v>
      </c>
      <c r="D666" s="25">
        <f t="shared" ref="D666:M666" si="39">IFERROR(SUM(D667,D668),"нд")</f>
        <v>99.481999999999999</v>
      </c>
      <c r="E666" s="25">
        <f t="shared" si="39"/>
        <v>0</v>
      </c>
      <c r="F666" s="25">
        <f t="shared" si="39"/>
        <v>0</v>
      </c>
      <c r="G666" s="25">
        <f t="shared" si="39"/>
        <v>0</v>
      </c>
      <c r="H666" s="25">
        <f t="shared" si="39"/>
        <v>0</v>
      </c>
      <c r="I666" s="25">
        <f t="shared" si="39"/>
        <v>0.29691082859470003</v>
      </c>
      <c r="J666" s="25">
        <f t="shared" si="39"/>
        <v>0</v>
      </c>
      <c r="K666" s="25">
        <f t="shared" si="39"/>
        <v>0</v>
      </c>
      <c r="L666" s="25">
        <f t="shared" si="39"/>
        <v>0</v>
      </c>
      <c r="M666" s="25">
        <f t="shared" si="39"/>
        <v>0</v>
      </c>
      <c r="N666" s="26" t="s">
        <v>1420</v>
      </c>
      <c r="O666" s="15"/>
    </row>
    <row r="667" spans="1:15" ht="47.25" x14ac:dyDescent="0.25">
      <c r="A667" s="38" t="s">
        <v>1341</v>
      </c>
      <c r="B667" s="26" t="s">
        <v>1342</v>
      </c>
      <c r="C667" s="24" t="s">
        <v>58</v>
      </c>
      <c r="D667" s="25">
        <f t="shared" ref="D667:M667" si="40">IFERROR(0,"нд")</f>
        <v>0</v>
      </c>
      <c r="E667" s="25">
        <f t="shared" si="40"/>
        <v>0</v>
      </c>
      <c r="F667" s="25">
        <f t="shared" si="40"/>
        <v>0</v>
      </c>
      <c r="G667" s="25">
        <f t="shared" si="40"/>
        <v>0</v>
      </c>
      <c r="H667" s="25">
        <f t="shared" si="40"/>
        <v>0</v>
      </c>
      <c r="I667" s="25">
        <f t="shared" si="40"/>
        <v>0</v>
      </c>
      <c r="J667" s="25">
        <f t="shared" si="40"/>
        <v>0</v>
      </c>
      <c r="K667" s="25">
        <f t="shared" si="40"/>
        <v>0</v>
      </c>
      <c r="L667" s="25">
        <f t="shared" si="40"/>
        <v>0</v>
      </c>
      <c r="M667" s="25">
        <f t="shared" si="40"/>
        <v>0</v>
      </c>
      <c r="N667" s="26" t="s">
        <v>1420</v>
      </c>
      <c r="O667" s="15"/>
    </row>
    <row r="668" spans="1:15" ht="47.25" x14ac:dyDescent="0.25">
      <c r="A668" s="38" t="s">
        <v>1343</v>
      </c>
      <c r="B668" s="26" t="s">
        <v>1344</v>
      </c>
      <c r="C668" s="24" t="s">
        <v>58</v>
      </c>
      <c r="D668" s="25">
        <f t="shared" ref="D668:M668" si="41">IFERROR(SUM(D669:D671),"нд")</f>
        <v>99.481999999999999</v>
      </c>
      <c r="E668" s="25">
        <f t="shared" si="41"/>
        <v>0</v>
      </c>
      <c r="F668" s="25">
        <f t="shared" si="41"/>
        <v>0</v>
      </c>
      <c r="G668" s="25">
        <f t="shared" si="41"/>
        <v>0</v>
      </c>
      <c r="H668" s="25">
        <f t="shared" si="41"/>
        <v>0</v>
      </c>
      <c r="I668" s="25">
        <f t="shared" si="41"/>
        <v>0.29691082859470003</v>
      </c>
      <c r="J668" s="25">
        <f t="shared" si="41"/>
        <v>0</v>
      </c>
      <c r="K668" s="25">
        <f t="shared" si="41"/>
        <v>0</v>
      </c>
      <c r="L668" s="25">
        <f t="shared" si="41"/>
        <v>0</v>
      </c>
      <c r="M668" s="25">
        <f t="shared" si="41"/>
        <v>0</v>
      </c>
      <c r="N668" s="26" t="s">
        <v>1420</v>
      </c>
      <c r="O668" s="15"/>
    </row>
    <row r="669" spans="1:15" ht="78.75" x14ac:dyDescent="0.25">
      <c r="A669" s="38" t="s">
        <v>1343</v>
      </c>
      <c r="B669" s="26" t="s">
        <v>1345</v>
      </c>
      <c r="C669" s="24" t="s">
        <v>1346</v>
      </c>
      <c r="D669" s="25">
        <v>99.481999999999999</v>
      </c>
      <c r="E669" s="25">
        <v>0</v>
      </c>
      <c r="F669" s="25">
        <v>0</v>
      </c>
      <c r="G669" s="25">
        <v>0</v>
      </c>
      <c r="H669" s="25">
        <v>0</v>
      </c>
      <c r="I669" s="25">
        <v>0.29691082859470003</v>
      </c>
      <c r="J669" s="25">
        <v>0</v>
      </c>
      <c r="K669" s="25">
        <v>0</v>
      </c>
      <c r="L669" s="25">
        <v>0</v>
      </c>
      <c r="M669" s="25">
        <v>0</v>
      </c>
      <c r="N669" s="26" t="s">
        <v>1421</v>
      </c>
      <c r="O669" s="15"/>
    </row>
    <row r="670" spans="1:15" ht="63" x14ac:dyDescent="0.25">
      <c r="A670" s="38" t="s">
        <v>1343</v>
      </c>
      <c r="B670" s="26" t="s">
        <v>1347</v>
      </c>
      <c r="C670" s="24" t="s">
        <v>1348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1421</v>
      </c>
      <c r="O670" s="15"/>
    </row>
    <row r="671" spans="1:15" ht="47.25" x14ac:dyDescent="0.25">
      <c r="A671" s="38" t="s">
        <v>1343</v>
      </c>
      <c r="B671" s="26" t="s">
        <v>1349</v>
      </c>
      <c r="C671" s="24" t="s">
        <v>1350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1421</v>
      </c>
      <c r="O671" s="15"/>
    </row>
    <row r="672" spans="1:15" ht="31.5" x14ac:dyDescent="0.25">
      <c r="A672" s="38" t="s">
        <v>1351</v>
      </c>
      <c r="B672" s="26" t="s">
        <v>1352</v>
      </c>
      <c r="C672" s="24" t="s">
        <v>58</v>
      </c>
      <c r="D672" s="25">
        <f t="shared" ref="D672:M672" si="42">IFERROR(SUM(D673:D673),"нд")</f>
        <v>0</v>
      </c>
      <c r="E672" s="25">
        <f t="shared" si="42"/>
        <v>0</v>
      </c>
      <c r="F672" s="25">
        <f t="shared" si="42"/>
        <v>0</v>
      </c>
      <c r="G672" s="25">
        <f t="shared" si="42"/>
        <v>0</v>
      </c>
      <c r="H672" s="25">
        <f t="shared" si="42"/>
        <v>0</v>
      </c>
      <c r="I672" s="25">
        <f t="shared" si="42"/>
        <v>0</v>
      </c>
      <c r="J672" s="25">
        <f t="shared" si="42"/>
        <v>0</v>
      </c>
      <c r="K672" s="25">
        <f t="shared" si="42"/>
        <v>0</v>
      </c>
      <c r="L672" s="25">
        <f t="shared" si="42"/>
        <v>0</v>
      </c>
      <c r="M672" s="25">
        <f t="shared" si="42"/>
        <v>0</v>
      </c>
      <c r="N672" s="26" t="s">
        <v>1420</v>
      </c>
      <c r="O672" s="15"/>
    </row>
    <row r="673" spans="1:15" ht="47.25" x14ac:dyDescent="0.25">
      <c r="A673" s="38" t="s">
        <v>1351</v>
      </c>
      <c r="B673" s="26" t="s">
        <v>1353</v>
      </c>
      <c r="C673" s="24" t="s">
        <v>1354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1421</v>
      </c>
      <c r="O673" s="15"/>
    </row>
    <row r="674" spans="1:15" ht="31.5" x14ac:dyDescent="0.25">
      <c r="A674" s="38" t="s">
        <v>1355</v>
      </c>
      <c r="B674" s="26" t="s">
        <v>1356</v>
      </c>
      <c r="C674" s="24" t="s">
        <v>58</v>
      </c>
      <c r="D674" s="25">
        <f t="shared" ref="D674:M674" si="43">IFERROR(0,"нд")</f>
        <v>0</v>
      </c>
      <c r="E674" s="25">
        <f t="shared" si="43"/>
        <v>0</v>
      </c>
      <c r="F674" s="25">
        <f t="shared" si="43"/>
        <v>0</v>
      </c>
      <c r="G674" s="25">
        <f t="shared" si="43"/>
        <v>0</v>
      </c>
      <c r="H674" s="25">
        <f t="shared" si="43"/>
        <v>0</v>
      </c>
      <c r="I674" s="25">
        <f t="shared" si="43"/>
        <v>0</v>
      </c>
      <c r="J674" s="25">
        <f t="shared" si="43"/>
        <v>0</v>
      </c>
      <c r="K674" s="25">
        <f t="shared" si="43"/>
        <v>0</v>
      </c>
      <c r="L674" s="25">
        <f t="shared" si="43"/>
        <v>0</v>
      </c>
      <c r="M674" s="25">
        <f t="shared" si="43"/>
        <v>0</v>
      </c>
      <c r="N674" s="26" t="s">
        <v>1420</v>
      </c>
      <c r="O674" s="15"/>
    </row>
    <row r="675" spans="1:15" x14ac:dyDescent="0.25">
      <c r="A675" s="38" t="s">
        <v>1357</v>
      </c>
      <c r="B675" s="26" t="s">
        <v>1358</v>
      </c>
      <c r="C675" s="24" t="s">
        <v>58</v>
      </c>
      <c r="D675" s="25">
        <f t="shared" ref="D675:M675" si="44">IFERROR(SUM(D676:D706),"нд")</f>
        <v>0</v>
      </c>
      <c r="E675" s="25">
        <f t="shared" si="44"/>
        <v>0</v>
      </c>
      <c r="F675" s="25">
        <f t="shared" si="44"/>
        <v>0</v>
      </c>
      <c r="G675" s="25">
        <f t="shared" si="44"/>
        <v>0</v>
      </c>
      <c r="H675" s="25">
        <f t="shared" si="44"/>
        <v>0</v>
      </c>
      <c r="I675" s="25">
        <f t="shared" si="44"/>
        <v>0</v>
      </c>
      <c r="J675" s="25">
        <f t="shared" si="44"/>
        <v>0</v>
      </c>
      <c r="K675" s="25">
        <f t="shared" si="44"/>
        <v>0</v>
      </c>
      <c r="L675" s="25">
        <f t="shared" si="44"/>
        <v>0</v>
      </c>
      <c r="M675" s="25">
        <f t="shared" si="44"/>
        <v>0</v>
      </c>
      <c r="N675" s="26" t="s">
        <v>1420</v>
      </c>
      <c r="O675" s="15"/>
    </row>
    <row r="676" spans="1:15" ht="141.75" x14ac:dyDescent="0.25">
      <c r="A676" s="38" t="s">
        <v>1357</v>
      </c>
      <c r="B676" s="26" t="s">
        <v>1359</v>
      </c>
      <c r="C676" s="24" t="s">
        <v>1360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1421</v>
      </c>
      <c r="O676" s="15"/>
    </row>
    <row r="677" spans="1:15" ht="47.25" x14ac:dyDescent="0.25">
      <c r="A677" s="38" t="s">
        <v>1357</v>
      </c>
      <c r="B677" s="26" t="s">
        <v>1361</v>
      </c>
      <c r="C677" s="24" t="s">
        <v>1362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1421</v>
      </c>
      <c r="O677" s="15"/>
    </row>
    <row r="678" spans="1:15" ht="47.25" x14ac:dyDescent="0.25">
      <c r="A678" s="38" t="s">
        <v>1357</v>
      </c>
      <c r="B678" s="26" t="s">
        <v>1363</v>
      </c>
      <c r="C678" s="24" t="s">
        <v>1364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1421</v>
      </c>
      <c r="O678" s="15"/>
    </row>
    <row r="679" spans="1:15" ht="47.25" x14ac:dyDescent="0.25">
      <c r="A679" s="38" t="s">
        <v>1357</v>
      </c>
      <c r="B679" s="26" t="s">
        <v>1365</v>
      </c>
      <c r="C679" s="24" t="s">
        <v>1366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1421</v>
      </c>
      <c r="O679" s="15"/>
    </row>
    <row r="680" spans="1:15" ht="47.25" x14ac:dyDescent="0.25">
      <c r="A680" s="38" t="s">
        <v>1357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1421</v>
      </c>
      <c r="O680" s="15"/>
    </row>
    <row r="681" spans="1:15" ht="47.25" x14ac:dyDescent="0.25">
      <c r="A681" s="38" t="s">
        <v>1357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1421</v>
      </c>
      <c r="O681" s="15"/>
    </row>
    <row r="682" spans="1:15" x14ac:dyDescent="0.25">
      <c r="A682" s="38" t="s">
        <v>1357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1421</v>
      </c>
      <c r="O682" s="15"/>
    </row>
    <row r="683" spans="1:15" x14ac:dyDescent="0.25">
      <c r="A683" s="38" t="s">
        <v>1357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1421</v>
      </c>
      <c r="O683" s="15"/>
    </row>
    <row r="684" spans="1:15" x14ac:dyDescent="0.25">
      <c r="A684" s="38" t="s">
        <v>1357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1421</v>
      </c>
      <c r="O684" s="15"/>
    </row>
    <row r="685" spans="1:15" x14ac:dyDescent="0.25">
      <c r="A685" s="38" t="s">
        <v>1357</v>
      </c>
      <c r="B685" s="26" t="s">
        <v>1377</v>
      </c>
      <c r="C685" s="24" t="s">
        <v>1378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1421</v>
      </c>
      <c r="O685" s="15"/>
    </row>
    <row r="686" spans="1:15" x14ac:dyDescent="0.25">
      <c r="A686" s="38" t="s">
        <v>1357</v>
      </c>
      <c r="B686" s="26" t="s">
        <v>1379</v>
      </c>
      <c r="C686" s="24" t="s">
        <v>1380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1421</v>
      </c>
      <c r="O686" s="15"/>
    </row>
    <row r="687" spans="1:15" x14ac:dyDescent="0.25">
      <c r="A687" s="38" t="s">
        <v>1357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1421</v>
      </c>
      <c r="O687" s="15"/>
    </row>
    <row r="688" spans="1:15" x14ac:dyDescent="0.25">
      <c r="A688" s="38" t="s">
        <v>1357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1421</v>
      </c>
      <c r="O688" s="15"/>
    </row>
    <row r="689" spans="1:15" x14ac:dyDescent="0.25">
      <c r="A689" s="38" t="s">
        <v>1357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1421</v>
      </c>
      <c r="O689" s="15"/>
    </row>
    <row r="690" spans="1:15" x14ac:dyDescent="0.25">
      <c r="A690" s="38" t="s">
        <v>1357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1421</v>
      </c>
      <c r="O690" s="15"/>
    </row>
    <row r="691" spans="1:15" x14ac:dyDescent="0.25">
      <c r="A691" s="38" t="s">
        <v>1357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1421</v>
      </c>
      <c r="O691" s="15"/>
    </row>
    <row r="692" spans="1:15" x14ac:dyDescent="0.25">
      <c r="A692" s="38" t="s">
        <v>1357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1421</v>
      </c>
      <c r="O692" s="15"/>
    </row>
    <row r="693" spans="1:15" x14ac:dyDescent="0.25">
      <c r="A693" s="38" t="s">
        <v>1357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1421</v>
      </c>
      <c r="O693" s="15"/>
    </row>
    <row r="694" spans="1:15" x14ac:dyDescent="0.25">
      <c r="A694" s="38" t="s">
        <v>1357</v>
      </c>
      <c r="B694" s="26" t="s">
        <v>1371</v>
      </c>
      <c r="C694" s="24" t="s">
        <v>1395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1421</v>
      </c>
      <c r="O694" s="15"/>
    </row>
    <row r="695" spans="1:15" x14ac:dyDescent="0.25">
      <c r="A695" s="38" t="s">
        <v>1357</v>
      </c>
      <c r="B695" s="26" t="s">
        <v>1396</v>
      </c>
      <c r="C695" s="24" t="s">
        <v>1397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1421</v>
      </c>
      <c r="O695" s="15"/>
    </row>
    <row r="696" spans="1:15" x14ac:dyDescent="0.25">
      <c r="A696" s="38" t="s">
        <v>1357</v>
      </c>
      <c r="B696" s="26" t="s">
        <v>1398</v>
      </c>
      <c r="C696" s="24" t="s">
        <v>1399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1421</v>
      </c>
      <c r="O696" s="15"/>
    </row>
    <row r="697" spans="1:15" x14ac:dyDescent="0.25">
      <c r="A697" s="38" t="s">
        <v>1357</v>
      </c>
      <c r="B697" s="26" t="s">
        <v>1400</v>
      </c>
      <c r="C697" s="24" t="s">
        <v>1401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1421</v>
      </c>
      <c r="O697" s="15"/>
    </row>
    <row r="698" spans="1:15" x14ac:dyDescent="0.25">
      <c r="A698" s="38" t="s">
        <v>1357</v>
      </c>
      <c r="B698" s="26" t="s">
        <v>1402</v>
      </c>
      <c r="C698" s="24" t="s">
        <v>1403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1421</v>
      </c>
      <c r="O698" s="15"/>
    </row>
    <row r="699" spans="1:15" x14ac:dyDescent="0.25">
      <c r="A699" s="38" t="s">
        <v>1357</v>
      </c>
      <c r="B699" s="26" t="s">
        <v>1404</v>
      </c>
      <c r="C699" s="24" t="s">
        <v>1405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1421</v>
      </c>
      <c r="O699" s="15"/>
    </row>
    <row r="700" spans="1:15" x14ac:dyDescent="0.25">
      <c r="A700" s="38" t="s">
        <v>1357</v>
      </c>
      <c r="B700" s="26" t="s">
        <v>1406</v>
      </c>
      <c r="C700" s="24" t="s">
        <v>1407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1421</v>
      </c>
      <c r="O700" s="15"/>
    </row>
    <row r="701" spans="1:15" x14ac:dyDescent="0.25">
      <c r="A701" s="38" t="s">
        <v>1357</v>
      </c>
      <c r="B701" s="26" t="s">
        <v>1408</v>
      </c>
      <c r="C701" s="24" t="s">
        <v>1409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1421</v>
      </c>
      <c r="O701" s="15"/>
    </row>
    <row r="702" spans="1:15" ht="78.75" x14ac:dyDescent="0.25">
      <c r="A702" s="38" t="s">
        <v>1357</v>
      </c>
      <c r="B702" s="26" t="s">
        <v>1410</v>
      </c>
      <c r="C702" s="24" t="s">
        <v>1411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1421</v>
      </c>
      <c r="O702" s="15"/>
    </row>
    <row r="703" spans="1:15" ht="47.25" x14ac:dyDescent="0.25">
      <c r="A703" s="38" t="s">
        <v>1357</v>
      </c>
      <c r="B703" s="26" t="s">
        <v>1412</v>
      </c>
      <c r="C703" s="24" t="s">
        <v>1413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1421</v>
      </c>
      <c r="O703" s="15"/>
    </row>
    <row r="704" spans="1:15" ht="31.5" x14ac:dyDescent="0.25">
      <c r="A704" s="38" t="s">
        <v>1357</v>
      </c>
      <c r="B704" s="26" t="s">
        <v>1414</v>
      </c>
      <c r="C704" s="24" t="s">
        <v>1415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1421</v>
      </c>
      <c r="O704" s="15"/>
    </row>
    <row r="705" spans="1:15" ht="94.5" x14ac:dyDescent="0.25">
      <c r="A705" s="38" t="s">
        <v>1357</v>
      </c>
      <c r="B705" s="26" t="s">
        <v>1416</v>
      </c>
      <c r="C705" s="24" t="s">
        <v>1417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1421</v>
      </c>
      <c r="O705" s="15"/>
    </row>
    <row r="706" spans="1:15" ht="31.5" x14ac:dyDescent="0.25">
      <c r="A706" s="38" t="s">
        <v>1357</v>
      </c>
      <c r="B706" s="26" t="s">
        <v>1418</v>
      </c>
      <c r="C706" s="24" t="s">
        <v>1419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1421</v>
      </c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O2802" s="15"/>
    </row>
    <row r="2803" spans="1:15" x14ac:dyDescent="0.25">
      <c r="O2803" s="15"/>
    </row>
  </sheetData>
  <autoFilter ref="A19:N2801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2020-10-22T12:58:33Z</dcterms:modified>
</cp:coreProperties>
</file>