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'f9'!$A$1:$N$2960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151" i="189"/>
  <c r="L151" i="189"/>
  <c r="M151" i="189"/>
  <c r="K152" i="189"/>
  <c r="K150" i="189" s="1"/>
  <c r="L152" i="189"/>
  <c r="M152" i="189"/>
  <c r="K154" i="189"/>
  <c r="K153" i="189" s="1"/>
  <c r="M154" i="189"/>
  <c r="K155" i="189"/>
  <c r="L155" i="189"/>
  <c r="M155" i="189"/>
  <c r="K156" i="189"/>
  <c r="L156" i="189"/>
  <c r="M156" i="189"/>
  <c r="K157" i="189"/>
  <c r="L157" i="189"/>
  <c r="M157" i="189"/>
  <c r="K158" i="189"/>
  <c r="M158" i="189"/>
  <c r="K159" i="189"/>
  <c r="L159" i="189"/>
  <c r="L158" i="189" s="1"/>
  <c r="M159" i="189"/>
  <c r="K160" i="189"/>
  <c r="L160" i="189"/>
  <c r="M160" i="189"/>
  <c r="K161" i="189"/>
  <c r="L161" i="189"/>
  <c r="M161" i="189"/>
  <c r="K163" i="189"/>
  <c r="L163" i="189"/>
  <c r="M163" i="189"/>
  <c r="K164" i="189"/>
  <c r="L164" i="189"/>
  <c r="M164" i="189"/>
  <c r="M162" i="189" s="1"/>
  <c r="K214" i="189"/>
  <c r="L214" i="189"/>
  <c r="M214" i="189"/>
  <c r="K292" i="189"/>
  <c r="L292" i="189"/>
  <c r="M292" i="189"/>
  <c r="K967" i="189"/>
  <c r="K966" i="189" s="1"/>
  <c r="L967" i="189"/>
  <c r="L966" i="189" s="1"/>
  <c r="M967" i="189"/>
  <c r="M966" i="189" s="1"/>
  <c r="K2459" i="189"/>
  <c r="L2459" i="189"/>
  <c r="M2459" i="189"/>
  <c r="K2644" i="189"/>
  <c r="K2643" i="189" s="1"/>
  <c r="L2644" i="189"/>
  <c r="M2644" i="189"/>
  <c r="M2643" i="189" s="1"/>
  <c r="K2655" i="189"/>
  <c r="L2655" i="189"/>
  <c r="M2655" i="189"/>
  <c r="K2661" i="189"/>
  <c r="L2661" i="189"/>
  <c r="M2661" i="189"/>
  <c r="K2662" i="189"/>
  <c r="L2662" i="189"/>
  <c r="M2662" i="189"/>
  <c r="K2663" i="189"/>
  <c r="L2663" i="189"/>
  <c r="M2663" i="189"/>
  <c r="K2666" i="189"/>
  <c r="L2666" i="189"/>
  <c r="M2666" i="189"/>
  <c r="K2669" i="189"/>
  <c r="L2669" i="189"/>
  <c r="M2669" i="189"/>
  <c r="K2670" i="189"/>
  <c r="L2670" i="189"/>
  <c r="M2670" i="189"/>
  <c r="K2672" i="189"/>
  <c r="L2672" i="189"/>
  <c r="M2672" i="189"/>
  <c r="K2776" i="189"/>
  <c r="L2776" i="189"/>
  <c r="M2776" i="189"/>
  <c r="K2833" i="189"/>
  <c r="L2833" i="189"/>
  <c r="M2833" i="189"/>
  <c r="K2834" i="189"/>
  <c r="L2834" i="189"/>
  <c r="M2834" i="189"/>
  <c r="K2845" i="189"/>
  <c r="K24" i="189" s="1"/>
  <c r="L2845" i="189"/>
  <c r="L24" i="189" s="1"/>
  <c r="M2845" i="189"/>
  <c r="M24" i="189" s="1"/>
  <c r="K2848" i="189"/>
  <c r="K25" i="189" s="1"/>
  <c r="L2848" i="189"/>
  <c r="L25" i="189" s="1"/>
  <c r="M2848" i="189"/>
  <c r="M25" i="189" s="1"/>
  <c r="K2849" i="189"/>
  <c r="K26" i="189" s="1"/>
  <c r="L2849" i="189"/>
  <c r="L26" i="189" s="1"/>
  <c r="M2849" i="189"/>
  <c r="M26" i="189" s="1"/>
  <c r="D24" i="189"/>
  <c r="E24" i="189"/>
  <c r="F24" i="189"/>
  <c r="G24" i="189"/>
  <c r="H24" i="189"/>
  <c r="I24" i="189"/>
  <c r="J24" i="189"/>
  <c r="D25" i="189"/>
  <c r="E25" i="189"/>
  <c r="G25" i="189"/>
  <c r="H25" i="189"/>
  <c r="I25" i="189"/>
  <c r="J25" i="189"/>
  <c r="E26" i="189"/>
  <c r="D32" i="189"/>
  <c r="E32" i="189"/>
  <c r="F32" i="189"/>
  <c r="F29" i="189" s="1"/>
  <c r="G32" i="189"/>
  <c r="G29" i="189" s="1"/>
  <c r="H32" i="189"/>
  <c r="H29" i="189" s="1"/>
  <c r="I32" i="189"/>
  <c r="J32" i="189"/>
  <c r="D151" i="189"/>
  <c r="D150" i="189" s="1"/>
  <c r="E151" i="189"/>
  <c r="F151" i="189"/>
  <c r="F150" i="189" s="1"/>
  <c r="G151" i="189"/>
  <c r="H151" i="189"/>
  <c r="H150" i="189" s="1"/>
  <c r="I151" i="189"/>
  <c r="J151" i="189"/>
  <c r="D152" i="189"/>
  <c r="E152" i="189"/>
  <c r="F152" i="189"/>
  <c r="G152" i="189"/>
  <c r="H152" i="189"/>
  <c r="I152" i="189"/>
  <c r="J152" i="189"/>
  <c r="D155" i="189"/>
  <c r="E155" i="189"/>
  <c r="F155" i="189"/>
  <c r="G155" i="189"/>
  <c r="H155" i="189"/>
  <c r="I155" i="189"/>
  <c r="J155" i="189"/>
  <c r="D156" i="189"/>
  <c r="E156" i="189"/>
  <c r="F156" i="189"/>
  <c r="G156" i="189"/>
  <c r="H156" i="189"/>
  <c r="I156" i="189"/>
  <c r="J156" i="189"/>
  <c r="D157" i="189"/>
  <c r="E157" i="189"/>
  <c r="F157" i="189"/>
  <c r="F154" i="189" s="1"/>
  <c r="G157" i="189"/>
  <c r="G154" i="189" s="1"/>
  <c r="H157" i="189"/>
  <c r="H154" i="189" s="1"/>
  <c r="I157" i="189"/>
  <c r="J157" i="189"/>
  <c r="D159" i="189"/>
  <c r="E159" i="189"/>
  <c r="F159" i="189"/>
  <c r="G159" i="189"/>
  <c r="H159" i="189"/>
  <c r="H158" i="189" s="1"/>
  <c r="I159" i="189"/>
  <c r="I158" i="189" s="1"/>
  <c r="J159" i="189"/>
  <c r="J158" i="189" s="1"/>
  <c r="D160" i="189"/>
  <c r="E160" i="189"/>
  <c r="F160" i="189"/>
  <c r="G160" i="189"/>
  <c r="H160" i="189"/>
  <c r="I160" i="189"/>
  <c r="J160" i="189"/>
  <c r="D161" i="189"/>
  <c r="E161" i="189"/>
  <c r="F161" i="189"/>
  <c r="G161" i="189"/>
  <c r="H161" i="189"/>
  <c r="I161" i="189"/>
  <c r="J161" i="189"/>
  <c r="D163" i="189"/>
  <c r="E163" i="189"/>
  <c r="F163" i="189"/>
  <c r="G163" i="189"/>
  <c r="H163" i="189"/>
  <c r="I163" i="189"/>
  <c r="J163" i="189"/>
  <c r="D164" i="189"/>
  <c r="E164" i="189"/>
  <c r="E162" i="189" s="1"/>
  <c r="F164" i="189"/>
  <c r="G164" i="189"/>
  <c r="G162" i="189" s="1"/>
  <c r="H164" i="189"/>
  <c r="I164" i="189"/>
  <c r="J164" i="189"/>
  <c r="J162" i="189" s="1"/>
  <c r="D214" i="189"/>
  <c r="E214" i="189"/>
  <c r="F214" i="189"/>
  <c r="G214" i="189"/>
  <c r="H214" i="189"/>
  <c r="I214" i="189"/>
  <c r="J214" i="189"/>
  <c r="D292" i="189"/>
  <c r="E292" i="189"/>
  <c r="F292" i="189"/>
  <c r="G292" i="189"/>
  <c r="H292" i="189"/>
  <c r="I292" i="189"/>
  <c r="J292" i="189"/>
  <c r="D967" i="189"/>
  <c r="D966" i="189" s="1"/>
  <c r="E967" i="189"/>
  <c r="E966" i="189" s="1"/>
  <c r="F967" i="189"/>
  <c r="F966" i="189" s="1"/>
  <c r="G967" i="189"/>
  <c r="G966" i="189" s="1"/>
  <c r="H967" i="189"/>
  <c r="H966" i="189" s="1"/>
  <c r="I967" i="189"/>
  <c r="I966" i="189" s="1"/>
  <c r="J967" i="189"/>
  <c r="J966" i="189" s="1"/>
  <c r="D2459" i="189"/>
  <c r="E2459" i="189"/>
  <c r="F2459" i="189"/>
  <c r="G2459" i="189"/>
  <c r="H2459" i="189"/>
  <c r="I2459" i="189"/>
  <c r="J2459" i="189"/>
  <c r="D2644" i="189"/>
  <c r="E2644" i="189"/>
  <c r="F2644" i="189"/>
  <c r="G2644" i="189"/>
  <c r="H2644" i="189"/>
  <c r="I2644" i="189"/>
  <c r="J2644" i="189"/>
  <c r="D2655" i="189"/>
  <c r="E2655" i="189"/>
  <c r="F2655" i="189"/>
  <c r="G2655" i="189"/>
  <c r="H2655" i="189"/>
  <c r="I2655" i="189"/>
  <c r="J2655" i="189"/>
  <c r="D2661" i="189"/>
  <c r="E2661" i="189"/>
  <c r="F2661" i="189"/>
  <c r="G2661" i="189"/>
  <c r="H2661" i="189"/>
  <c r="I2661" i="189"/>
  <c r="J2661" i="189"/>
  <c r="D2662" i="189"/>
  <c r="E2662" i="189"/>
  <c r="F2662" i="189"/>
  <c r="G2662" i="189"/>
  <c r="H2662" i="189"/>
  <c r="I2662" i="189"/>
  <c r="J2662" i="189"/>
  <c r="D2663" i="189"/>
  <c r="E2663" i="189"/>
  <c r="F2663" i="189"/>
  <c r="G2663" i="189"/>
  <c r="H2663" i="189"/>
  <c r="I2663" i="189"/>
  <c r="J2663" i="189"/>
  <c r="D2666" i="189"/>
  <c r="E2666" i="189"/>
  <c r="F2666" i="189"/>
  <c r="G2666" i="189"/>
  <c r="H2666" i="189"/>
  <c r="I2666" i="189"/>
  <c r="J2666" i="189"/>
  <c r="D2669" i="189"/>
  <c r="E2669" i="189"/>
  <c r="F2669" i="189"/>
  <c r="G2669" i="189"/>
  <c r="H2669" i="189"/>
  <c r="I2669" i="189"/>
  <c r="J2669" i="189"/>
  <c r="D2670" i="189"/>
  <c r="E2670" i="189"/>
  <c r="F2670" i="189"/>
  <c r="G2670" i="189"/>
  <c r="H2670" i="189"/>
  <c r="I2670" i="189"/>
  <c r="J2670" i="189"/>
  <c r="D2672" i="189"/>
  <c r="E2672" i="189"/>
  <c r="F2672" i="189"/>
  <c r="G2672" i="189"/>
  <c r="H2672" i="189"/>
  <c r="I2672" i="189"/>
  <c r="J2672" i="189"/>
  <c r="D2776" i="189"/>
  <c r="E2776" i="189"/>
  <c r="F2776" i="189"/>
  <c r="G2776" i="189"/>
  <c r="H2776" i="189"/>
  <c r="I2776" i="189"/>
  <c r="J2776" i="189"/>
  <c r="D2833" i="189"/>
  <c r="E2833" i="189"/>
  <c r="F2833" i="189"/>
  <c r="G2833" i="189"/>
  <c r="H2833" i="189"/>
  <c r="I2833" i="189"/>
  <c r="J2833" i="189"/>
  <c r="D2834" i="189"/>
  <c r="D2832" i="189" s="1"/>
  <c r="D23" i="189" s="1"/>
  <c r="E2834" i="189"/>
  <c r="F2834" i="189"/>
  <c r="F2832" i="189" s="1"/>
  <c r="F23" i="189" s="1"/>
  <c r="G2834" i="189"/>
  <c r="G2832" i="189" s="1"/>
  <c r="G23" i="189" s="1"/>
  <c r="H2834" i="189"/>
  <c r="H2832" i="189" s="1"/>
  <c r="H23" i="189" s="1"/>
  <c r="I2834" i="189"/>
  <c r="I2832" i="189" s="1"/>
  <c r="I23" i="189" s="1"/>
  <c r="J2834" i="189"/>
  <c r="J2832" i="189" s="1"/>
  <c r="J23" i="189" s="1"/>
  <c r="D2845" i="189"/>
  <c r="E2845" i="189"/>
  <c r="F2845" i="189"/>
  <c r="G2845" i="189"/>
  <c r="H2845" i="189"/>
  <c r="I2845" i="189"/>
  <c r="J2845" i="189"/>
  <c r="D2848" i="189"/>
  <c r="E2848" i="189"/>
  <c r="F2848" i="189"/>
  <c r="F25" i="189" s="1"/>
  <c r="G2848" i="189"/>
  <c r="H2848" i="189"/>
  <c r="I2848" i="189"/>
  <c r="J2848" i="189"/>
  <c r="D2849" i="189"/>
  <c r="D26" i="189" s="1"/>
  <c r="E2849" i="189"/>
  <c r="F2849" i="189"/>
  <c r="F26" i="189" s="1"/>
  <c r="G2849" i="189"/>
  <c r="G26" i="189" s="1"/>
  <c r="H2849" i="189"/>
  <c r="H26" i="189" s="1"/>
  <c r="I2849" i="189"/>
  <c r="I26" i="189" s="1"/>
  <c r="J2849" i="189"/>
  <c r="J26" i="189" s="1"/>
  <c r="G158" i="189" l="1"/>
  <c r="F158" i="189"/>
  <c r="E158" i="189"/>
  <c r="E154" i="189"/>
  <c r="H213" i="189"/>
  <c r="G213" i="189"/>
  <c r="F213" i="189"/>
  <c r="E213" i="189"/>
  <c r="H162" i="189"/>
  <c r="D158" i="189"/>
  <c r="E2832" i="189"/>
  <c r="E23" i="189" s="1"/>
  <c r="F162" i="189"/>
  <c r="J150" i="189"/>
  <c r="I150" i="189"/>
  <c r="G150" i="189"/>
  <c r="L154" i="189"/>
  <c r="I213" i="189"/>
  <c r="E150" i="189"/>
  <c r="I154" i="189"/>
  <c r="D154" i="189"/>
  <c r="M150" i="189"/>
  <c r="M28" i="189" s="1"/>
  <c r="L150" i="189"/>
  <c r="J154" i="189"/>
  <c r="D213" i="189"/>
  <c r="D212" i="189" s="1"/>
  <c r="D22" i="189" s="1"/>
  <c r="L2671" i="189"/>
  <c r="J29" i="189"/>
  <c r="M213" i="189"/>
  <c r="M212" i="189" s="1"/>
  <c r="M22" i="189" s="1"/>
  <c r="F2643" i="189"/>
  <c r="F212" i="189" s="1"/>
  <c r="F22" i="189" s="1"/>
  <c r="J2643" i="189"/>
  <c r="J212" i="189" s="1"/>
  <c r="J22" i="189" s="1"/>
  <c r="E2671" i="189"/>
  <c r="I162" i="189"/>
  <c r="H2643" i="189"/>
  <c r="H212" i="189" s="1"/>
  <c r="H22" i="189" s="1"/>
  <c r="D162" i="189"/>
  <c r="H2671" i="189"/>
  <c r="L213" i="189"/>
  <c r="M2832" i="189"/>
  <c r="M23" i="189" s="1"/>
  <c r="J2671" i="189"/>
  <c r="G2643" i="189"/>
  <c r="G212" i="189" s="1"/>
  <c r="G22" i="189" s="1"/>
  <c r="E2643" i="189"/>
  <c r="E212" i="189" s="1"/>
  <c r="E22" i="189" s="1"/>
  <c r="E29" i="189"/>
  <c r="L153" i="189"/>
  <c r="F2671" i="189"/>
  <c r="K2671" i="189"/>
  <c r="D2643" i="189"/>
  <c r="I29" i="189"/>
  <c r="M153" i="189"/>
  <c r="G2671" i="189"/>
  <c r="I2643" i="189"/>
  <c r="I212" i="189" s="1"/>
  <c r="I22" i="189" s="1"/>
  <c r="D2671" i="189"/>
  <c r="K162" i="189"/>
  <c r="K28" i="189" s="1"/>
  <c r="L2832" i="189"/>
  <c r="L23" i="189" s="1"/>
  <c r="D29" i="189"/>
  <c r="K213" i="189"/>
  <c r="K212" i="189" s="1"/>
  <c r="K22" i="189" s="1"/>
  <c r="K2832" i="189"/>
  <c r="K23" i="189" s="1"/>
  <c r="I2671" i="189"/>
  <c r="L2643" i="189"/>
  <c r="M2671" i="189"/>
  <c r="M29" i="189"/>
  <c r="L162" i="189"/>
  <c r="L29" i="189"/>
  <c r="J213" i="189"/>
  <c r="K29" i="189"/>
  <c r="G153" i="189"/>
  <c r="F153" i="189"/>
  <c r="F28" i="189" s="1"/>
  <c r="H153" i="189"/>
  <c r="H28" i="189" s="1"/>
  <c r="G28" i="189"/>
  <c r="E153" i="189"/>
  <c r="J153" i="189"/>
  <c r="I153" i="189"/>
  <c r="D153" i="189"/>
  <c r="E28" i="189" l="1"/>
  <c r="J28" i="189"/>
  <c r="L28" i="189"/>
  <c r="D28" i="189"/>
  <c r="D27" i="189" s="1"/>
  <c r="D20" i="189" s="1"/>
  <c r="L212" i="189"/>
  <c r="L22" i="189" s="1"/>
  <c r="I28" i="189"/>
  <c r="K21" i="189"/>
  <c r="K27" i="189"/>
  <c r="K20" i="189" s="1"/>
  <c r="M21" i="189"/>
  <c r="M27" i="189"/>
  <c r="M20" i="189" s="1"/>
  <c r="L21" i="189"/>
  <c r="L27" i="189"/>
  <c r="L20" i="189" s="1"/>
  <c r="I21" i="189"/>
  <c r="I27" i="189"/>
  <c r="I20" i="189" s="1"/>
  <c r="J21" i="189"/>
  <c r="J27" i="189"/>
  <c r="J20" i="189" s="1"/>
  <c r="D21" i="189"/>
  <c r="H21" i="189"/>
  <c r="H27" i="189"/>
  <c r="H20" i="189" s="1"/>
  <c r="E21" i="189"/>
  <c r="E27" i="189"/>
  <c r="E20" i="189" s="1"/>
  <c r="F21" i="189"/>
  <c r="F27" i="189"/>
  <c r="F20" i="189" s="1"/>
  <c r="G27" i="189"/>
  <c r="G20" i="189" s="1"/>
  <c r="G21" i="189"/>
</calcChain>
</file>

<file path=xl/sharedStrings.xml><?xml version="1.0" encoding="utf-8"?>
<sst xmlns="http://schemas.openxmlformats.org/spreadsheetml/2006/main" count="11824" uniqueCount="5932">
  <si>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</si>
  <si>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</si>
  <si>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</si>
  <si>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</si>
  <si>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</si>
  <si>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</si>
  <si>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</si>
  <si>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</si>
  <si>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</si>
  <si>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</si>
  <si>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</si>
  <si>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</si>
  <si>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</si>
  <si>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</si>
  <si>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</si>
  <si>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</si>
  <si>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</si>
  <si>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</si>
  <si>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</si>
  <si>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</si>
  <si>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</si>
  <si>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</si>
  <si>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</si>
  <si>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</si>
  <si>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</si>
  <si>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</si>
  <si>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</si>
  <si>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</si>
  <si>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</si>
  <si>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</si>
  <si>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</si>
  <si>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</si>
  <si>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</si>
  <si>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</si>
  <si>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</si>
  <si>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</si>
  <si>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</si>
  <si>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</si>
  <si>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</si>
  <si>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</si>
  <si>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</si>
  <si>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</si>
  <si>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</si>
  <si>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</si>
  <si>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</si>
  <si>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</si>
  <si>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</si>
  <si>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</si>
  <si>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</si>
  <si>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</si>
  <si>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</si>
  <si>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</si>
  <si>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</si>
  <si>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</si>
  <si>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</si>
  <si>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</si>
  <si>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</si>
  <si>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</si>
  <si>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</si>
  <si>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</si>
  <si>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</si>
  <si>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</si>
  <si>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</si>
  <si>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</si>
  <si>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</si>
  <si>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</si>
  <si>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</si>
  <si>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</si>
  <si>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</si>
  <si>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</si>
  <si>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</si>
  <si>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</si>
  <si>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</si>
  <si>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</si>
  <si>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</si>
  <si>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</si>
  <si>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</si>
  <si>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</si>
  <si>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</si>
  <si>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</si>
  <si>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</si>
  <si>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</si>
  <si>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</si>
  <si>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</si>
  <si>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</si>
  <si>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</si>
  <si>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</si>
  <si>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</si>
  <si>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</si>
  <si>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</si>
  <si>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</si>
  <si>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</si>
  <si>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</si>
  <si>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</si>
  <si>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</si>
  <si>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</si>
  <si>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</si>
  <si>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</si>
  <si>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</si>
  <si>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</si>
  <si>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</si>
  <si>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</si>
  <si>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</si>
  <si>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</si>
  <si>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</si>
  <si>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</si>
  <si>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</si>
  <si>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</si>
  <si>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</si>
  <si>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</si>
  <si>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</si>
  <si>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</si>
  <si>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</si>
  <si>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</si>
  <si>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</si>
  <si>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</si>
  <si>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</si>
  <si>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</si>
  <si>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</si>
  <si>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</si>
  <si>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</si>
  <si>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</si>
  <si>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</si>
  <si>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</si>
  <si>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</si>
  <si>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</si>
  <si>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</si>
  <si>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</si>
  <si>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</si>
  <si>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</si>
  <si>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</si>
  <si>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</si>
  <si>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</si>
  <si>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</si>
  <si>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</si>
  <si>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</si>
  <si>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</si>
  <si>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</si>
  <si>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</si>
  <si>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</si>
  <si>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</si>
  <si>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</si>
  <si>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</si>
  <si>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</si>
  <si>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</si>
  <si>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0,389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</si>
  <si>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</si>
  <si>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</si>
  <si>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</si>
  <si>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</si>
  <si>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</si>
  <si>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</si>
  <si>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</si>
  <si>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</si>
  <si>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</si>
  <si>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0,078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</si>
  <si>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</si>
  <si>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8,675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</si>
  <si>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</si>
  <si>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0,337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</si>
  <si>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</si>
  <si>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</si>
  <si>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</si>
  <si>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0,109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</si>
  <si>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</si>
  <si>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0,016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</si>
  <si>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</si>
  <si>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0,328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</si>
  <si>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</si>
  <si>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2,409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</si>
  <si>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</si>
  <si>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</si>
  <si>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</si>
  <si>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</si>
  <si>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</si>
  <si>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0,204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</si>
  <si>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</si>
  <si>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0,807 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</si>
  <si>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</si>
  <si>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0,653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</si>
  <si>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</si>
  <si>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</si>
  <si>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</si>
  <si>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</si>
  <si>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</si>
  <si>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</si>
  <si>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</si>
  <si>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</si>
  <si>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</si>
  <si>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0,396 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</si>
  <si>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</si>
  <si>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1,12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</si>
  <si>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</si>
  <si>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2х0,119км.)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</si>
  <si>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</si>
  <si>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</si>
  <si>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</si>
  <si>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0,027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</si>
  <si>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</si>
  <si>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0,006 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</si>
  <si>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</si>
  <si>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9,431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</si>
  <si>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</si>
  <si>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5,943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</si>
  <si>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</si>
  <si>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</si>
  <si>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</si>
  <si>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</si>
  <si>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</si>
  <si>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</si>
  <si>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</si>
  <si>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0,467 км.)</t>
  </si>
  <si>
    <t>J_KAE-00307-026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</si>
  <si>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</si>
  <si>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</si>
  <si>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</si>
  <si>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</si>
  <si>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</si>
  <si>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</si>
  <si>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</si>
  <si>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</si>
  <si>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</si>
  <si>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</si>
  <si>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</si>
  <si>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</si>
  <si>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</si>
  <si>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</si>
  <si>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</si>
  <si>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</si>
  <si>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</si>
  <si>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</si>
  <si>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</si>
  <si>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</si>
  <si>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</si>
  <si>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</si>
  <si>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</si>
  <si>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</si>
  <si>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ПС-110/10 кВ "Университет"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</si>
  <si>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</si>
  <si>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"Агентство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2,056 км.</t>
  </si>
  <si>
    <t>J_KAE-00307-055</t>
  </si>
  <si>
    <t>Строительство РП-10 кВ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</si>
  <si>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</si>
  <si>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3,18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</si>
  <si>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</si>
  <si>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</si>
  <si>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</si>
  <si>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</si>
  <si>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</si>
  <si>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</si>
  <si>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</si>
  <si>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0,132 км.)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</si>
  <si>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</si>
  <si>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</si>
  <si>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</si>
  <si>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</si>
  <si>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</si>
  <si>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</si>
  <si>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</si>
  <si>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</si>
  <si>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</si>
  <si>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</si>
  <si>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</si>
  <si>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</si>
  <si>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</si>
  <si>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</si>
  <si>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</si>
  <si>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</si>
  <si>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</si>
  <si>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</si>
  <si>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</si>
  <si>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</si>
  <si>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</si>
  <si>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</si>
  <si>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</si>
  <si>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0,582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</si>
  <si>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</si>
  <si>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0,557 км. )</t>
  </si>
  <si>
    <t>J_KAE-00307-085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</si>
  <si>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</si>
  <si>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</si>
  <si>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0,208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</si>
  <si>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</si>
  <si>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0,157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</si>
  <si>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</si>
  <si>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</si>
  <si>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</si>
  <si>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</si>
  <si>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</si>
  <si>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</si>
  <si>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</si>
  <si>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</si>
  <si>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</si>
  <si>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0,200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</si>
  <si>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</si>
  <si>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0,232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</si>
  <si>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</si>
  <si>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</si>
  <si>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</si>
  <si>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</si>
  <si>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</si>
  <si>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0,2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</si>
  <si>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</si>
  <si>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0,5 км.)</t>
  </si>
  <si>
    <t>K_KAE-00307-107</t>
  </si>
  <si>
    <t>Строительство КЛ-10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</si>
  <si>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K_KAE-00307-108</t>
  </si>
  <si>
    <t>Строительство КЛ-10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</si>
  <si>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K_KAE-00307-109</t>
  </si>
  <si>
    <t>Строительство КЛ-04 кВ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,0,4 км.)</t>
  </si>
  <si>
    <t>K_KAE-00307-110</t>
  </si>
  <si>
    <t>Строительство КТП-10/0,4 кВ для техприсоединения МКУ «Спортивная школа олимпийского резерва «Лидер» города Кирова и Кировского района Калужской области, договор № 401033424 от 16.04.2020, Калужская область, Кировский район, г. Киров (от 150 до 670 кВт, трансформаторная мощность 0,4 МВА)</t>
  </si>
  <si>
    <t>K_KAE-00307-112</t>
  </si>
  <si>
    <t>Строительство КЛ-10 кВ от КЛ-10 кВ ЗТП №53 "Общежитие" - ЗТП №31 "ДК"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0,05 км)</t>
  </si>
  <si>
    <t>K_KAE-00307-113</t>
  </si>
  <si>
    <t>Строительство КЛ-0,4 кВ от проектируемой КТП-10/0,4 кВ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0,1 км)</t>
  </si>
  <si>
    <t>K_KAE-00307-114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</si>
  <si>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</si>
  <si>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</si>
  <si>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</si>
  <si>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</si>
  <si>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</si>
  <si>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</si>
  <si>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</si>
  <si>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</si>
  <si>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</si>
  <si>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</si>
  <si>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</si>
  <si>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</si>
  <si>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</si>
  <si>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</si>
  <si>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</si>
  <si>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</si>
  <si>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</si>
  <si>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</si>
  <si>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</si>
  <si>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</si>
  <si>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</si>
  <si>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</si>
  <si>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</si>
  <si>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</si>
  <si>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</si>
  <si>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</si>
  <si>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</si>
  <si>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</si>
  <si>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</si>
  <si>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</si>
  <si>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</si>
  <si>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</si>
  <si>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</si>
  <si>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</si>
  <si>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</si>
  <si>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</si>
  <si>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</si>
  <si>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</si>
  <si>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</si>
  <si>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</si>
  <si>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</si>
  <si>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</si>
  <si>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</si>
  <si>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</si>
  <si>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</si>
  <si>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</si>
  <si>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</si>
  <si>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</si>
  <si>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</si>
  <si>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</si>
  <si>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</si>
  <si>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</si>
  <si>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</si>
  <si>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</si>
  <si>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</si>
  <si>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</si>
  <si>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</si>
  <si>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</si>
  <si>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</si>
  <si>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</si>
  <si>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</si>
  <si>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</si>
  <si>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</si>
  <si>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</si>
  <si>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</si>
  <si>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</si>
  <si>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</si>
  <si>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</si>
  <si>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</si>
  <si>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</si>
  <si>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</si>
  <si>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</si>
  <si>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</si>
  <si>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</si>
  <si>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</si>
  <si>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</si>
  <si>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</si>
  <si>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</si>
  <si>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</si>
  <si>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</si>
  <si>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</si>
  <si>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</si>
  <si>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</si>
  <si>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</si>
  <si>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</si>
  <si>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</si>
  <si>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</si>
  <si>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</si>
  <si>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</si>
  <si>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</si>
  <si>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</si>
  <si>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</si>
  <si>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</si>
  <si>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</si>
  <si>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Строительство пунктов секционирования (реклоузеров)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</si>
  <si>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</si>
  <si>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</si>
  <si>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</si>
  <si>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</si>
  <si>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</si>
  <si>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</si>
  <si>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</si>
  <si>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</si>
  <si>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</si>
  <si>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</si>
  <si>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</si>
  <si>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Реконструкция РП №50 с заменой трансформаторов тока в ячейках 10 кВ  для техприсоединения УФСБ РФ по Калужской области, договор № 401019416 от 31.12.2019, Калужская область, г. Калуга, ул. Трамплинная (свыше  670 кВт; протяженностью 6 шт.)</t>
  </si>
  <si>
    <t>K_KAE-00307-104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</si>
  <si>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</si>
  <si>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</si>
  <si>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Реконструкция ТП-314,  монтаж панели ЩО-70, установка рубильника,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,2 шт.)</t>
  </si>
  <si>
    <t>K_KAE-00307-111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</si>
  <si>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</si>
  <si>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</si>
  <si>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</si>
  <si>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</si>
  <si>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</si>
  <si>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</si>
  <si>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</si>
  <si>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</si>
  <si>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</si>
  <si>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</si>
  <si>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</si>
  <si>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</si>
  <si>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</si>
  <si>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</si>
  <si>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</si>
  <si>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</si>
  <si>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</si>
  <si>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</si>
  <si>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</si>
  <si>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</si>
  <si>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</si>
  <si>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</si>
  <si>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</si>
  <si>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</si>
  <si>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</si>
  <si>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</si>
  <si>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</si>
  <si>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</si>
  <si>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</si>
  <si>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</si>
  <si>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</si>
  <si>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</si>
  <si>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</si>
  <si>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</si>
  <si>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</si>
  <si>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</si>
  <si>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</si>
  <si>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</si>
  <si>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</si>
  <si>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</si>
  <si>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</si>
  <si>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</si>
  <si>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</si>
  <si>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</si>
  <si>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ОРУ 110 кВ ПС 110 кВ Ахлебинино</t>
  </si>
  <si>
    <t>I_KAE-00235-001</t>
  </si>
  <si>
    <t>Реконструкция ТП 6-10/0,4 кВ (замена ТП на новые) МТП №13 "Лесничество" Кировский район (180 кВА на 250 кВА)</t>
  </si>
  <si>
    <t>G_KAE-00251-007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</si>
  <si>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</si>
  <si>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</si>
  <si>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Реконструкция ТП-10/0,4 кВ 324 Сокольники, установка второго ТП мощностью 0,063 МВА, д. Сокольники. Малоярославецкий район</t>
  </si>
  <si>
    <t>G_KAE-00266-001</t>
  </si>
  <si>
    <t>Реконструкция КТП-184 Ворсино Боровский район замена трансформатора 250 КВА на 400 КВА</t>
  </si>
  <si>
    <t>H_KAE-00279-006</t>
  </si>
  <si>
    <t>Реконструкция КТП-43 Роща Боровский район замена трансформатора 50 КВА на 160 КВА</t>
  </si>
  <si>
    <t>H_KAE-00279-007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</si>
  <si>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</si>
  <si>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</si>
  <si>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</si>
  <si>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</si>
  <si>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</si>
  <si>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</si>
  <si>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</si>
  <si>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</si>
  <si>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</si>
  <si>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</si>
  <si>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ТП №381  г.Кондрово-Школа №4 с заменой ВН на ВВ в количестве 2 шт.</t>
  </si>
  <si>
    <t>J_KAE-00310-135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</si>
  <si>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</si>
  <si>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</si>
  <si>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</si>
  <si>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</si>
  <si>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</si>
  <si>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</si>
  <si>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</si>
  <si>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</si>
  <si>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</si>
  <si>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</si>
  <si>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</si>
  <si>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</si>
  <si>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</si>
  <si>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</si>
  <si>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</si>
  <si>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</si>
  <si>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</si>
  <si>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</si>
  <si>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 xml:space="preserve">Реконструкция ТП №74 д.Редькино с заменой МВ на ВВ в количестве 3 шт. </t>
  </si>
  <si>
    <t>J_KAE-00310-147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</si>
  <si>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</si>
  <si>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</si>
  <si>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</si>
  <si>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</si>
  <si>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</si>
  <si>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</si>
  <si>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</si>
  <si>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</si>
  <si>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</si>
  <si>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</si>
  <si>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</si>
  <si>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</si>
  <si>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</si>
  <si>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</si>
  <si>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110/35/10 кВ Кондрово с заменой маслянных выключателей 10 кВ на вакуумные выключатели 10 кВ, 3 шт.</t>
  </si>
  <si>
    <t>J_KAE-00310-169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</si>
  <si>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</si>
  <si>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</si>
  <si>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РП Секиотово, с заменой МВ на ВН в количестве 12 шт.</t>
  </si>
  <si>
    <t>J_KAE-00310-171</t>
  </si>
  <si>
    <t>Реконструкция ПС 110/6 кВ Железняки с заменой маслянных выключателей 6 кВ на вакуумные выключатели 6 кВ, 2 шт.</t>
  </si>
  <si>
    <t>J_KAE-00310-172</t>
  </si>
  <si>
    <t>Реконструкция ПС 110/35/10 кВ Галкино с заменой маслянных выключателей 10 кВ на вакуумные выключатели 10 кВ, 2 шт.</t>
  </si>
  <si>
    <t>J_KAE-00310-173</t>
  </si>
  <si>
    <t>Реконструкция ПС 110/10 кВ Пегас с заменой маслянных выключателей 10 кВ на вакуумные выключатели 10 кВ, 4 шт.</t>
  </si>
  <si>
    <t>J_KAE-00310-174</t>
  </si>
  <si>
    <t>Реконструкция ПС 35/6 кВ Грабцево с заменой маслянных выключателей 6 кВ на вакуумные выключатели 6 кВ, 6 шт.</t>
  </si>
  <si>
    <t>J_KAE-00310-175</t>
  </si>
  <si>
    <t>Реконструкция ПС 110/10 кВ Крутицы с заменой маслянных выключателей 10 кВ на вакуумные выключатели 10 кВ, 1 шт.</t>
  </si>
  <si>
    <t>J_KAE-00310-176</t>
  </si>
  <si>
    <t>Реконструкция ПС 110/35/10 кВ Гранат с заменой маслянных выключателей 10 кВ на вакуумные выключатели 10 кВ, 3 шт.</t>
  </si>
  <si>
    <t>J_KAE-00310-177</t>
  </si>
  <si>
    <t>Реконструкция ПС 35/10 кВ Корекозево с заменой ячеек 1 секции шин КРУН-10 , маслянных выключателей 10 кВ на вакуумные выключатели 10 кВ, 7 шт.</t>
  </si>
  <si>
    <t>J_KAE-00310-179</t>
  </si>
  <si>
    <t>Реконструкция ПС 35/10 кВ Колюпаново с заменой маслянных выключателей 10 кВ на вакуумные выключатели 10 кВ, 5 шт.</t>
  </si>
  <si>
    <t>J_KAE-00310-180</t>
  </si>
  <si>
    <t>Реконструкция ПС 35/10 кВ Колюпаново с заменой ячеек секции шин КРУН 10, маслянных выключателей 10 кВ на вакуумные выключатели 10 кВ, 7 шт.</t>
  </si>
  <si>
    <t>J_KAE-00310-181</t>
  </si>
  <si>
    <t>Реконструкция ПС 35/10 кВ Бебелево с заменой маслянных выключателей 10 кВ на вакуумные выключатели 10 кВ, 1 шт.</t>
  </si>
  <si>
    <t>J_KAE-00310-182</t>
  </si>
  <si>
    <t>Реконструкция ПС 35/10 кВ Песочная с заменой ячеек 1 секции шин КРУН 10 кВ, маслянных выключателей 10 кВ на вакуумные выключатели 10 кВ, 9 шт.</t>
  </si>
  <si>
    <t>J_KAE-00310-183</t>
  </si>
  <si>
    <t>Реконструкция ПС 35/10 кВ Муратовка с заменой маслянных выключателей 10 кВ на вакуумные выключатели 10 кВ, 4 шт.</t>
  </si>
  <si>
    <t>J_KAE-00310-184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</si>
  <si>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</si>
  <si>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</si>
  <si>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</si>
  <si>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</si>
  <si>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</si>
  <si>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</si>
  <si>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</si>
  <si>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</si>
  <si>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</si>
  <si>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</si>
  <si>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</si>
  <si>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</si>
  <si>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</si>
  <si>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</si>
  <si>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</si>
  <si>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</si>
  <si>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</si>
  <si>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</si>
  <si>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</si>
  <si>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</si>
  <si>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</si>
  <si>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</si>
  <si>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</si>
  <si>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</si>
  <si>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</si>
  <si>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</si>
  <si>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</si>
  <si>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</si>
  <si>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</si>
  <si>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</si>
  <si>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</si>
  <si>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</si>
  <si>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</si>
  <si>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</si>
  <si>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</si>
  <si>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</si>
  <si>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</si>
  <si>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</si>
  <si>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</si>
  <si>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</si>
  <si>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</si>
  <si>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</si>
  <si>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</si>
  <si>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</si>
  <si>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</si>
  <si>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</si>
  <si>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</si>
  <si>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</si>
  <si>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</si>
  <si>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</si>
  <si>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</si>
  <si>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</si>
  <si>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</si>
  <si>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</si>
  <si>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</si>
  <si>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</si>
  <si>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</si>
  <si>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</si>
  <si>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</si>
  <si>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</si>
  <si>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</si>
  <si>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</si>
  <si>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</si>
  <si>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</si>
  <si>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</si>
  <si>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</si>
  <si>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</si>
  <si>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</si>
  <si>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</si>
  <si>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</si>
  <si>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</si>
  <si>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</si>
  <si>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</si>
  <si>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</si>
  <si>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</si>
  <si>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</si>
  <si>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</si>
  <si>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</si>
  <si>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</si>
  <si>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</si>
  <si>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</si>
  <si>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</si>
  <si>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</si>
  <si>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</si>
  <si>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</si>
  <si>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</si>
  <si>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</si>
  <si>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</si>
  <si>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</si>
  <si>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</si>
  <si>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</si>
  <si>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</si>
  <si>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</si>
  <si>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</si>
  <si>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</si>
  <si>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</si>
  <si>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</si>
  <si>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</si>
  <si>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</si>
  <si>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</si>
  <si>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</si>
  <si>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</si>
  <si>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</si>
  <si>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</si>
  <si>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</si>
  <si>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</si>
  <si>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</si>
  <si>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</si>
  <si>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</si>
  <si>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</si>
  <si>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</si>
  <si>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</si>
  <si>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</si>
  <si>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</si>
  <si>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</si>
  <si>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</si>
  <si>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</si>
  <si>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</si>
  <si>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</si>
  <si>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</si>
  <si>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</si>
  <si>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</si>
  <si>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</si>
  <si>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</si>
  <si>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</si>
  <si>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</si>
  <si>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</si>
  <si>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</si>
  <si>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</si>
  <si>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</si>
  <si>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</si>
  <si>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</si>
  <si>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</si>
  <si>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</si>
  <si>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</si>
  <si>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</si>
  <si>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</si>
  <si>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</si>
  <si>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</si>
  <si>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</si>
  <si>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</si>
  <si>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</si>
  <si>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</si>
  <si>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</si>
  <si>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</si>
  <si>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</si>
  <si>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</si>
  <si>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</si>
  <si>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</si>
  <si>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</si>
  <si>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</si>
  <si>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</si>
  <si>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</si>
  <si>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</si>
  <si>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</si>
  <si>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</si>
  <si>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</si>
  <si>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</si>
  <si>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</si>
  <si>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</si>
  <si>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</si>
  <si>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</si>
  <si>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</si>
  <si>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</si>
  <si>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</si>
  <si>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</si>
  <si>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</si>
  <si>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</si>
  <si>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</si>
  <si>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</si>
  <si>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</si>
  <si>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</si>
  <si>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</si>
  <si>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</si>
  <si>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Модернизация ПС110/10 кВ Буран с заменой ячеек ВВ 6-10 кВ на новые ячейки- 3 шт.</t>
  </si>
  <si>
    <t>K_KAE-00038-035</t>
  </si>
  <si>
    <t>Модернизация ПС 110/6 кВ Цветково с заменой МВ 6-10 кВ на вакуумный выключатель - 1 шт.</t>
  </si>
  <si>
    <t>K_KAE-00038-036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</si>
  <si>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</si>
  <si>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</si>
  <si>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</si>
  <si>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</si>
  <si>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</si>
  <si>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</si>
  <si>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</si>
  <si>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</si>
  <si>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</si>
  <si>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</si>
  <si>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</si>
  <si>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</si>
  <si>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</si>
  <si>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</si>
  <si>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</si>
  <si>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</si>
  <si>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</si>
  <si>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</si>
  <si>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</si>
  <si>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</si>
  <si>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</si>
  <si>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</si>
  <si>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</si>
  <si>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</si>
  <si>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</si>
  <si>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</si>
  <si>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</si>
  <si>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</si>
  <si>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</si>
  <si>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</si>
  <si>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</si>
  <si>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</si>
  <si>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</si>
  <si>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</si>
  <si>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</si>
  <si>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</si>
  <si>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</si>
  <si>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</si>
  <si>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</si>
  <si>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</si>
  <si>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</si>
  <si>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</si>
  <si>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</si>
  <si>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</si>
  <si>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</si>
  <si>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</si>
  <si>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</si>
  <si>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</si>
  <si>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</si>
  <si>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</si>
  <si>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</si>
  <si>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</si>
  <si>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</si>
  <si>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</si>
  <si>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</si>
  <si>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</si>
  <si>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</si>
  <si>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</si>
  <si>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</si>
  <si>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</si>
  <si>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</si>
  <si>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</si>
  <si>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</si>
  <si>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</si>
  <si>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</si>
  <si>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</si>
  <si>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</si>
  <si>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</si>
  <si>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</si>
  <si>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</si>
  <si>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</si>
  <si>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</si>
  <si>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</si>
  <si>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</si>
  <si>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</si>
  <si>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</si>
  <si>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</si>
  <si>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</si>
  <si>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</si>
  <si>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</si>
  <si>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</si>
  <si>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</si>
  <si>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</si>
  <si>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</si>
  <si>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</si>
  <si>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</si>
  <si>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</si>
  <si>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</si>
  <si>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</si>
  <si>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</si>
  <si>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</si>
  <si>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</si>
  <si>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</si>
  <si>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</si>
  <si>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</si>
  <si>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</si>
  <si>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</si>
  <si>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</si>
  <si>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</si>
  <si>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</si>
  <si>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</si>
  <si>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</si>
  <si>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</si>
  <si>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</si>
  <si>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</si>
  <si>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</si>
  <si>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</si>
  <si>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</si>
  <si>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</si>
  <si>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</si>
  <si>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</si>
  <si>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</si>
  <si>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</si>
  <si>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</si>
  <si>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</si>
  <si>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</si>
  <si>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</si>
  <si>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</si>
  <si>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</si>
  <si>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</si>
  <si>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</si>
  <si>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</si>
  <si>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</si>
  <si>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</si>
  <si>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</si>
  <si>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</si>
  <si>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</si>
  <si>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</si>
  <si>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</si>
  <si>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</si>
  <si>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</si>
  <si>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</si>
  <si>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</si>
  <si>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</si>
  <si>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</si>
  <si>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</si>
  <si>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</si>
  <si>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</si>
  <si>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</si>
  <si>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</si>
  <si>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</si>
  <si>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</si>
  <si>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</si>
  <si>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</si>
  <si>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</si>
  <si>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</si>
  <si>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</si>
  <si>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</si>
  <si>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</si>
  <si>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</si>
  <si>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</si>
  <si>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</si>
  <si>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</si>
  <si>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</si>
  <si>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</si>
  <si>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</si>
  <si>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</si>
  <si>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</si>
  <si>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</si>
  <si>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</si>
  <si>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</si>
  <si>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</si>
  <si>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</si>
  <si>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</si>
  <si>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</si>
  <si>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</si>
  <si>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35/6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</si>
  <si>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</si>
  <si>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</si>
  <si>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</si>
  <si>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Модернизация ПС 35кВ Детчино Установка защиты от дуговых замыканий секций шин</t>
  </si>
  <si>
    <t>K_KAE-00093-017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</si>
  <si>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</si>
  <si>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</si>
  <si>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</si>
  <si>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</si>
  <si>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</si>
  <si>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</si>
  <si>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</si>
  <si>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</si>
  <si>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</si>
  <si>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</si>
  <si>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</si>
  <si>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</si>
  <si>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</si>
  <si>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</si>
  <si>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</si>
  <si>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</si>
  <si>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</si>
  <si>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</si>
  <si>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</si>
  <si>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</si>
  <si>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</si>
  <si>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</si>
  <si>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</si>
  <si>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</si>
  <si>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</si>
  <si>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</si>
  <si>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</si>
  <si>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</si>
  <si>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</si>
  <si>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</si>
  <si>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</si>
  <si>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</si>
  <si>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</si>
  <si>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</si>
  <si>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</si>
  <si>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</si>
  <si>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</si>
  <si>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</si>
  <si>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</si>
  <si>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</si>
  <si>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</si>
  <si>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</si>
  <si>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</si>
  <si>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</si>
  <si>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</si>
  <si>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</si>
  <si>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</si>
  <si>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</si>
  <si>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</si>
  <si>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</si>
  <si>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</si>
  <si>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</si>
  <si>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</si>
  <si>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</si>
  <si>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</si>
  <si>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</si>
  <si>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</si>
  <si>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</si>
  <si>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</si>
  <si>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</si>
  <si>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</si>
  <si>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</si>
  <si>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</si>
  <si>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</si>
  <si>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</si>
  <si>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</si>
  <si>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</si>
  <si>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</si>
  <si>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</si>
  <si>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</si>
  <si>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</si>
  <si>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</si>
  <si>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</si>
  <si>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</si>
  <si>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</si>
  <si>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</si>
  <si>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</si>
  <si>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</si>
  <si>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</si>
  <si>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</si>
  <si>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</si>
  <si>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</si>
  <si>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</si>
  <si>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</si>
  <si>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</si>
  <si>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</si>
  <si>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</si>
  <si>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</si>
  <si>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</si>
  <si>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</si>
  <si>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</si>
  <si>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</si>
  <si>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</si>
  <si>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</si>
  <si>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</si>
  <si>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</si>
  <si>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</si>
  <si>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</si>
  <si>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</si>
  <si>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</si>
  <si>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</si>
  <si>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</si>
  <si>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</si>
  <si>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</si>
  <si>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</si>
  <si>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</si>
  <si>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</si>
  <si>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</si>
  <si>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</si>
  <si>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</si>
  <si>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</si>
  <si>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</si>
  <si>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</si>
  <si>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</si>
  <si>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</si>
  <si>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</si>
  <si>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</si>
  <si>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</si>
  <si>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</si>
  <si>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</si>
  <si>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</si>
  <si>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</si>
  <si>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</si>
  <si>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</si>
  <si>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</si>
  <si>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</si>
  <si>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</si>
  <si>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</si>
  <si>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</si>
  <si>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</si>
  <si>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</si>
  <si>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</si>
  <si>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</si>
  <si>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</si>
  <si>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</si>
  <si>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</si>
  <si>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</si>
  <si>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</si>
  <si>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</si>
  <si>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</si>
  <si>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</si>
  <si>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</si>
  <si>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</si>
  <si>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</si>
  <si>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</si>
  <si>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</si>
  <si>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</si>
  <si>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</si>
  <si>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</si>
  <si>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</si>
  <si>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</si>
  <si>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</si>
  <si>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</si>
  <si>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</si>
  <si>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</si>
  <si>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</si>
  <si>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</si>
  <si>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</si>
  <si>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</si>
  <si>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</si>
  <si>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</si>
  <si>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</si>
  <si>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</si>
  <si>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</si>
  <si>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</si>
  <si>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</si>
  <si>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</si>
  <si>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</si>
  <si>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</si>
  <si>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</si>
  <si>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</si>
  <si>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</si>
  <si>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</si>
  <si>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</si>
  <si>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</si>
  <si>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</si>
  <si>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</si>
  <si>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</si>
  <si>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</si>
  <si>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</si>
  <si>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</si>
  <si>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</si>
  <si>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</si>
  <si>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</si>
  <si>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</si>
  <si>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</si>
  <si>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</si>
  <si>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</si>
  <si>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</si>
  <si>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</si>
  <si>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</si>
  <si>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</si>
  <si>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</si>
  <si>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</si>
  <si>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</si>
  <si>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</si>
  <si>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</si>
  <si>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</si>
  <si>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</si>
  <si>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</si>
  <si>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</si>
  <si>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</si>
  <si>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</si>
  <si>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</si>
  <si>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</si>
  <si>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</si>
  <si>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</si>
  <si>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</si>
  <si>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</si>
  <si>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</si>
  <si>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</si>
  <si>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</si>
  <si>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</si>
  <si>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</si>
  <si>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</si>
  <si>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</si>
  <si>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</si>
  <si>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</si>
  <si>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</si>
  <si>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</si>
  <si>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</si>
  <si>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</si>
  <si>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</si>
  <si>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</si>
  <si>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</si>
  <si>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</si>
  <si>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</si>
  <si>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</si>
  <si>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</si>
  <si>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</si>
  <si>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</si>
  <si>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</si>
  <si>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</si>
  <si>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</si>
  <si>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</si>
  <si>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</si>
  <si>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</si>
  <si>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</si>
  <si>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</si>
  <si>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</si>
  <si>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</si>
  <si>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</si>
  <si>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</si>
  <si>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</si>
  <si>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</si>
  <si>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</si>
  <si>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</si>
  <si>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</si>
  <si>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</si>
  <si>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</si>
  <si>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</si>
  <si>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</si>
  <si>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</si>
  <si>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</si>
  <si>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</si>
  <si>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</si>
  <si>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</si>
  <si>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</si>
  <si>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</si>
  <si>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</si>
  <si>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</si>
  <si>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</si>
  <si>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</si>
  <si>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</si>
  <si>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</si>
  <si>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</si>
  <si>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</si>
  <si>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</si>
  <si>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</si>
  <si>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</si>
  <si>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</si>
  <si>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</si>
  <si>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</si>
  <si>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</si>
  <si>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</si>
  <si>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</si>
  <si>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</si>
  <si>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</si>
  <si>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</si>
  <si>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</si>
  <si>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</si>
  <si>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</si>
  <si>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</si>
  <si>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</si>
  <si>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</si>
  <si>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</si>
  <si>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</si>
  <si>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</si>
  <si>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</si>
  <si>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</si>
  <si>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</si>
  <si>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</si>
  <si>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</si>
  <si>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</si>
  <si>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</si>
  <si>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</si>
  <si>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</si>
  <si>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</si>
  <si>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</si>
  <si>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</si>
  <si>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</si>
  <si>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</si>
  <si>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</si>
  <si>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</si>
  <si>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</si>
  <si>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</si>
  <si>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</si>
  <si>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</si>
  <si>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</si>
  <si>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</si>
  <si>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</si>
  <si>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</si>
  <si>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</si>
  <si>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</si>
  <si>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</si>
  <si>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</si>
  <si>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</si>
  <si>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</si>
  <si>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</si>
  <si>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</si>
  <si>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</si>
  <si>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</si>
  <si>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</si>
  <si>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</si>
  <si>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</si>
  <si>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</si>
  <si>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</si>
  <si>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</si>
  <si>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</si>
  <si>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</si>
  <si>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</si>
  <si>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</si>
  <si>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</si>
  <si>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</si>
  <si>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</si>
  <si>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</si>
  <si>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</si>
  <si>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</si>
  <si>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</si>
  <si>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</si>
  <si>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</si>
  <si>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</si>
  <si>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</si>
  <si>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</si>
  <si>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</si>
  <si>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</si>
  <si>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</si>
  <si>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</si>
  <si>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</si>
  <si>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</si>
  <si>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</si>
  <si>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</si>
  <si>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</si>
  <si>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</si>
  <si>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</si>
  <si>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</si>
  <si>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</si>
  <si>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</si>
  <si>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</si>
  <si>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</si>
  <si>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</si>
  <si>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</si>
  <si>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</si>
  <si>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</si>
  <si>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</si>
  <si>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</si>
  <si>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</si>
  <si>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</si>
  <si>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</si>
  <si>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</si>
  <si>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</si>
  <si>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</si>
  <si>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</si>
  <si>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</si>
  <si>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</si>
  <si>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</si>
  <si>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</si>
  <si>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</si>
  <si>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</si>
  <si>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</si>
  <si>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</si>
  <si>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</si>
  <si>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</si>
  <si>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</si>
  <si>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</si>
  <si>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</si>
  <si>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</si>
  <si>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</si>
  <si>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</si>
  <si>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</si>
  <si>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</si>
  <si>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</si>
  <si>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</si>
  <si>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</si>
  <si>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</si>
  <si>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</si>
  <si>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</si>
  <si>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</si>
  <si>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</si>
  <si>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</si>
  <si>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</si>
  <si>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</si>
  <si>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</si>
  <si>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</si>
  <si>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</si>
  <si>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</si>
  <si>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</si>
  <si>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</si>
  <si>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</si>
  <si>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</si>
  <si>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</si>
  <si>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</si>
  <si>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</si>
  <si>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</si>
  <si>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</si>
  <si>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</si>
  <si>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</si>
  <si>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</si>
  <si>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</si>
  <si>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</si>
  <si>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</si>
  <si>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</si>
  <si>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</si>
  <si>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</si>
  <si>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</si>
  <si>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</si>
  <si>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</si>
  <si>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</si>
  <si>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</si>
  <si>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</si>
  <si>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</si>
  <si>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</si>
  <si>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</si>
  <si>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</si>
  <si>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</si>
  <si>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</si>
  <si>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</si>
  <si>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</si>
  <si>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</si>
  <si>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</si>
  <si>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</si>
  <si>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</si>
  <si>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</si>
  <si>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</si>
  <si>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</si>
  <si>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</si>
  <si>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</si>
  <si>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</si>
  <si>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</si>
  <si>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</si>
  <si>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</si>
  <si>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</si>
  <si>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</si>
  <si>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</si>
  <si>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</si>
  <si>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</si>
  <si>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</si>
  <si>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</si>
  <si>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</si>
  <si>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</si>
  <si>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</si>
  <si>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</si>
  <si>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</si>
  <si>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</si>
  <si>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</si>
  <si>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</si>
  <si>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</si>
  <si>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</si>
  <si>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</si>
  <si>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</si>
  <si>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</si>
  <si>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</si>
  <si>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</si>
  <si>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</si>
  <si>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</si>
  <si>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</si>
  <si>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</si>
  <si>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</si>
  <si>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</si>
  <si>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</si>
  <si>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</si>
  <si>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</si>
  <si>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</si>
  <si>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</si>
  <si>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</si>
  <si>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</si>
  <si>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</si>
  <si>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</si>
  <si>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</si>
  <si>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</si>
  <si>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</si>
  <si>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</si>
  <si>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</si>
  <si>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</si>
  <si>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</si>
  <si>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</si>
  <si>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</si>
  <si>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</si>
  <si>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</si>
  <si>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</si>
  <si>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</si>
  <si>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</si>
  <si>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</si>
  <si>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</si>
  <si>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</si>
  <si>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</si>
  <si>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</si>
  <si>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</si>
  <si>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</si>
  <si>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</si>
  <si>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</si>
  <si>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</si>
  <si>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</si>
  <si>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</si>
  <si>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</si>
  <si>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</si>
  <si>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</si>
  <si>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</si>
  <si>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</si>
  <si>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</si>
  <si>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</si>
  <si>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</si>
  <si>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</si>
  <si>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</si>
  <si>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</si>
  <si>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</si>
  <si>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</si>
  <si>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</si>
  <si>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</si>
  <si>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</si>
  <si>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</si>
  <si>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</si>
  <si>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</si>
  <si>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</si>
  <si>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</si>
  <si>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</si>
  <si>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</si>
  <si>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</si>
  <si>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</si>
  <si>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</si>
  <si>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</si>
  <si>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</si>
  <si>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</si>
  <si>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</si>
  <si>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</si>
  <si>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</si>
  <si>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</si>
  <si>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</si>
  <si>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</si>
  <si>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</si>
  <si>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</si>
  <si>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</si>
  <si>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</si>
  <si>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</si>
  <si>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</si>
  <si>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</si>
  <si>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</si>
  <si>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</si>
  <si>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</si>
  <si>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</si>
  <si>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</si>
  <si>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</si>
  <si>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</si>
  <si>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</si>
  <si>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</si>
  <si>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</si>
  <si>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</si>
  <si>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</si>
  <si>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</si>
  <si>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</si>
  <si>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</si>
  <si>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</si>
  <si>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</si>
  <si>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</si>
  <si>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</si>
  <si>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</si>
  <si>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</si>
  <si>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</si>
  <si>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</si>
  <si>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</si>
  <si>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</si>
  <si>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</si>
  <si>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</si>
  <si>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</si>
  <si>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</si>
  <si>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</si>
  <si>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</si>
  <si>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</si>
  <si>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</si>
  <si>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</si>
  <si>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</si>
  <si>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</si>
  <si>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</si>
  <si>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</si>
  <si>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</si>
  <si>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</si>
  <si>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</si>
  <si>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</si>
  <si>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</si>
  <si>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</si>
  <si>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</si>
  <si>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</si>
  <si>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</si>
  <si>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</si>
  <si>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</si>
  <si>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</si>
  <si>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</si>
  <si>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</si>
  <si>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</si>
  <si>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</si>
  <si>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</si>
  <si>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</si>
  <si>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</si>
  <si>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</si>
  <si>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</si>
  <si>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</si>
  <si>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</si>
  <si>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</si>
  <si>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</si>
  <si>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</si>
  <si>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</si>
  <si>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</si>
  <si>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</si>
  <si>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</si>
  <si>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</si>
  <si>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</si>
  <si>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</si>
  <si>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</si>
  <si>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</si>
  <si>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</si>
  <si>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</si>
  <si>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</si>
  <si>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</si>
  <si>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</si>
  <si>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</si>
  <si>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</si>
  <si>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</si>
  <si>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</si>
  <si>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</si>
  <si>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</si>
  <si>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</si>
  <si>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</si>
  <si>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</si>
  <si>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</si>
  <si>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</si>
  <si>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</si>
  <si>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</si>
  <si>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</si>
  <si>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</si>
  <si>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</si>
  <si>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</si>
  <si>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</si>
  <si>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110/10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</si>
  <si>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</si>
  <si>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</si>
  <si>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</si>
  <si>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</si>
  <si>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</si>
  <si>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</si>
  <si>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</si>
  <si>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</si>
  <si>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</si>
  <si>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</si>
  <si>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</si>
  <si>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</si>
  <si>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</si>
  <si>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ПС 110 кВ Дубрава установка оборудования РЗА и средств связи</t>
  </si>
  <si>
    <t>I_KAE-00235-004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</si>
  <si>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</si>
  <si>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</si>
  <si>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</si>
  <si>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</si>
  <si>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</si>
  <si>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</si>
  <si>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МТП-13 д.Гульцово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</si>
  <si>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</si>
  <si>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</si>
  <si>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</si>
  <si>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</si>
  <si>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</si>
  <si>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</si>
  <si>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</si>
  <si>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</si>
  <si>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</si>
  <si>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</si>
  <si>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</si>
  <si>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</si>
  <si>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</si>
  <si>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</si>
  <si>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</si>
  <si>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</si>
  <si>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</si>
  <si>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</si>
  <si>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</si>
  <si>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</si>
  <si>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</si>
  <si>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</si>
  <si>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</si>
  <si>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</si>
  <si>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</si>
  <si>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</si>
  <si>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</si>
  <si>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</si>
  <si>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</si>
  <si>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</si>
  <si>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</si>
  <si>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</si>
  <si>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</si>
  <si>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</si>
  <si>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</si>
  <si>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</si>
  <si>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</si>
  <si>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</si>
  <si>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</si>
  <si>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</si>
  <si>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</si>
  <si>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</si>
  <si>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</si>
  <si>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</si>
  <si>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</si>
  <si>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</si>
  <si>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</si>
  <si>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</si>
  <si>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</si>
  <si>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</si>
  <si>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</si>
  <si>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</si>
  <si>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</si>
  <si>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</si>
  <si>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</si>
  <si>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</si>
  <si>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</si>
  <si>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</si>
  <si>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</si>
  <si>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</si>
  <si>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</si>
  <si>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</si>
  <si>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</si>
  <si>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</si>
  <si>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</si>
  <si>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</si>
  <si>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</si>
  <si>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</si>
  <si>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</si>
  <si>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</si>
  <si>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</si>
  <si>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</si>
  <si>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</si>
  <si>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</si>
  <si>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</si>
  <si>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</si>
  <si>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</si>
  <si>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</si>
  <si>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</si>
  <si>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</si>
  <si>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</si>
  <si>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</si>
  <si>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</si>
  <si>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</si>
  <si>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</si>
  <si>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</si>
  <si>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</si>
  <si>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</si>
  <si>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</si>
  <si>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</si>
  <si>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</si>
  <si>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</si>
  <si>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</si>
  <si>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</si>
  <si>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</si>
  <si>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</si>
  <si>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</si>
  <si>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</si>
  <si>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</si>
  <si>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</si>
  <si>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</si>
  <si>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</si>
  <si>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</si>
  <si>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</si>
  <si>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</si>
  <si>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</si>
  <si>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</si>
  <si>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</si>
  <si>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</si>
  <si>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</si>
  <si>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</si>
  <si>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</si>
  <si>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</si>
  <si>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</si>
  <si>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</si>
  <si>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МТП № 135 "Игнатовка-Скважина"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</si>
  <si>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</si>
  <si>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</si>
  <si>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</si>
  <si>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</si>
  <si>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</si>
  <si>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</si>
  <si>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</si>
  <si>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</si>
  <si>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</si>
  <si>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</si>
  <si>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</si>
  <si>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</si>
  <si>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</si>
  <si>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</si>
  <si>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</si>
  <si>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</si>
  <si>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</si>
  <si>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</si>
  <si>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</si>
  <si>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</si>
  <si>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</si>
  <si>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</si>
  <si>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</si>
  <si>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</si>
  <si>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</si>
  <si>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</si>
  <si>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</si>
  <si>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</si>
  <si>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</si>
  <si>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</si>
  <si>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</si>
  <si>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</si>
  <si>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</si>
  <si>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</si>
  <si>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</si>
  <si>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</si>
  <si>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</si>
  <si>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</si>
  <si>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</si>
  <si>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</si>
  <si>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</si>
  <si>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</si>
  <si>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</si>
  <si>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</si>
  <si>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</si>
  <si>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</si>
  <si>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</si>
  <si>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</si>
  <si>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</si>
  <si>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</si>
  <si>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</si>
  <si>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</si>
  <si>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</si>
  <si>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</si>
  <si>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</si>
  <si>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</si>
  <si>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</si>
  <si>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</si>
  <si>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</si>
  <si>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</si>
  <si>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</si>
  <si>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</si>
  <si>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</si>
  <si>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</si>
  <si>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</si>
  <si>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</si>
  <si>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</si>
  <si>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</si>
  <si>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</si>
  <si>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</si>
  <si>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</si>
  <si>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</si>
  <si>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</si>
  <si>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</si>
  <si>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</si>
  <si>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</si>
  <si>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</si>
  <si>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</si>
  <si>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</si>
  <si>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</si>
  <si>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</si>
  <si>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</si>
  <si>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</si>
  <si>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</si>
  <si>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</si>
  <si>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</si>
  <si>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</si>
  <si>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</si>
  <si>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</si>
  <si>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</si>
  <si>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</si>
  <si>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</si>
  <si>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</si>
  <si>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</si>
  <si>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</si>
  <si>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</si>
  <si>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</si>
  <si>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</si>
  <si>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</si>
  <si>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</si>
  <si>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</si>
  <si>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</si>
  <si>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</si>
  <si>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</si>
  <si>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</si>
  <si>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</si>
  <si>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</si>
  <si>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</si>
  <si>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</si>
  <si>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</si>
  <si>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</si>
  <si>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</si>
  <si>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</si>
  <si>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</si>
  <si>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</si>
  <si>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</si>
  <si>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</si>
  <si>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</si>
  <si>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</si>
  <si>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</si>
  <si>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</si>
  <si>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</si>
  <si>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</si>
  <si>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</si>
  <si>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</si>
  <si>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</si>
  <si>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</si>
  <si>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</si>
  <si>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</si>
  <si>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</si>
  <si>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</si>
  <si>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</si>
  <si>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</si>
  <si>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</si>
  <si>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</si>
  <si>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</si>
  <si>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</si>
  <si>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</si>
  <si>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</si>
  <si>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Модернизация ТП №56 Кудиново (замена МТП 63 кВА на КТП 63 кВА), Малоярославецкий район</t>
  </si>
  <si>
    <t>J_KAE-00309-068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</si>
  <si>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</si>
  <si>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</si>
  <si>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</si>
  <si>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</si>
  <si>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</si>
  <si>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</si>
  <si>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</si>
  <si>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</si>
  <si>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 (замена КТП 30 кВА на КТП 40 кВА), Тарусский район</t>
  </si>
  <si>
    <t>J_KAE-00309-073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</si>
  <si>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</si>
  <si>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</si>
  <si>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</si>
  <si>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</si>
  <si>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</si>
  <si>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</si>
  <si>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</si>
  <si>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</si>
  <si>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</si>
  <si>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</si>
  <si>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</si>
  <si>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</si>
  <si>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</si>
  <si>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</si>
  <si>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</si>
  <si>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</si>
  <si>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</si>
  <si>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</si>
  <si>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</si>
  <si>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</si>
  <si>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</si>
  <si>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</si>
  <si>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</si>
  <si>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</si>
  <si>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</si>
  <si>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</si>
  <si>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</si>
  <si>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</si>
  <si>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</si>
  <si>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</si>
  <si>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</si>
  <si>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</si>
  <si>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</si>
  <si>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</si>
  <si>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</si>
  <si>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</si>
  <si>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</si>
  <si>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</si>
  <si>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</si>
  <si>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</si>
  <si>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</si>
  <si>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</si>
  <si>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</si>
  <si>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</si>
  <si>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</si>
  <si>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</si>
  <si>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</si>
  <si>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</si>
  <si>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</si>
  <si>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</si>
  <si>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</si>
  <si>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</si>
  <si>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</si>
  <si>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</si>
  <si>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</si>
  <si>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</si>
  <si>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</si>
  <si>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</si>
  <si>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</si>
  <si>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</si>
  <si>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</si>
  <si>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</si>
  <si>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</si>
  <si>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</si>
  <si>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</si>
  <si>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</si>
  <si>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</si>
  <si>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</si>
  <si>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</si>
  <si>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</si>
  <si>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</si>
  <si>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</si>
  <si>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</si>
  <si>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</si>
  <si>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</si>
  <si>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</si>
  <si>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</si>
  <si>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</si>
  <si>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</si>
  <si>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</si>
  <si>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</si>
  <si>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</si>
  <si>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</si>
  <si>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</si>
  <si>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</si>
  <si>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</si>
  <si>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</si>
  <si>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</si>
  <si>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</si>
  <si>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</si>
  <si>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</si>
  <si>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</si>
  <si>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</si>
  <si>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</si>
  <si>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18,184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</si>
  <si>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</si>
  <si>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</si>
  <si>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</si>
  <si>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№20 ПС Космос, Тарусский р-н, Калужская область протяженностью 2,65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</si>
  <si>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</si>
  <si>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</si>
  <si>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</si>
  <si>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</si>
  <si>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</si>
  <si>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</si>
  <si>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</si>
  <si>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</si>
  <si>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</si>
  <si>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</si>
  <si>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</si>
  <si>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</si>
  <si>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</si>
  <si>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</si>
  <si>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</si>
  <si>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</si>
  <si>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</si>
  <si>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</si>
  <si>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</si>
  <si>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протяженностью- 1,841 км</t>
  </si>
  <si>
    <t>G_KAE-00062-006</t>
  </si>
  <si>
    <t>Реконструкция ВЛ 10 кВ №3 ПС Медынь, Медынский р-н, Калужская область, протяженностью- 4,776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</si>
  <si>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</si>
  <si>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</si>
  <si>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</si>
  <si>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</si>
  <si>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</si>
  <si>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7,993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</si>
  <si>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</si>
  <si>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0,203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</si>
  <si>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</si>
  <si>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</si>
  <si>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</si>
  <si>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</si>
  <si>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</si>
  <si>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2,704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</si>
  <si>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</si>
  <si>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</si>
  <si>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</si>
  <si>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</si>
  <si>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</si>
  <si>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</si>
  <si>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</si>
  <si>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</si>
  <si>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</si>
  <si>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</si>
  <si>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</si>
  <si>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</si>
  <si>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</si>
  <si>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</si>
  <si>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</si>
  <si>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</si>
  <si>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</si>
  <si>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3,559 км</t>
  </si>
  <si>
    <t>G_KAE-00065-019</t>
  </si>
  <si>
    <t>Реконструкция ВЛ-0,4 кВ от КТП№12 Горсеть, Мещовский р-н, Калужская область, протяженностью 2,109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</si>
  <si>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</si>
  <si>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</si>
  <si>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</si>
  <si>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2,135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</si>
  <si>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</si>
  <si>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</si>
  <si>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</si>
  <si>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</si>
  <si>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</si>
  <si>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</si>
  <si>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</si>
  <si>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</si>
  <si>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</si>
  <si>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</si>
  <si>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</si>
  <si>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</si>
  <si>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</si>
  <si>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</si>
  <si>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</si>
  <si>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</si>
  <si>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</si>
  <si>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</si>
  <si>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</si>
  <si>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</si>
  <si>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</si>
  <si>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№715 Детсад, Жиздринский р-н, Калужская область, протяженностью 1,651 км</t>
  </si>
  <si>
    <t>G_KAE-00065-034</t>
  </si>
  <si>
    <t>Реконструкция ВЛ-0,4 кВ от ТП №920 Колбасная, Жиздринский р-н, Калужская область, протяженностью 1,008 км</t>
  </si>
  <si>
    <t>G_KAE-00065-036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</si>
  <si>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</si>
  <si>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</si>
  <si>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</si>
  <si>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</si>
  <si>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</si>
  <si>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</si>
  <si>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1,247 км</t>
  </si>
  <si>
    <t>G_KAE-00065-041</t>
  </si>
  <si>
    <t>Реконструкция ВЛ-0,4 кВ КТП-233 пос.Еленский, Хвастовичский р-н, Калужская область протяженностью 1,580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</si>
  <si>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</si>
  <si>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</si>
  <si>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</si>
  <si>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2,56 км</t>
  </si>
  <si>
    <t>G_KAE-00065-045</t>
  </si>
  <si>
    <t>Реконструкция ВЛ-0,4 кВ от МТП № 91 д.Боброво, Думиничский р-н, Калужская область протяженностью 2,054 км</t>
  </si>
  <si>
    <t>G_KAE-00065-046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</si>
  <si>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</si>
  <si>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</si>
  <si>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Реконструкция ВЛ-0,4 кВ от КТП № 134, Думиничский р-н, Калужская область, протяженностью 2,391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</si>
  <si>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</si>
  <si>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</si>
  <si>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</si>
  <si>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</si>
  <si>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</si>
  <si>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</si>
  <si>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</si>
  <si>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Реконструкция ВЛ-0,4 кВ №7 ЗТП-310 "Строчевышивка", Спас-Деменский р-н, Калужская область, протяженностью 0,961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</si>
  <si>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</si>
  <si>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</si>
  <si>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</si>
  <si>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0,326 км</t>
  </si>
  <si>
    <t>G_KAE-00065-054</t>
  </si>
  <si>
    <t>Реконструкция ВЛ-0,4 кВ от КТП № 11 Ком.хоз., Мещовский р-н, Калужская область, протяженностью 3,25 км</t>
  </si>
  <si>
    <t>G_KAE-00065-055</t>
  </si>
  <si>
    <t>Реконструкция ВЛ-0,4 кВ от КТП № 17 СПТУ, Мещовский р-н, Калужская область, протяженностью 1,12км</t>
  </si>
  <si>
    <t>G_KAE-00065-056</t>
  </si>
  <si>
    <t>Реконструкция ВЛ-0,4 кВ от КТП № 19 Дача, Мещовский р-н, Калужская область, протяженностью 2,5 км</t>
  </si>
  <si>
    <t>G_KAE-00065-057</t>
  </si>
  <si>
    <t>Реконструкция ВЛ-0,4 кВ от КТП № 20 Крапоткина, Мещовский р-н, Калужская область, протяженностью 0,7 км</t>
  </si>
  <si>
    <t>G_KAE-00065-058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</si>
  <si>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</si>
  <si>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</si>
  <si>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</si>
  <si>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</si>
  <si>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</si>
  <si>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</si>
  <si>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</si>
  <si>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</si>
  <si>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</si>
  <si>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</si>
  <si>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</si>
  <si>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</si>
  <si>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</si>
  <si>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</si>
  <si>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</si>
  <si>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</si>
  <si>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</si>
  <si>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</si>
  <si>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</si>
  <si>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</si>
  <si>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</si>
  <si>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</si>
  <si>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</si>
  <si>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</si>
  <si>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</si>
  <si>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</si>
  <si>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</si>
  <si>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</si>
  <si>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</si>
  <si>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</si>
  <si>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</si>
  <si>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</si>
  <si>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</si>
  <si>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</si>
  <si>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</si>
  <si>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</si>
  <si>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</si>
  <si>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</si>
  <si>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</si>
  <si>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</si>
  <si>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</si>
  <si>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</si>
  <si>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</si>
  <si>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</si>
  <si>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</si>
  <si>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</si>
  <si>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</si>
  <si>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</si>
  <si>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</si>
  <si>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</si>
  <si>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</si>
  <si>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</si>
  <si>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</si>
  <si>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</si>
  <si>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</si>
  <si>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</si>
  <si>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</si>
  <si>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</si>
  <si>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</si>
  <si>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</si>
  <si>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</si>
  <si>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</si>
  <si>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</si>
  <si>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</si>
  <si>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</si>
  <si>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</si>
  <si>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</si>
  <si>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</si>
  <si>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</si>
  <si>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</si>
  <si>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</si>
  <si>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</si>
  <si>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</si>
  <si>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</si>
  <si>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</si>
  <si>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</si>
  <si>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</si>
  <si>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</si>
  <si>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</si>
  <si>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</si>
  <si>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</si>
  <si>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</si>
  <si>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</si>
  <si>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</si>
  <si>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</si>
  <si>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</si>
  <si>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</si>
  <si>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</si>
  <si>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</si>
  <si>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</si>
  <si>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</si>
  <si>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</si>
  <si>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</si>
  <si>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</si>
  <si>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</si>
  <si>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</si>
  <si>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</si>
  <si>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</si>
  <si>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0,1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</si>
  <si>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</si>
  <si>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</si>
  <si>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</si>
  <si>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</si>
  <si>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</si>
  <si>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</si>
  <si>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</si>
  <si>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0,08 км</t>
  </si>
  <si>
    <t>G_KAE-00073-017</t>
  </si>
  <si>
    <t>Реконструкция КЛ-0,4 кВ ТП-28-ул. М. Горького, 7 г. Калуга протяженностью 0,17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</si>
  <si>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</si>
  <si>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</si>
  <si>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</si>
  <si>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0,06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</si>
  <si>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</si>
  <si>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</si>
  <si>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</si>
  <si>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0,22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</si>
  <si>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</si>
  <si>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</si>
  <si>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</si>
  <si>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0,15 км</t>
  </si>
  <si>
    <t>G_KAE-00073-024</t>
  </si>
  <si>
    <t>Реконструкция КЛ-0,4 кВ ТП-64-Пристр-ка к школе № 14 №2 г. Калуга протяженностью 0,15 км</t>
  </si>
  <si>
    <t>G_KAE-00073-025</t>
  </si>
  <si>
    <t>Реконструкция КЛ-0,4 кВ ТП-64-ул. Ленина, 60 г. Калуга протяженностью 0,06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</si>
  <si>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</si>
  <si>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</si>
  <si>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</si>
  <si>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0,25 км</t>
  </si>
  <si>
    <t>G_KAE-00073-028</t>
  </si>
  <si>
    <t>Реконструкция КЛ-0,4 кВ кабельн. перемыч.: ул. Московская, 178 – ул. Московская,180 г. Калуга протяженностью 0,12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</si>
  <si>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</si>
  <si>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</si>
  <si>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</si>
  <si>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</si>
  <si>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</si>
  <si>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</si>
  <si>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</si>
  <si>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0,12 км</t>
  </si>
  <si>
    <t>G_KAE-00073-033</t>
  </si>
  <si>
    <t>Реконструкция КЛ-0,4 кВ ТП-78-Пристройка ул.Московская,17 №2 г. Калуга протяженностью 0,12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</si>
  <si>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</si>
  <si>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</si>
  <si>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</si>
  <si>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</si>
  <si>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</si>
  <si>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0,24 км</t>
  </si>
  <si>
    <t>G_KAE-00073-037</t>
  </si>
  <si>
    <t>Реконструкция КЛ-0,4 кВ ТП-78-ул. Кирова, 64 г. Калуга протяженностью 0,14 км</t>
  </si>
  <si>
    <t>G_KAE-00073-038</t>
  </si>
  <si>
    <t>Реконструкция КЛ-0,4 кВ ТП-78-ул. Московская, 7 (Центр план-я семьи) г. Калуга протяженностью 0,22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</si>
  <si>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</si>
  <si>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</si>
  <si>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</si>
  <si>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</si>
  <si>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</si>
  <si>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0,06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</si>
  <si>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</si>
  <si>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</si>
  <si>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</si>
  <si>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0,26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</si>
  <si>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</si>
  <si>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</si>
  <si>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</si>
  <si>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0,16 км</t>
  </si>
  <si>
    <t>G_KAE-00073-046</t>
  </si>
  <si>
    <t>Реконструкция КЛ-0,4 кВ ТП-80-ул. В. Андриановой, 20 г. Калуга протяженностью 0,13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</si>
  <si>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</si>
  <si>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</si>
  <si>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</si>
  <si>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0,17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</si>
  <si>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</si>
  <si>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</si>
  <si>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</si>
  <si>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0,33 км</t>
  </si>
  <si>
    <t>G_KAE-00073-051</t>
  </si>
  <si>
    <t>Реконструкция КЛ-0,4 кВ ТП-80-ул. В. Андриановой, 32 г. Калуга протяженностью 0,35 км</t>
  </si>
  <si>
    <t>G_KAE-00073-052</t>
  </si>
  <si>
    <t>Реконструкция КЛ-0,4 кВ ТП-80 ул. В. Андриановой, 30-ул. В. Андриановой,32 г. Калуга протяженностью 0,06 км</t>
  </si>
  <si>
    <t>G_KAE-00073-053</t>
  </si>
  <si>
    <t>Реконструкция КЛ-0,4 кВ ТП-86-ул. Гр. Шоссе, 68 г. Калуга протяженностью 0,08 км</t>
  </si>
  <si>
    <t>G_KAE-00073-054</t>
  </si>
  <si>
    <t>Реконструкция КЛ-0,4 кВ ТП-86-ул. Гр. Шоссе, 72 г. Калуга протяженностью 0,15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</si>
  <si>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</si>
  <si>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</si>
  <si>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</si>
  <si>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</si>
  <si>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</si>
  <si>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</si>
  <si>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</si>
  <si>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</si>
  <si>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</si>
  <si>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0,17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</si>
  <si>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</si>
  <si>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</si>
  <si>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</si>
  <si>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</si>
  <si>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</si>
  <si>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</si>
  <si>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</si>
  <si>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</si>
  <si>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</si>
  <si>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</si>
  <si>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</si>
  <si>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</si>
  <si>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</si>
  <si>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</si>
  <si>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</si>
  <si>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</si>
  <si>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</si>
  <si>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</si>
  <si>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</si>
  <si>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</si>
  <si>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</si>
  <si>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</si>
  <si>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</si>
  <si>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</si>
  <si>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</si>
  <si>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</si>
  <si>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</si>
  <si>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</si>
  <si>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</si>
  <si>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</si>
  <si>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</si>
  <si>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</si>
  <si>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</si>
  <si>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0,610 км</t>
  </si>
  <si>
    <t>G_KAE-00073-077</t>
  </si>
  <si>
    <t>Реконструкция ВЛ-0,4 кВ КТП-329 Рубежная г. Калуга протяженностью 0,57 км</t>
  </si>
  <si>
    <t>G_KAE-00073-078</t>
  </si>
  <si>
    <t>Реконструкция ВЛ-0,4 кВ ТП-67  Островского г. Калуга протяженностью 0,39 км</t>
  </si>
  <si>
    <t>G_KAE-00073-079</t>
  </si>
  <si>
    <t>Реконструкция ВЛ-0,4 кВ ТП-77 Малинники г. Калуга протяженностью 0,6 км</t>
  </si>
  <si>
    <t>G_KAE-00073-080</t>
  </si>
  <si>
    <t>Реконструкция ВЛ-0,4 кВ ТП-365 ул. Пролетарская, ул. Плеханова г. Калуга протяженностью 0,53 км</t>
  </si>
  <si>
    <t>G_KAE-00073-081</t>
  </si>
  <si>
    <t>Реконструкция ВЛ-0,4 кВ ТП-549 от ул.Красноармейская до ул.Киевская г. Калуга протяженностью 1 км</t>
  </si>
  <si>
    <t>G_KAE-00073-082</t>
  </si>
  <si>
    <t>Реконструкция ВЛ-0,4 кВ ТП-100 Никитина г. Калуга протяженностью 0,69 км</t>
  </si>
  <si>
    <t>G_KAE-00073-083</t>
  </si>
  <si>
    <t>Реконструкция ВЛ-0,4 кВ ТП-105 ул.Труда 3, 3а, Телевизионная 11 г. Калуга протяженностью 0,44 км</t>
  </si>
  <si>
    <t>G_KAE-00073-084</t>
  </si>
  <si>
    <t>Реконструкция ВЛ-0,4 кВ ТП-124 ул.Забойная г. Калуга протяженностью 1,32 км</t>
  </si>
  <si>
    <t>G_KAE-00073-085</t>
  </si>
  <si>
    <t>Реконструкция ВЛ-0,4 кВ ТП-131 ул.Новаторская г. Калуга протяженностью 0,18 км</t>
  </si>
  <si>
    <t>G_KAE-00073-086</t>
  </si>
  <si>
    <t>Реконструкция ВЛ-0,4 кВ ТП-172 ул.С.-Щедрина г. Калуга протяженностью 0,45 км</t>
  </si>
  <si>
    <t>G_KAE-00073-087</t>
  </si>
  <si>
    <t>Реконструкция ВЛ-0,4 кВ ТП-184 В.Андриановой г. Калуга протяженностью 0,29 км</t>
  </si>
  <si>
    <t>G_KAE-00073-088</t>
  </si>
  <si>
    <t>Реконструкция ВЛ-0,4 кВ ТП-59  пер.Старообрядческий г. Калуга протяженностью 0,3 км</t>
  </si>
  <si>
    <t>G_KAE-00073-089</t>
  </si>
  <si>
    <t>Реконструкция ВЛ-0,4 кВ ТП-223 ул.Монастырская г. Калуга протяженностью 0,68 км</t>
  </si>
  <si>
    <t>G_KAE-00073-090</t>
  </si>
  <si>
    <t>Реконструкция ВЛ-0,4 кВ ТП-246 ул.Николо-Козинская, Мичурина г. Калуга протяженностью 0,74 км</t>
  </si>
  <si>
    <t>G_KAE-00073-091</t>
  </si>
  <si>
    <t>Реконструкция ВЛ-0,4 кВ ТП-262 пер.Силикатный, ул.Гурьянова г. Калуга протяженностью 1,21 км</t>
  </si>
  <si>
    <t>G_KAE-00073-092</t>
  </si>
  <si>
    <t>Реконструкция ВЛ-0,4 кВ ТП-265 Грабцевское шоссе г. Калуга протяженностью 0,33 км</t>
  </si>
  <si>
    <t>G_KAE-00073-093</t>
  </si>
  <si>
    <t>Реконструкция ВЛ-0,4 кВ ТП-305 ул.Циолковского, Волкова г. Калуга протяженностью 0,69 км</t>
  </si>
  <si>
    <t>G_KAE-00073-094</t>
  </si>
  <si>
    <t>Реконструкция ВЛ-0,4 кВ ТП-308 ул.Постовалова г. Калуга протяженностью 0,32 км</t>
  </si>
  <si>
    <t>G_KAE-00073-095</t>
  </si>
  <si>
    <t>Реконструкция ВЛ-0,4 кВ ТП-321 ул.Новослободская г. Калуга протяженностью 0,65 км</t>
  </si>
  <si>
    <t>G_KAE-00073-096</t>
  </si>
  <si>
    <t>Реконструкция ВЛ-0,4 кВ ТП-330 ул.Новая (чет и нечет) г. Калуга протяженностью 0,95 км</t>
  </si>
  <si>
    <t>G_KAE-00073-097</t>
  </si>
  <si>
    <t>Реконструкция ВЛ-0,4 кВ ТП-352 ул.Клюквина г. Калуга протяженностью 0,61 км</t>
  </si>
  <si>
    <t>G_KAE-00073-098</t>
  </si>
  <si>
    <t>Реконструкция ВЛ-0,4 кВ ТП-353 пер.Новаторский г. Калуга протяженностью 0,57 км</t>
  </si>
  <si>
    <t>G_KAE-00073-099</t>
  </si>
  <si>
    <t>Реконструкция ВЛ-0,4 кВ ТП-380 ул.Тракторная г. Калуга протяженностью 0,29 км</t>
  </si>
  <si>
    <t>G_KAE-00073-100</t>
  </si>
  <si>
    <t>Реконструкция ВЛ-0,4 кВ ТП-411 ул.Тарутинская д.91-105, 107-123 г. Калуга протяженностью 1,09 км</t>
  </si>
  <si>
    <t>G_KAE-00073-101</t>
  </si>
  <si>
    <t>Реконструкция ВЛ-0,4 кВ ТП-417 ул.Подгорная, Ст.Сад г. Калуга протяженностью 0,81 км</t>
  </si>
  <si>
    <t>G_KAE-00073-102</t>
  </si>
  <si>
    <t>Реконструкция ВЛ-0,4 кВ ТП-125 ул.Чехова г. Калуга протяженностью 0,14 км</t>
  </si>
  <si>
    <t>G_KAE-00073-103</t>
  </si>
  <si>
    <t>Реконструкция ВЛ-0,4 кВ ТП-9 ул.С-Щедрина, Знаменская 2-3 г. Калуга протяженностью 0,2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</si>
  <si>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</si>
  <si>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</si>
  <si>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</si>
  <si>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</si>
  <si>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</si>
  <si>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0,61 км</t>
  </si>
  <si>
    <t>G_KAE-00073-107</t>
  </si>
  <si>
    <t>Реконструкция ВЛ-0,4 кВ ТП-213 ул.Плеханова, ул.Суворова г. Калуга протяженностью 0,44 км</t>
  </si>
  <si>
    <t>G_KAE-00073-108</t>
  </si>
  <si>
    <t>Реконструкция ВЛ-0,4 кВ ТП-117 ул.Тарутинская (верхняя) г. Калуга протяженностью 0,53 км</t>
  </si>
  <si>
    <t>G_KAE-00073-109</t>
  </si>
  <si>
    <t>Реконструкция ВЛ-0,4 кВ ТП-117 ул.Тарутинская (нижняя) г. Калуга протяженностью 2,310 км</t>
  </si>
  <si>
    <t>G_KAE-00073-110</t>
  </si>
  <si>
    <t>Реконструкция ВЛ-0,4 кВ ТП-174 ул.Болдина, ул.Восточная г. Калуга протяженностью 0,23 км</t>
  </si>
  <si>
    <t>G_KAE-00073-111</t>
  </si>
  <si>
    <t>Реконструкция ВЛ-0,4 кВ ТП-147 ул.Салтыкова-Щедрина, ул.Знаменская г. Калуга протяженностью 0,39 км</t>
  </si>
  <si>
    <t>G_KAE-00073-112</t>
  </si>
  <si>
    <t>Реконструкция ВЛ-0,4 кВ ТП-147 ул.Салтыкова-Щедрина, в сторону ул.Краснопивцева г. Калуга протяженностью 0,26 км</t>
  </si>
  <si>
    <t>G_KAE-00073-113</t>
  </si>
  <si>
    <t>Реконструкция ВЛ-0,4 кВ ТП-48 пер.2-1 Красноармейский г. Калуга протяженностью 0,48 км</t>
  </si>
  <si>
    <t>G_KAE-00073-114</t>
  </si>
  <si>
    <t>Реконструкция КЛ 0,4 кВ ТП-141-Инфекц. корп. Горбольницы № 3 г. Калуга протяженностью 0,09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</si>
  <si>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</si>
  <si>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</si>
  <si>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</si>
  <si>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</si>
  <si>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</si>
  <si>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</si>
  <si>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</si>
  <si>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</si>
  <si>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</si>
  <si>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</si>
  <si>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</si>
  <si>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ВЛ 10 кВ №4 ПС Плюсково, Козельский р-н, Калужская область, протяженностью 3,165 км</t>
  </si>
  <si>
    <t>G_KAE-00170-001</t>
  </si>
  <si>
    <t>Реконструкция ВЛ 10 кВ № 12 ПС Кондрово, Дзержинский р-н, Калужская область, протяженностью 10,160 км</t>
  </si>
  <si>
    <t>G_KAE-00170-002</t>
  </si>
  <si>
    <t>Реконструкция ВЛ 10 кВ №7 ПС Гончарово, Дзержинский р-н, Калужская область, протяженностью 3,705 км</t>
  </si>
  <si>
    <t>G_KAE-00170-003</t>
  </si>
  <si>
    <t>Реконструкция ВЛ 10 кВ № 5 ПС Пятовская, Дзержинский р-н, Калужская область, протяженностью 6,344 км</t>
  </si>
  <si>
    <t>G_KAE-00170-004</t>
  </si>
  <si>
    <t>Реконструкция ВЛ 10кВ№ 2 ПС Кондрово, Дзержинский р-н, Калужская область, протяженностью 8,217 км</t>
  </si>
  <si>
    <t>G_KAE-00170-005</t>
  </si>
  <si>
    <t>Реконструкция ВЛ 10кВ № 9 ПС Кондрово, Дзержинский р-н, Калужская область, протяженностью 4,365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</si>
  <si>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</si>
  <si>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</si>
  <si>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</si>
  <si>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1,327 км</t>
  </si>
  <si>
    <t>G_KAE-00183-003</t>
  </si>
  <si>
    <t>Реконструкция ВЛ-0,4 кВ от МТП- 82 Плюсково-зерноток, Козельский р-н, Калужская область, протяженностью 1,571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</si>
  <si>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</si>
  <si>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</si>
  <si>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</si>
  <si>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</si>
  <si>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</si>
  <si>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</si>
  <si>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</si>
  <si>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</si>
  <si>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</si>
  <si>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</si>
  <si>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</si>
  <si>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 км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</si>
  <si>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</si>
  <si>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</si>
  <si>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</si>
  <si>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</si>
  <si>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</si>
  <si>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</si>
  <si>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</si>
  <si>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</si>
  <si>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</si>
  <si>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</si>
  <si>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</si>
  <si>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</si>
  <si>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</si>
  <si>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</si>
  <si>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</si>
  <si>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</si>
  <si>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</si>
  <si>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</si>
  <si>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</si>
  <si>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</si>
  <si>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</si>
  <si>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</si>
  <si>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</si>
  <si>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3,691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</si>
  <si>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</si>
  <si>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</si>
  <si>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</si>
  <si>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</si>
  <si>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</si>
  <si>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</si>
  <si>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</si>
  <si>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</si>
  <si>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</si>
  <si>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</si>
  <si>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</si>
  <si>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</si>
  <si>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</si>
  <si>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</si>
  <si>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</si>
  <si>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</si>
  <si>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</si>
  <si>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</si>
  <si>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</si>
  <si>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</si>
  <si>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</si>
  <si>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</si>
  <si>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</si>
  <si>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</si>
  <si>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</si>
  <si>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</si>
  <si>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</si>
  <si>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</si>
  <si>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</si>
  <si>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</si>
  <si>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</si>
  <si>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</si>
  <si>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</si>
  <si>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</si>
  <si>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</si>
  <si>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</si>
  <si>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</si>
  <si>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</si>
  <si>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</si>
  <si>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</si>
  <si>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</si>
  <si>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4,839км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</si>
  <si>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</si>
  <si>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</si>
  <si>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</si>
  <si>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</si>
  <si>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</si>
  <si>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</si>
  <si>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</si>
  <si>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</si>
  <si>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</si>
  <si>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</si>
  <si>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</si>
  <si>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</si>
  <si>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</si>
  <si>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</si>
  <si>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</si>
  <si>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</si>
  <si>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</si>
  <si>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</si>
  <si>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</si>
  <si>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</si>
  <si>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</si>
  <si>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</si>
  <si>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</si>
  <si>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</si>
  <si>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</si>
  <si>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</si>
  <si>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</si>
  <si>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</si>
  <si>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</si>
  <si>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</si>
  <si>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</si>
  <si>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</si>
  <si>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</si>
  <si>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</si>
  <si>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</si>
  <si>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</si>
  <si>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</si>
  <si>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</si>
  <si>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</si>
  <si>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</si>
  <si>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</si>
  <si>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</si>
  <si>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</si>
  <si>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</si>
  <si>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</si>
  <si>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</si>
  <si>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</si>
  <si>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</si>
  <si>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</si>
  <si>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</si>
  <si>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</si>
  <si>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</si>
  <si>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</si>
  <si>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</si>
  <si>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</si>
  <si>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</si>
  <si>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</si>
  <si>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</si>
  <si>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</si>
  <si>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</si>
  <si>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</si>
  <si>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</si>
  <si>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</si>
  <si>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</si>
  <si>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</si>
  <si>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</si>
  <si>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</si>
  <si>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9,117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</si>
  <si>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</si>
  <si>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</si>
  <si>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</si>
  <si>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</si>
  <si>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</si>
  <si>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</si>
  <si>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</si>
  <si>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</si>
  <si>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</si>
  <si>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</si>
  <si>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</si>
  <si>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</si>
  <si>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</si>
  <si>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</si>
  <si>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</si>
  <si>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</si>
  <si>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</si>
  <si>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</si>
  <si>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</si>
  <si>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</si>
  <si>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</si>
  <si>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</si>
  <si>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</si>
  <si>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</si>
  <si>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</si>
  <si>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</si>
  <si>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</si>
  <si>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</si>
  <si>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</si>
  <si>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</si>
  <si>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</si>
  <si>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</si>
  <si>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</si>
  <si>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</si>
  <si>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</si>
  <si>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</si>
  <si>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</si>
  <si>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</si>
  <si>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</si>
  <si>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</si>
  <si>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</si>
  <si>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</si>
  <si>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</si>
  <si>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</si>
  <si>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</si>
  <si>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</si>
  <si>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</si>
  <si>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</si>
  <si>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</si>
  <si>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</si>
  <si>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</si>
  <si>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</si>
  <si>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</si>
  <si>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</si>
  <si>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</si>
  <si>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</si>
  <si>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</si>
  <si>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</si>
  <si>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</si>
  <si>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</si>
  <si>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</si>
  <si>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0,511 км</t>
  </si>
  <si>
    <t>G_KAE-00190-030</t>
  </si>
  <si>
    <t>Реконструкция ВЛ-0,4 кВ от КТП №115 Мишково, Боровский р-н, Калужская область, протяженностью 1,631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</si>
  <si>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</si>
  <si>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</si>
  <si>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</si>
  <si>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</si>
  <si>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</si>
  <si>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</si>
  <si>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</si>
  <si>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</si>
  <si>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</si>
  <si>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</si>
  <si>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</si>
  <si>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2,038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</si>
  <si>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</si>
  <si>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</si>
  <si>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</si>
  <si>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1,418 км</t>
  </si>
  <si>
    <t>G_KAE-00190-039</t>
  </si>
  <si>
    <t>Реконструкция ВЛ-0,4 кВ от ТП №324 Сокольники 2, Малоярославецкий р-н, Калужская область, протяженностью- 2,444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</si>
  <si>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</si>
  <si>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</si>
  <si>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</si>
  <si>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1,575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</si>
  <si>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</si>
  <si>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</si>
  <si>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</si>
  <si>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</si>
  <si>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</si>
  <si>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3,221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</si>
  <si>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</si>
  <si>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</si>
  <si>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</si>
  <si>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</si>
  <si>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</si>
  <si>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</si>
  <si>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</si>
  <si>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</si>
  <si>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</si>
  <si>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</si>
  <si>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</si>
  <si>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</si>
  <si>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</si>
  <si>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</si>
  <si>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</si>
  <si>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</si>
  <si>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</si>
  <si>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</si>
  <si>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</si>
  <si>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</si>
  <si>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</si>
  <si>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</si>
  <si>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</si>
  <si>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</si>
  <si>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</si>
  <si>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</si>
  <si>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</si>
  <si>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</si>
  <si>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</si>
  <si>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</si>
  <si>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</si>
  <si>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</si>
  <si>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</si>
  <si>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</si>
  <si>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</si>
  <si>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</si>
  <si>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</si>
  <si>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</si>
  <si>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</si>
  <si>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</si>
  <si>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</si>
  <si>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</si>
  <si>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</si>
  <si>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</si>
  <si>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</si>
  <si>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</si>
  <si>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</si>
  <si>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</si>
  <si>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</si>
  <si>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</si>
  <si>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</si>
  <si>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</si>
  <si>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</si>
  <si>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</si>
  <si>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</si>
  <si>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</si>
  <si>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</si>
  <si>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</si>
  <si>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</si>
  <si>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</si>
  <si>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</si>
  <si>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</si>
  <si>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</si>
  <si>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</si>
  <si>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</si>
  <si>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</si>
  <si>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</si>
  <si>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2,343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</si>
  <si>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</si>
  <si>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</si>
  <si>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</si>
  <si>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</si>
  <si>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</si>
  <si>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</si>
  <si>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</si>
  <si>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</si>
  <si>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</si>
  <si>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</si>
  <si>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</si>
  <si>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</si>
  <si>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</si>
  <si>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</si>
  <si>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</si>
  <si>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</si>
  <si>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</si>
  <si>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</si>
  <si>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</si>
  <si>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</si>
  <si>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</si>
  <si>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</si>
  <si>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</si>
  <si>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110 кВ Созвездие-Колосово 1,2 протяженностью 1,03 км (двухцепная)</t>
  </si>
  <si>
    <t>G_KAE-00234-000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</si>
  <si>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</si>
  <si>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</si>
  <si>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</si>
  <si>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</si>
  <si>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1,293км</t>
  </si>
  <si>
    <t>G_KAE-00241-001</t>
  </si>
  <si>
    <t>Реконструкция ВЛ-0,4 кВ №4 «Кр. Бор» от ГКТП №12 «Инкубатор» г. Киров протяженность 0,331км</t>
  </si>
  <si>
    <t>G_KAE-00241-002</t>
  </si>
  <si>
    <t>Реконструкция ВЛ-0,4 кВ №2 «Первомайская» от ГКТП №12 «Инкубатор» г. Киров протяженность 1,682 км</t>
  </si>
  <si>
    <t>G_KAE-00241-003</t>
  </si>
  <si>
    <t>Реконструкция ВЛ-0,4 кВ №2 «А.Невского» от ЗТП №23 «М.Горького» г. Киров протяженность 1,224км</t>
  </si>
  <si>
    <t>G_KAE-00241-004</t>
  </si>
  <si>
    <t>Реконструкция ВЛ-0,4 кВ №3 «ул.Фурманова д.6» от ЗТП №16 «Фурманова» г. Киров протяженность 0,146км</t>
  </si>
  <si>
    <t>G_KAE-00241-005</t>
  </si>
  <si>
    <t>Реконструкция ВЛ-0,4 кВ №11 «ул.Фурманова 3-9» от ЗТП №16 «Фурманова» г. Киров протяженность 0,306км</t>
  </si>
  <si>
    <t>G_KAE-00241-006</t>
  </si>
  <si>
    <t>Реконструкция ВЛ-0,4 кВ №1 «ул. Заречная» от МТП №100 «Дуброво» Кировский район протяженность 0,831 км</t>
  </si>
  <si>
    <t>G_KAE-00241-007</t>
  </si>
  <si>
    <t>Реконструкция ВЛ-0,4 кВ №1,2 от МТП №134 «Вежи» Кировский район протяженность 1,17 км</t>
  </si>
  <si>
    <t>G_KAE-00241-008</t>
  </si>
  <si>
    <t>Реконструкция ВЛ-0,4 кВ №4 " ул.М.Горького " КТП № 285 " М.Горького " г. Людиново протяженность 1,174 км</t>
  </si>
  <si>
    <t>G_KAE-00241-009</t>
  </si>
  <si>
    <t>Реконструкция ВЛ-0,4 кВ №3 " ул.Котовского " КТП № 285 " М.Горького " г. Людиново протяженность 1,169 км</t>
  </si>
  <si>
    <t>G_KAE-00241-010</t>
  </si>
  <si>
    <t>Реконструкция ВЛ-0,4 кВ №1 " Тихоновка " МТП № 46 " Тихоновка " Людиновский район протяженность 0,903км</t>
  </si>
  <si>
    <t>G_KAE-00241-011</t>
  </si>
  <si>
    <t>Реконструкция ВЛ-0,4 кВ №1 " ул.Маяковского " ЗТП № 274 " АТС " г. Людиново протяженность 3,014км</t>
  </si>
  <si>
    <t>G_KAE-00241-013</t>
  </si>
  <si>
    <t>Реконструкция ВЛ-0,4 кВ №1 " Голосиловка " МТП № 56 " Голосиловка " Людиновский район протяженность 1,743 км</t>
  </si>
  <si>
    <t>G_KAE-00241-014</t>
  </si>
  <si>
    <t>Реконструкция ВЛ-0,4 кВ №1 " Рога " МТП № 13 " Рога " Людиновский район протяженность 1,414 км</t>
  </si>
  <si>
    <t>G_KAE-00241-015</t>
  </si>
  <si>
    <t>Реконструкция ВЛ-0,4 кВ №1 " Курганье " МТП № 48 " Курганье " Людиновский район протяженность 1,388км</t>
  </si>
  <si>
    <t>G_KAE-00241-016</t>
  </si>
  <si>
    <t>Реконструкция ВЛ-0,4 кВ №1 от ЗТП №920 "Колбасная" г. Жиздра протяженность 1,044 км</t>
  </si>
  <si>
    <t>G_KAE-00241-018</t>
  </si>
  <si>
    <t>Реконструкция ВЛ-0,4 кВ №1 от МТП №182 "Мужитино-КЗС" Жиздринский район протяженность 0,794км</t>
  </si>
  <si>
    <t>G_KAE-00241-019</t>
  </si>
  <si>
    <t>Реконструкция ВЛ-0,4 кВ №1,2,3 от КТП №9 "Мужитино-Детсад" Жиздринский район протяженность 1,777 км</t>
  </si>
  <si>
    <t>G_KAE-00241-020</t>
  </si>
  <si>
    <t>Реконструкция ВЛ-0,4 кВ №2 от КТП №1102 "Дома с/химии" г. Жиздра протяженность 0,657 км</t>
  </si>
  <si>
    <t>G_KAE-00241-021</t>
  </si>
  <si>
    <t>Реконструкция ВЛ-0,4 кВ №3 от КТП №1102 "Дома с/химии" г. Жиздра протяженность 0,620 км</t>
  </si>
  <si>
    <t>G_KAE-00241-022</t>
  </si>
  <si>
    <t>Реконструкция ВЛ-0,4 кВ ЗТП-210 "аптека" с.Хвастовичи с. Хвастовичи протяженность 1,68 км</t>
  </si>
  <si>
    <t>G_KAE-00241-023</t>
  </si>
  <si>
    <t>Реконструкция ВЛ-0,4 кВ КТП-242 "магазин "с.Хвастовичи с. Хвастовичи протяженность 0,375 км</t>
  </si>
  <si>
    <t>G_KAE-00241-024</t>
  </si>
  <si>
    <t>Реконструкция ВЛ-0,4 кВ ЗТП-211 "кафе "с.Хвастовичи с. Хвастовичи протяженность 0,376 км</t>
  </si>
  <si>
    <t>G_KAE-00241-025</t>
  </si>
  <si>
    <t>Реконструкция ВЛ-0,4 кВ ЗТП-224 "горгаз" с.Хвастовичи с. Хвастовичи протяженность 1,701 км</t>
  </si>
  <si>
    <t>G_KAE-00241-026</t>
  </si>
  <si>
    <t>Реконструкция ВЛ-0,4 кВ МТП № 91 д. Боброво Думиничский район протяженность 0,851км</t>
  </si>
  <si>
    <t>G_KAE-00241-027</t>
  </si>
  <si>
    <t>Реконструкция ВЛ-0,4 кВ КТП № 222 ДК г. Думиничи протяженность 1,991 км</t>
  </si>
  <si>
    <t>G_KAE-00241-028</t>
  </si>
  <si>
    <t>Реконструкция ВЛ-0,4 кВ МТП 78 д.Ясенок Думиничский район протяженность 0,664 км</t>
  </si>
  <si>
    <t>G_KAE-00241-029</t>
  </si>
  <si>
    <t>Реконструкция ВЛ-0,4 кВ МТП № 79 д.Ясенок-мастерские Думиничский район протяженность 0,722км</t>
  </si>
  <si>
    <t>G_KAE-00241-030</t>
  </si>
  <si>
    <t>Реконструкция ВЛ-0,4 кВ МТП № 80 д.Ясенок Думиничский район протяженность 1,382 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</si>
  <si>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</si>
  <si>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</si>
  <si>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</si>
  <si>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0,339 км</t>
  </si>
  <si>
    <t>G_KAE-00241-033</t>
  </si>
  <si>
    <t>Реконструкция ВЛ-0,4 кВ №1 МТП №31 д. Шершнево Барятинский район протяженность 2,035 км</t>
  </si>
  <si>
    <t>G_KAE-00241-034</t>
  </si>
  <si>
    <t>Реконструкция ВЛ-0,4 кВ №1,2 МТП №87 д. Фомино Барятинский район протяженность 2,446 км</t>
  </si>
  <si>
    <t>G_KAE-00241-035</t>
  </si>
  <si>
    <t>Реконструкция ВЛ-0,4 кВ №1,2,3 ЗТП №179 д. Зайцева Гора Барятинский район протяженность 1,089 км</t>
  </si>
  <si>
    <t>G_KAE-00241-036</t>
  </si>
  <si>
    <t>Реконструкция ВЛ-0,4 кВ №1 МТП №74 д. Шишкино Барятинский район протяженность 0,235 км</t>
  </si>
  <si>
    <t>G_KAE-00241-037</t>
  </si>
  <si>
    <t>Реконструкция ВЛ-0,4 кВ №1,2 МТП №101 д. Бахмутово Барятинский район протяженность 3,008 км</t>
  </si>
  <si>
    <t>G_KAE-00241-038</t>
  </si>
  <si>
    <t>Реконструкция ВЛ-0,4 кВ №1,2,3 КТП №139 д. Бахмутово Барятинский район протяженность 2,252км</t>
  </si>
  <si>
    <t>G_KAE-00241-039</t>
  </si>
  <si>
    <t>Реконструкция ВЛ-0,4 кВ №1 ГКТП №302 «Гостиница» г. Спас-Деменск протяженность 1,507 км</t>
  </si>
  <si>
    <t>G_KAE-00241-040</t>
  </si>
  <si>
    <t>Реконструкция ВЛ-0,4 кВ №2 ГКТП №302 «Гостиница» г. Спас-Деменск протяженность 2,4 км</t>
  </si>
  <si>
    <t>G_KAE-00241-041</t>
  </si>
  <si>
    <t>Реконструкция ВЛ-0,4 кВ №3 ГКТП №302 «Гостиница» г. Спас-Деменск протяженность 1,943 км</t>
  </si>
  <si>
    <t>G_KAE-00241-042</t>
  </si>
  <si>
    <t>Реконструкция ВЛ-0,4 кВ №4 ГКТП №302 «Гостиница» г. Спас-Деменск протяженность 0,712 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</si>
  <si>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</si>
  <si>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</si>
  <si>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</si>
  <si>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</si>
  <si>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</si>
  <si>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</si>
  <si>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</si>
  <si>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</si>
  <si>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</si>
  <si>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</si>
  <si>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</si>
  <si>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КТП №170 "Серпейск почта" Мещовский район протяженность 3,569км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</si>
  <si>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</si>
  <si>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</si>
  <si>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</si>
  <si>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</si>
  <si>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</si>
  <si>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</si>
  <si>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</si>
  <si>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</si>
  <si>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</si>
  <si>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</si>
  <si>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</si>
  <si>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</si>
  <si>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</si>
  <si>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</si>
  <si>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</si>
  <si>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</si>
  <si>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</si>
  <si>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</si>
  <si>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</si>
  <si>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</si>
  <si>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</si>
  <si>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</si>
  <si>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</si>
  <si>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</si>
  <si>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</si>
  <si>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</si>
  <si>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</si>
  <si>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</si>
  <si>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</si>
  <si>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</si>
  <si>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</si>
  <si>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</si>
  <si>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</si>
  <si>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</si>
  <si>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</si>
  <si>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</si>
  <si>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</si>
  <si>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</si>
  <si>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</si>
  <si>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</si>
  <si>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</si>
  <si>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</si>
  <si>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</si>
  <si>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3,107км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</si>
  <si>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</si>
  <si>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</si>
  <si>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</si>
  <si>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</si>
  <si>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</si>
  <si>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1,956км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</si>
  <si>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</si>
  <si>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</si>
  <si>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</si>
  <si>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</si>
  <si>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</si>
  <si>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2,711км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</si>
  <si>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</si>
  <si>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</si>
  <si>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</si>
  <si>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1,729км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</si>
  <si>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</si>
  <si>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</si>
  <si>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</si>
  <si>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1,505км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</si>
  <si>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</si>
  <si>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</si>
  <si>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</si>
  <si>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1,977км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</si>
  <si>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</si>
  <si>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0,530 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</si>
  <si>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</si>
  <si>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</si>
  <si>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</si>
  <si>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</si>
  <si>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</si>
  <si>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2,399 км</t>
  </si>
  <si>
    <t>G_KAE-00241-088</t>
  </si>
  <si>
    <t>Реконструкция ВЛ-0,4 кВ №1,2 КТП №74 Мелихово МО "Ульяновский район" протяженность 1,043 км</t>
  </si>
  <si>
    <t>G_KAE-00241-090</t>
  </si>
  <si>
    <t>Реконструкция ВЛ-0,4 кВ №1 от КТП №9 д.Дубровка Козельский район протяженность 0,804км</t>
  </si>
  <si>
    <t>G_KAE-00241-091</t>
  </si>
  <si>
    <t>Реконструкция ВЛ-0,4 кВ от МТП № 52 Юдинки Козельский район протяженность 1,114км</t>
  </si>
  <si>
    <t>G_KAE-00241-093</t>
  </si>
  <si>
    <t>Реконструкция ВЛ-0,4 кВ от МТП № 16 Каменка- контора Козельский район протяженность 0,788км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</si>
  <si>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</si>
  <si>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</si>
  <si>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</si>
  <si>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3,036 км</t>
  </si>
  <si>
    <t>G_KAE-00241-096</t>
  </si>
  <si>
    <t>Реконструкция ВЛ-0,4 кВ № 1,2 от ТП-1 Прудново пр. оп. № 1-11, 1-52 Дзержинский район протяженность 1,799 км</t>
  </si>
  <si>
    <t>G_KAE-00241-097</t>
  </si>
  <si>
    <t>Реконструкция ВЛ-0,4 кВ № 2 от ТП №117 Адамовское поле в пр. оп. 1-50 Дзержинский район протяженность 1,863 км</t>
  </si>
  <si>
    <t>G_KAE-00241-098</t>
  </si>
  <si>
    <t>Реконструкция ВЛ-0,4 кВ № 2 от КТП-37 Барсуки в пр. оп. № 1-50 Дзержинский район протяженность 1,897км</t>
  </si>
  <si>
    <t>G_KAE-00241-099</t>
  </si>
  <si>
    <t>Реконструкция ВЛ-0,4 кВ № 1 от МТП-34 Беляйково в пр. оп. № 1-23 Дзержинский район протяженность 0,736 км</t>
  </si>
  <si>
    <t>G_KAE-00241-100</t>
  </si>
  <si>
    <t>Реконструкция ВЛ-0,4 кВ № 1 от МТП-131 д.Смагино в пр. оп. № 1-32 Дзержинский район протяженность 1,123 км</t>
  </si>
  <si>
    <t>G_KAE-00241-101</t>
  </si>
  <si>
    <t>Реконструкция ВЛ-0,4 кВ № 1 от МТП-35 Шестаково в пр. оп. № 1-14 Дзержинский район протяженность 0,435 км</t>
  </si>
  <si>
    <t>G_KAE-00241-102</t>
  </si>
  <si>
    <t>Реконструкция ВЛ-0,4 кВ №1 «деревня» от МТП №101 «Натарово» Кировский район протяженность 1,771км</t>
  </si>
  <si>
    <t>G_KAE-00242-001</t>
  </si>
  <si>
    <t>Реконструкция ВЛ-0,4 кВ №1 и 2 от МТП №223 «Якимово-контора» Кировский район протяженность 1,353км</t>
  </si>
  <si>
    <t>G_KAE-00242-002</t>
  </si>
  <si>
    <t>Реконструкция ВЛ-0,4 кВ №3 от МТП №135 «Якимово-ферма» Кировский район протяженность 0,849км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</si>
  <si>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</si>
  <si>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</si>
  <si>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</si>
  <si>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</si>
  <si>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</si>
  <si>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</si>
  <si>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</si>
  <si>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</si>
  <si>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</si>
  <si>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</si>
  <si>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</si>
  <si>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</si>
  <si>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</si>
  <si>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1,289км</t>
  </si>
  <si>
    <t>G_KAE-00242-011</t>
  </si>
  <si>
    <t>Реконструкция ВЛ-0,4 кВ №1,2,3 от КТП №601 "Судимир школа" Жиздринский район протяженность 2,74км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</si>
  <si>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</si>
  <si>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</si>
  <si>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</si>
  <si>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</si>
  <si>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</si>
  <si>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</si>
  <si>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</si>
  <si>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</si>
  <si>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</si>
  <si>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</si>
  <si>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</si>
  <si>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</si>
  <si>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</si>
  <si>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</si>
  <si>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</si>
  <si>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</si>
  <si>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</si>
  <si>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</si>
  <si>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</si>
  <si>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</si>
  <si>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</si>
  <si>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</si>
  <si>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</si>
  <si>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</si>
  <si>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</si>
  <si>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</si>
  <si>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</si>
  <si>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</si>
  <si>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</si>
  <si>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</si>
  <si>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</si>
  <si>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</si>
  <si>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</si>
  <si>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</si>
  <si>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</si>
  <si>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</si>
  <si>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</si>
  <si>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</si>
  <si>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</si>
  <si>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</si>
  <si>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</si>
  <si>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</si>
  <si>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</si>
  <si>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</si>
  <si>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</si>
  <si>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</si>
  <si>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</si>
  <si>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</si>
  <si>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</si>
  <si>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</si>
  <si>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</si>
  <si>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</si>
  <si>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</si>
  <si>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</si>
  <si>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</si>
  <si>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</si>
  <si>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</si>
  <si>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</si>
  <si>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</si>
  <si>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</si>
  <si>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</si>
  <si>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</si>
  <si>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</si>
  <si>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</si>
  <si>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</si>
  <si>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</si>
  <si>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</si>
  <si>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</si>
  <si>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</si>
  <si>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</si>
  <si>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</si>
  <si>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</si>
  <si>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</si>
  <si>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</si>
  <si>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</si>
  <si>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</si>
  <si>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</si>
  <si>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</si>
  <si>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</si>
  <si>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</si>
  <si>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</si>
  <si>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</si>
  <si>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</si>
  <si>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</si>
  <si>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</si>
  <si>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</si>
  <si>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</si>
  <si>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</si>
  <si>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</si>
  <si>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</si>
  <si>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</si>
  <si>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</si>
  <si>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</si>
  <si>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</si>
  <si>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</si>
  <si>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</si>
  <si>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</si>
  <si>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</si>
  <si>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</si>
  <si>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</si>
  <si>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</si>
  <si>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</si>
  <si>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</si>
  <si>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</si>
  <si>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</si>
  <si>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</si>
  <si>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</si>
  <si>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</si>
  <si>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</si>
  <si>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</si>
  <si>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</si>
  <si>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2,641км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</si>
  <si>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</si>
  <si>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</si>
  <si>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</si>
  <si>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</si>
  <si>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</si>
  <si>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</si>
  <si>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</si>
  <si>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</si>
  <si>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</si>
  <si>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</si>
  <si>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</si>
  <si>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</si>
  <si>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</si>
  <si>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</si>
  <si>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</si>
  <si>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</si>
  <si>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</si>
  <si>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</si>
  <si>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</si>
  <si>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</si>
  <si>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</si>
  <si>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</si>
  <si>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</si>
  <si>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</si>
  <si>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</si>
  <si>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</si>
  <si>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</si>
  <si>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</si>
  <si>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</si>
  <si>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</si>
  <si>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</si>
  <si>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</si>
  <si>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</si>
  <si>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</si>
  <si>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</si>
  <si>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</si>
  <si>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</si>
  <si>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</si>
  <si>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</si>
  <si>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</si>
  <si>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</si>
  <si>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</si>
  <si>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</si>
  <si>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</si>
  <si>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</si>
  <si>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</si>
  <si>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</si>
  <si>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</si>
  <si>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</si>
  <si>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</si>
  <si>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</si>
  <si>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</si>
  <si>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</si>
  <si>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</si>
  <si>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</si>
  <si>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</si>
  <si>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</si>
  <si>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</si>
  <si>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</si>
  <si>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</si>
  <si>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</si>
  <si>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</si>
  <si>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</si>
  <si>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</si>
  <si>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</si>
  <si>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0,643км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</si>
  <si>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</si>
  <si>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</si>
  <si>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</si>
  <si>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</si>
  <si>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</si>
  <si>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</si>
  <si>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</si>
  <si>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</si>
  <si>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</si>
  <si>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1,771 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</si>
  <si>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</si>
  <si>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</si>
  <si>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</si>
  <si>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</si>
  <si>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</si>
  <si>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</si>
  <si>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</si>
  <si>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</si>
  <si>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</si>
  <si>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</si>
  <si>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</si>
  <si>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</si>
  <si>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</si>
  <si>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</si>
  <si>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</si>
  <si>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</si>
  <si>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</si>
  <si>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</si>
  <si>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</si>
  <si>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</si>
  <si>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</si>
  <si>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</si>
  <si>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</si>
  <si>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</si>
  <si>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</si>
  <si>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</si>
  <si>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</si>
  <si>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</si>
  <si>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</si>
  <si>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</si>
  <si>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</si>
  <si>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</si>
  <si>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</si>
  <si>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</si>
  <si>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</si>
  <si>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</si>
  <si>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</si>
  <si>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</si>
  <si>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</si>
  <si>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</si>
  <si>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</si>
  <si>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</si>
  <si>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</si>
  <si>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</si>
  <si>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</si>
  <si>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</si>
  <si>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</si>
  <si>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</si>
  <si>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</si>
  <si>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</si>
  <si>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</si>
  <si>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</si>
  <si>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</si>
  <si>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</si>
  <si>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</si>
  <si>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</si>
  <si>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</si>
  <si>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</si>
  <si>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</si>
  <si>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</si>
  <si>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</si>
  <si>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</si>
  <si>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</si>
  <si>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</si>
  <si>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</si>
  <si>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</si>
  <si>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</si>
  <si>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</si>
  <si>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</si>
  <si>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</si>
  <si>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</si>
  <si>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</si>
  <si>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</si>
  <si>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</si>
  <si>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</si>
  <si>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</si>
  <si>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</si>
  <si>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</si>
  <si>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</si>
  <si>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</si>
  <si>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</si>
  <si>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</si>
  <si>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</si>
  <si>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</si>
  <si>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</si>
  <si>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</si>
  <si>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</si>
  <si>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</si>
  <si>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</si>
  <si>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</si>
  <si>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</si>
  <si>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</si>
  <si>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</si>
  <si>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</si>
  <si>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</si>
  <si>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</si>
  <si>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</si>
  <si>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</si>
  <si>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</si>
  <si>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</si>
  <si>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</si>
  <si>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</si>
  <si>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</si>
  <si>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</si>
  <si>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</si>
  <si>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</si>
  <si>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</si>
  <si>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</si>
  <si>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</si>
  <si>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</si>
  <si>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</si>
  <si>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</si>
  <si>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</si>
  <si>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</si>
  <si>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</si>
  <si>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</si>
  <si>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</si>
  <si>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</si>
  <si>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</si>
  <si>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</si>
  <si>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</si>
  <si>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</si>
  <si>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</si>
  <si>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</si>
  <si>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</si>
  <si>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</si>
  <si>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</si>
  <si>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</si>
  <si>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</si>
  <si>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</si>
  <si>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</si>
  <si>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</si>
  <si>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</si>
  <si>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</si>
  <si>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</si>
  <si>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</si>
  <si>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</si>
  <si>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</si>
  <si>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</si>
  <si>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</si>
  <si>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</si>
  <si>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</si>
  <si>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</si>
  <si>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</si>
  <si>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</si>
  <si>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</si>
  <si>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</si>
  <si>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</si>
  <si>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</si>
  <si>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</si>
  <si>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</si>
  <si>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</si>
  <si>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</si>
  <si>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</si>
  <si>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</si>
  <si>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</si>
  <si>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</si>
  <si>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</si>
  <si>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</si>
  <si>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</si>
  <si>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</si>
  <si>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</si>
  <si>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</si>
  <si>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</si>
  <si>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</si>
  <si>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</si>
  <si>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</si>
  <si>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</si>
  <si>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</si>
  <si>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</si>
  <si>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</si>
  <si>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</si>
  <si>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</si>
  <si>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</si>
  <si>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</si>
  <si>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</si>
  <si>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</si>
  <si>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</si>
  <si>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</si>
  <si>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</si>
  <si>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</si>
  <si>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</si>
  <si>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</si>
  <si>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</si>
  <si>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</si>
  <si>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</si>
  <si>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</si>
  <si>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</si>
  <si>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</si>
  <si>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</si>
  <si>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</si>
  <si>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</si>
  <si>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</si>
  <si>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</si>
  <si>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</si>
  <si>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</si>
  <si>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</si>
  <si>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</si>
  <si>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</si>
  <si>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</si>
  <si>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</si>
  <si>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</si>
  <si>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</si>
  <si>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</si>
  <si>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</si>
  <si>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</si>
  <si>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</si>
  <si>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</si>
  <si>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</si>
  <si>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</si>
  <si>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</si>
  <si>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</si>
  <si>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</si>
  <si>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</si>
  <si>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</si>
  <si>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</si>
  <si>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</si>
  <si>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</si>
  <si>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</si>
  <si>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</si>
  <si>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</si>
  <si>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</si>
  <si>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</si>
  <si>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</si>
  <si>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</si>
  <si>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</si>
  <si>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</si>
  <si>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</si>
  <si>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</si>
  <si>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</si>
  <si>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</si>
  <si>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</si>
  <si>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</si>
  <si>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</si>
  <si>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</si>
  <si>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</si>
  <si>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</si>
  <si>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</si>
  <si>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</si>
  <si>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</si>
  <si>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</si>
  <si>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</si>
  <si>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</si>
  <si>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</si>
  <si>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</si>
  <si>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</si>
  <si>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</si>
  <si>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</si>
  <si>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</si>
  <si>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</si>
  <si>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</si>
  <si>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</si>
  <si>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</si>
  <si>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</si>
  <si>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</si>
  <si>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</si>
  <si>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</si>
  <si>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</si>
  <si>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</si>
  <si>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</si>
  <si>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</si>
  <si>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</si>
  <si>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</si>
  <si>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</si>
  <si>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</si>
  <si>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</si>
  <si>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</si>
  <si>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</si>
  <si>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</si>
  <si>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</si>
  <si>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</si>
  <si>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</si>
  <si>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</si>
  <si>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</si>
  <si>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</si>
  <si>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</si>
  <si>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</si>
  <si>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</si>
  <si>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</si>
  <si>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</si>
  <si>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</si>
  <si>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</si>
  <si>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</si>
  <si>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</si>
  <si>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</si>
  <si>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</si>
  <si>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</si>
  <si>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</si>
  <si>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</si>
  <si>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</si>
  <si>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</si>
  <si>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</si>
  <si>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</si>
  <si>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</si>
  <si>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</si>
  <si>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</si>
  <si>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</si>
  <si>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</si>
  <si>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</si>
  <si>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</si>
  <si>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</si>
  <si>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</si>
  <si>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</si>
  <si>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</si>
  <si>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</si>
  <si>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</si>
  <si>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</si>
  <si>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</si>
  <si>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</si>
  <si>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</si>
  <si>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</si>
  <si>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</si>
  <si>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</si>
  <si>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</si>
  <si>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</si>
  <si>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</si>
  <si>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</si>
  <si>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</si>
  <si>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</si>
  <si>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</si>
  <si>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</si>
  <si>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</si>
  <si>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</si>
  <si>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</si>
  <si>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</si>
  <si>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</si>
  <si>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</si>
  <si>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</si>
  <si>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</si>
  <si>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</si>
  <si>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</si>
  <si>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</si>
  <si>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</si>
  <si>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</si>
  <si>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</si>
  <si>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</si>
  <si>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</si>
  <si>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</si>
  <si>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</si>
  <si>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</si>
  <si>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</si>
  <si>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</si>
  <si>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</si>
  <si>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</si>
  <si>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</si>
  <si>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</si>
  <si>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</si>
  <si>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</si>
  <si>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</si>
  <si>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</si>
  <si>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</si>
  <si>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</si>
  <si>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</si>
  <si>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</si>
  <si>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</si>
  <si>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</si>
  <si>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</si>
  <si>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</si>
  <si>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</si>
  <si>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</si>
  <si>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</si>
  <si>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</si>
  <si>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</si>
  <si>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</si>
  <si>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</si>
  <si>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</si>
  <si>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</si>
  <si>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</si>
  <si>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</si>
  <si>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</si>
  <si>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</si>
  <si>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</si>
  <si>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</si>
  <si>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</si>
  <si>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</si>
  <si>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</si>
  <si>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</si>
  <si>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</si>
  <si>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</si>
  <si>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</si>
  <si>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</si>
  <si>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</si>
  <si>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</si>
  <si>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</si>
  <si>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</si>
  <si>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</si>
  <si>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</si>
  <si>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</si>
  <si>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</si>
  <si>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</si>
  <si>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</si>
  <si>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</si>
  <si>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</si>
  <si>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</si>
  <si>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</si>
  <si>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</si>
  <si>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</si>
  <si>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</si>
  <si>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</si>
  <si>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</si>
  <si>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</si>
  <si>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</si>
  <si>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</si>
  <si>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</si>
  <si>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</si>
  <si>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</si>
  <si>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</si>
  <si>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</si>
  <si>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</si>
  <si>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</si>
  <si>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</si>
  <si>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</si>
  <si>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</si>
  <si>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</si>
  <si>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</si>
  <si>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</si>
  <si>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</si>
  <si>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</si>
  <si>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</si>
  <si>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</si>
  <si>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</si>
  <si>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</si>
  <si>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</si>
  <si>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</si>
  <si>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</si>
  <si>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</si>
  <si>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</si>
  <si>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</si>
  <si>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</si>
  <si>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</si>
  <si>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</si>
  <si>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</si>
  <si>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</si>
  <si>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</si>
  <si>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</si>
  <si>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</si>
  <si>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</si>
  <si>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</si>
  <si>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</si>
  <si>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</si>
  <si>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</si>
  <si>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</si>
  <si>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</si>
  <si>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</si>
  <si>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</si>
  <si>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</si>
  <si>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</si>
  <si>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</si>
  <si>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</si>
  <si>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</si>
  <si>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</si>
  <si>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</si>
  <si>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</si>
  <si>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</si>
  <si>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</si>
  <si>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</si>
  <si>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</si>
  <si>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</si>
  <si>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</si>
  <si>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</si>
  <si>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</si>
  <si>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</si>
  <si>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</si>
  <si>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</si>
  <si>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</si>
  <si>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</si>
  <si>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</si>
  <si>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</si>
  <si>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</si>
  <si>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</si>
  <si>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</si>
  <si>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</si>
  <si>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</si>
  <si>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</si>
  <si>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</si>
  <si>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</si>
  <si>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</si>
  <si>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</si>
  <si>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</si>
  <si>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</si>
  <si>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</si>
  <si>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</si>
  <si>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</si>
  <si>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</si>
  <si>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</si>
  <si>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</si>
  <si>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</si>
  <si>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</si>
  <si>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</si>
  <si>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</si>
  <si>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</si>
  <si>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</si>
  <si>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</si>
  <si>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</si>
  <si>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</si>
  <si>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</si>
  <si>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</si>
  <si>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</si>
  <si>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</si>
  <si>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</si>
  <si>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</si>
  <si>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</si>
  <si>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</si>
  <si>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2,206 км</t>
  </si>
  <si>
    <t>G_KAE-00245-001</t>
  </si>
  <si>
    <t>Реконструкция ВЛ 10 кВ № 2 ПС Агеево отп. Желав оп.11-86 МО Перемышльский район протяженность 6,474 км</t>
  </si>
  <si>
    <t>G_KAE-00245-004</t>
  </si>
  <si>
    <t>Реконструкция ВЛ 10кВ № 18 ПС Ферзиково Ферзиковский район протяженность 19,619 км</t>
  </si>
  <si>
    <t>G_KAE-00245-005</t>
  </si>
  <si>
    <t>Реконструкция ВЛ 10кВ № 19 ПС Осеньево Дзержинский район протяженность  4,629 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</si>
  <si>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</si>
  <si>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</si>
  <si>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</si>
  <si>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</si>
  <si>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</si>
  <si>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16,933 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</si>
  <si>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</si>
  <si>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</si>
  <si>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</si>
  <si>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</si>
  <si>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</si>
  <si>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4,694км</t>
  </si>
  <si>
    <t>G_KAE-00245-015</t>
  </si>
  <si>
    <t>Реконструкция ВЛ 10 кВ № 7 ПС Бетлица Куйбышевский район протяженность 7,935км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</si>
  <si>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</si>
  <si>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</si>
  <si>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</si>
  <si>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</si>
  <si>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</si>
  <si>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</si>
  <si>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</si>
  <si>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</si>
  <si>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</si>
  <si>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№1 ПС Фоминичи Кировский район протяженность 3,313км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</si>
  <si>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</si>
  <si>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</si>
  <si>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</si>
  <si>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</si>
  <si>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</si>
  <si>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</si>
  <si>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</si>
  <si>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</si>
  <si>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</si>
  <si>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</si>
  <si>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</si>
  <si>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</si>
  <si>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</si>
  <si>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3 ПС Чипляево Барятинский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</si>
  <si>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</si>
  <si>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</si>
  <si>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</si>
  <si>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</si>
  <si>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</si>
  <si>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</si>
  <si>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</si>
  <si>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</si>
  <si>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</si>
  <si>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</si>
  <si>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</si>
  <si>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</si>
  <si>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</si>
  <si>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</si>
  <si>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</si>
  <si>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</si>
  <si>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</si>
  <si>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</si>
  <si>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</si>
  <si>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</si>
  <si>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</si>
  <si>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</si>
  <si>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</si>
  <si>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</si>
  <si>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</si>
  <si>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</si>
  <si>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</si>
  <si>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</si>
  <si>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</si>
  <si>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</si>
  <si>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</si>
  <si>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</si>
  <si>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</si>
  <si>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</si>
  <si>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</si>
  <si>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</si>
  <si>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</si>
  <si>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</si>
  <si>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</si>
  <si>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</si>
  <si>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</si>
  <si>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</si>
  <si>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</si>
  <si>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</si>
  <si>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</si>
  <si>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</si>
  <si>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</si>
  <si>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</si>
  <si>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</si>
  <si>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</si>
  <si>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</si>
  <si>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</si>
  <si>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</si>
  <si>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</si>
  <si>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</si>
  <si>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</si>
  <si>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</si>
  <si>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</si>
  <si>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</si>
  <si>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</si>
  <si>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</si>
  <si>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</si>
  <si>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</si>
  <si>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</si>
  <si>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</si>
  <si>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</si>
  <si>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</si>
  <si>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</si>
  <si>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</si>
  <si>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</si>
  <si>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</si>
  <si>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</si>
  <si>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</si>
  <si>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</si>
  <si>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</si>
  <si>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</si>
  <si>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</si>
  <si>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0,883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</si>
  <si>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</si>
  <si>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</si>
  <si>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</si>
  <si>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</si>
  <si>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</si>
  <si>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</si>
  <si>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</si>
  <si>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0,233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</si>
  <si>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</si>
  <si>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</si>
  <si>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</si>
  <si>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0,224 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</si>
  <si>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</si>
  <si>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</si>
  <si>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</si>
  <si>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</si>
  <si>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</si>
  <si>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0,184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</si>
  <si>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</si>
  <si>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</si>
  <si>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</si>
  <si>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</si>
  <si>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</si>
  <si>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</si>
  <si>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</si>
  <si>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</si>
  <si>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</si>
  <si>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</si>
  <si>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</si>
  <si>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0,777 км</t>
  </si>
  <si>
    <t>H_KAE-00269-001</t>
  </si>
  <si>
    <t>Реконструкция ВЛ-0,4 кВ от МТП №106 Акатово Жуковский р-н, Калужская область  протяженностью 2,043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</si>
  <si>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</si>
  <si>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</si>
  <si>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</si>
  <si>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</si>
  <si>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</si>
  <si>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</si>
  <si>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</si>
  <si>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</si>
  <si>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</si>
  <si>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</si>
  <si>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</si>
  <si>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</si>
  <si>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</si>
  <si>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</si>
  <si>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</si>
  <si>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</si>
  <si>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</si>
  <si>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</si>
  <si>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</si>
  <si>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</si>
  <si>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</si>
  <si>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</si>
  <si>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</si>
  <si>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1,252 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</si>
  <si>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</si>
  <si>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</si>
  <si>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</si>
  <si>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</si>
  <si>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</si>
  <si>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</si>
  <si>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</si>
  <si>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</si>
  <si>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</si>
  <si>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</si>
  <si>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</si>
  <si>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</si>
  <si>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</si>
  <si>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</si>
  <si>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</si>
  <si>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</si>
  <si>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</si>
  <si>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</si>
  <si>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</si>
  <si>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</si>
  <si>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</si>
  <si>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</si>
  <si>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</si>
  <si>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</si>
  <si>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</si>
  <si>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</si>
  <si>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</si>
  <si>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</si>
  <si>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</si>
  <si>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</si>
  <si>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</si>
  <si>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</si>
  <si>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</si>
  <si>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</si>
  <si>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</si>
  <si>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</si>
  <si>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</si>
  <si>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</si>
  <si>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</si>
  <si>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</si>
  <si>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</si>
  <si>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</si>
  <si>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</si>
  <si>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</si>
  <si>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</si>
  <si>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</si>
  <si>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</si>
  <si>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</si>
  <si>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</si>
  <si>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0,907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</si>
  <si>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</si>
  <si>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</si>
  <si>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</si>
  <si>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</si>
  <si>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</si>
  <si>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</si>
  <si>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</si>
  <si>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</si>
  <si>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</si>
  <si>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</si>
  <si>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</si>
  <si>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</si>
  <si>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</si>
  <si>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</si>
  <si>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</si>
  <si>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</si>
  <si>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</si>
  <si>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</si>
  <si>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</si>
  <si>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</si>
  <si>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</si>
  <si>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</si>
  <si>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</si>
  <si>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</si>
  <si>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</si>
  <si>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</si>
  <si>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</si>
  <si>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</si>
  <si>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</si>
  <si>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</si>
  <si>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</si>
  <si>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</si>
  <si>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</si>
  <si>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</si>
  <si>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</si>
  <si>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</si>
  <si>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</si>
  <si>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</si>
  <si>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</si>
  <si>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</si>
  <si>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</si>
  <si>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</si>
  <si>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</si>
  <si>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</si>
  <si>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</si>
  <si>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</si>
  <si>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</si>
  <si>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</si>
  <si>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</si>
  <si>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0,157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</si>
  <si>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</si>
  <si>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</si>
  <si>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</si>
  <si>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0,107 км</t>
  </si>
  <si>
    <t>H_KAE-00275-005</t>
  </si>
  <si>
    <t>Реконструкция ВЛ-0,4 кВ №2 от МТП № 136 "Интернат" с.Подбужье Хвастовичский р-н, Калужская область  протяженностью 0,190 км</t>
  </si>
  <si>
    <t>H_KAE-00275-006</t>
  </si>
  <si>
    <t>Реконструкция ВЛ-0,4 кВ №3 от МТП № 11 с.Мокрое Куйбышевский р-н, Калужская область  протяженностью 0,071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</si>
  <si>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</si>
  <si>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</si>
  <si>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</si>
  <si>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</si>
  <si>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</si>
  <si>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</si>
  <si>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</si>
  <si>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</si>
  <si>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</si>
  <si>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</si>
  <si>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</si>
  <si>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</si>
  <si>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</si>
  <si>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0,146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</si>
  <si>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</si>
  <si>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</si>
  <si>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</si>
  <si>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</si>
  <si>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</si>
  <si>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</si>
  <si>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</si>
  <si>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</si>
  <si>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</si>
  <si>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</si>
  <si>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</si>
  <si>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</si>
  <si>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</si>
  <si>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</si>
  <si>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</si>
  <si>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</si>
  <si>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</si>
  <si>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</si>
  <si>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</si>
  <si>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</si>
  <si>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</si>
  <si>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</si>
  <si>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</si>
  <si>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</si>
  <si>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</si>
  <si>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0,122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</si>
  <si>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</si>
  <si>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</si>
  <si>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</si>
  <si>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0,084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</si>
  <si>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</si>
  <si>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</si>
  <si>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</si>
  <si>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</si>
  <si>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</si>
  <si>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0,39 км</t>
  </si>
  <si>
    <t>H_KAE-00275-033</t>
  </si>
  <si>
    <t>Реконструкция ВЛ-0,4 кВ №1 от МТП № 13 МТФ Думиничский р-н, Калужская область  протяженностью 0,246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</si>
  <si>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</si>
  <si>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</si>
  <si>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</si>
  <si>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</si>
  <si>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</si>
  <si>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</si>
  <si>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</si>
  <si>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</si>
  <si>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</si>
  <si>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</si>
  <si>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</si>
  <si>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</si>
  <si>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</si>
  <si>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</si>
  <si>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</si>
  <si>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0,122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</si>
  <si>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</si>
  <si>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</si>
  <si>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</si>
  <si>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</si>
  <si>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</si>
  <si>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</si>
  <si>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</si>
  <si>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</si>
  <si>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</si>
  <si>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>Реконструкция ВЛ 10 кВ №21 Буран Малоярославецкий р-н, Калужская область  протяженностью 0,112 км</t>
  </si>
  <si>
    <t>H_KAE-00277-004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</si>
  <si>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</si>
  <si>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</si>
  <si>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</si>
  <si>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</si>
  <si>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</si>
  <si>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</si>
  <si>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</si>
  <si>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</si>
  <si>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</si>
  <si>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</si>
  <si>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</si>
  <si>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</si>
  <si>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КЛ-10 кВ между КТП № 120 Колизей и ЗТП № 17 КИМ Боровский р-он, Калужская область протяженностью 0,914 км</t>
  </si>
  <si>
    <t>H_KAE-00281-001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</si>
  <si>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</si>
  <si>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</si>
  <si>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</si>
  <si>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</si>
  <si>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</si>
  <si>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</si>
  <si>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</si>
  <si>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</si>
  <si>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</si>
  <si>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</si>
  <si>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</si>
  <si>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</si>
  <si>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</si>
  <si>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</si>
  <si>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</si>
  <si>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</si>
  <si>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</si>
  <si>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</si>
  <si>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2,244 км</t>
  </si>
  <si>
    <t>H_KAE-00289-003</t>
  </si>
  <si>
    <t>Реконструкция ВЛ-0,4 кВ от ТП №102 Яблонево, Тарусский район, Калужская область, протяженность 1,14 км</t>
  </si>
  <si>
    <t>H_KAE-00289-004</t>
  </si>
  <si>
    <t>Реконструкция ВЛ-0,4 кВ №1 от ТП №34 Рокотино, Медынский район, Калужская область,протяженностью 1,332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</si>
  <si>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</si>
  <si>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</si>
  <si>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</si>
  <si>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</si>
  <si>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</si>
  <si>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</si>
  <si>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</si>
  <si>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</si>
  <si>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</si>
  <si>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</si>
  <si>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</si>
  <si>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</si>
  <si>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</si>
  <si>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</si>
  <si>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</si>
  <si>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</si>
  <si>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</si>
  <si>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</si>
  <si>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</si>
  <si>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1,784 км.</t>
  </si>
  <si>
    <t>I_KAE-00301-012</t>
  </si>
  <si>
    <t>Реконструкция ВЛ 10кВ № 9 ПС Кондрово (кабельная вставка), Дзержинский р-н, Калужская область, протяженностью 0,178 км</t>
  </si>
  <si>
    <t>I_KAE-00301-013</t>
  </si>
  <si>
    <t>Реконструкция ВЛ-10 кВ №20 ТБФ, Дзержинский район, Калужская область, протяженностью 0,443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</si>
  <si>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</si>
  <si>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0,059 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</si>
  <si>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</si>
  <si>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0,074 км</t>
  </si>
  <si>
    <t>I_KAE-00301-016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</si>
  <si>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</si>
  <si>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</si>
  <si>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1,443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</si>
  <si>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</si>
  <si>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0,259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</si>
  <si>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</si>
  <si>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0,278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</si>
  <si>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</si>
  <si>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1,495 км)</t>
  </si>
  <si>
    <t>I_KAE-00303-004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</si>
  <si>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</si>
  <si>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</si>
  <si>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</si>
  <si>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</si>
  <si>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</si>
  <si>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</si>
  <si>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0,127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</si>
  <si>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</si>
  <si>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1,924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</si>
  <si>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</si>
  <si>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2,564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</si>
  <si>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</si>
  <si>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1,577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</si>
  <si>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</si>
  <si>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3,659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</si>
  <si>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</si>
  <si>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1,284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</si>
  <si>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</si>
  <si>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0,553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</si>
  <si>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</si>
  <si>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2,874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</si>
  <si>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</si>
  <si>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2,867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</si>
  <si>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</si>
  <si>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1,081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</si>
  <si>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</si>
  <si>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0,282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</si>
  <si>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</si>
  <si>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0,218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</si>
  <si>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</si>
  <si>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1,402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</si>
  <si>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</si>
  <si>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1,537 км)</t>
  </si>
  <si>
    <t>I_KAE-00303-024</t>
  </si>
  <si>
    <t>Реконструкция КЛ-0,4кВ ж/д №6 от ЗТП №50 «Аптека» с заменой кабеля по техсостоянию, г.Балабаново, Калужская область (протяженность 0,236 км)</t>
  </si>
  <si>
    <t>I_KAE-00303-025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</si>
  <si>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1,417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</si>
  <si>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</si>
  <si>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0,719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</si>
  <si>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</si>
  <si>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0,82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</si>
  <si>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</si>
  <si>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</si>
  <si>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</si>
  <si>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</si>
  <si>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</si>
  <si>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2,271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</si>
  <si>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</si>
  <si>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0,965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</si>
  <si>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</si>
  <si>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протяженность 2,035 км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</si>
  <si>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</si>
  <si>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протяженность 0,505 км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</si>
  <si>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</si>
  <si>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протяженность 0,245 км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</si>
  <si>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</si>
  <si>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2,473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</si>
  <si>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</si>
  <si>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1,122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</si>
  <si>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</si>
  <si>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0,783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</si>
  <si>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</si>
  <si>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1,148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</si>
  <si>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</si>
  <si>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3,298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</si>
  <si>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</si>
  <si>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1,165 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</si>
  <si>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</si>
  <si>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1,838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</si>
  <si>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</si>
  <si>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1,496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</si>
  <si>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</si>
  <si>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0,568 км)</t>
  </si>
  <si>
    <t>I_KAE-00305-012</t>
  </si>
  <si>
    <t>Реконструкция КЛ-10 кВ КТП-702 - ЗТП-401 замена кабеля по техсостоянию, г. Кондрово, Дзержинский р-н, Калужская область (протяженность 1,448 км)</t>
  </si>
  <si>
    <t>I_KAE-00305-020</t>
  </si>
  <si>
    <t>Реконструкция ВЛ-10 кВ №4 ПС Бабынино  с заменой опор и провода по техсостоянию. Бабынинский р-н, Калужская область(протяженность 1,614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</si>
  <si>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</si>
  <si>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0,416 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</si>
  <si>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</si>
  <si>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0,353 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</si>
  <si>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</si>
  <si>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0,261 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</si>
  <si>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</si>
  <si>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0,117 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</si>
  <si>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</si>
  <si>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0,117 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</si>
  <si>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</si>
  <si>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0,334 км)</t>
  </si>
  <si>
    <t>I_KAE-00308-006</t>
  </si>
  <si>
    <t>Реконструкция ВЛ-10кВ №16 ПС Кондрово (кабельная вставка), Дзержинский  район, протяженностью 0,577 км</t>
  </si>
  <si>
    <t>J_KAE-00309-001</t>
  </si>
  <si>
    <t>Реконструкция ВЛ-10кВ №21 ПС Кондрово, Дзержинский район Кондровского рэс, протяженностью 4,032 км</t>
  </si>
  <si>
    <t>J_KAE-00309-002</t>
  </si>
  <si>
    <t>Реконструкция ВЛ-10кВ №4  ПС Остров, Жуковский район, протяженностью 2,624 км</t>
  </si>
  <si>
    <t>J_KAE-00309-003</t>
  </si>
  <si>
    <t>Реконструкция ВЛ-10 №17 ПС Протва, Жуковский район, протяженностью 8,178км</t>
  </si>
  <si>
    <t>J_KAE-00309-004</t>
  </si>
  <si>
    <t>Реконструкция КЛ-6кВ ТП-2 «Аромасинтез»-ТП-581, г Калуга протяженностью 1,406 км</t>
  </si>
  <si>
    <t>J_KAE-00309-006</t>
  </si>
  <si>
    <t>Реконструкция ВЛ-10 кВ №7 ПС Болва, Кировский район,  протяженность 1,221 км</t>
  </si>
  <si>
    <t>J_KAE-00309-013</t>
  </si>
  <si>
    <t>Реконструкция ВЛ-10 кВ №14ПС Болва, Кировский район,  протяженность 0,29км</t>
  </si>
  <si>
    <t>J_KAE-00309-014</t>
  </si>
  <si>
    <t>Реконструкция ВЛ 10 кВ №5 ПС Мосальск, Мосальский район, протяженностью 15,456 км</t>
  </si>
  <si>
    <t>J_KAE-00309-015</t>
  </si>
  <si>
    <t>Реконструкция ВЛ-10 кВ №3 ПС Букань, Людиновский район,  протяженность 11,347 км</t>
  </si>
  <si>
    <t>J_KAE-00309-016</t>
  </si>
  <si>
    <t>Реконструкция ВЛ-6кВ №6 ПС "Грабцево", пригород г. Калуга, протяженностью 0,029 км</t>
  </si>
  <si>
    <t>J_KAE-00309-017</t>
  </si>
  <si>
    <t>Реконструкция ВЛ-10кВ №4 ПС "Колюпаново", пригород г. Калуга, протяженностью 4,499  км</t>
  </si>
  <si>
    <t>J_KAE-00309-018</t>
  </si>
  <si>
    <t>Реконструкция ВЛ-10кВ №6 ПС "Галкино", пригород г. Калуга, протяженностью 0,838 км</t>
  </si>
  <si>
    <t>J_KAE-00309-019</t>
  </si>
  <si>
    <t>Реконструкция ВЛ-10кВ №3 ПС "Корекозево", пригород г. Калуга, протяженностью 2,064км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</si>
  <si>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</si>
  <si>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</si>
  <si>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</si>
  <si>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1,853км</t>
  </si>
  <si>
    <t>J_KAE-00309-023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</si>
  <si>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</si>
  <si>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</si>
  <si>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4,057 км</t>
  </si>
  <si>
    <t>J_KAE-00309-027</t>
  </si>
  <si>
    <t>Реконструкция ВЛ-10 кВ № 7 ПС Ферзиково, Ферзиковский район, протяженностью 8,748 км</t>
  </si>
  <si>
    <t>J_KAE-00309-028</t>
  </si>
  <si>
    <t>Реконструкция ВЛ-10 кВ № 4 ПС Ферзиково, Ферзиковский район, протяженностью 5,005 км</t>
  </si>
  <si>
    <t>J_KAE-00309-029</t>
  </si>
  <si>
    <t>Реконструкция ВЛ-10 кВ № 10 ПС Богданино, Ферзиковский район, протяженностью 9,402 км</t>
  </si>
  <si>
    <t>J_KAE-00309-030</t>
  </si>
  <si>
    <t>Реконструкция ВЛ-10 №4 ПС «Русиново» Отпайка «Больница», г. Балабаново, протяженностью 0,616 км</t>
  </si>
  <si>
    <t>J_KAE-00309-031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</si>
  <si>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</si>
  <si>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</si>
  <si>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4,1  км</t>
  </si>
  <si>
    <t>J_KAE-00309-033</t>
  </si>
  <si>
    <t>Реконструкция ВЛ-10кВ №3 ПС Тишнево, Боровский район, протяженностью 4,452 км</t>
  </si>
  <si>
    <t>J_KAE-00309-034</t>
  </si>
  <si>
    <t>Реконструкция ВЛ-10кВ №20 ПС Маланьино (кабельная вставка), Боровский район, протяженностью 0,229 км</t>
  </si>
  <si>
    <t>J_KAE-00309-035</t>
  </si>
  <si>
    <t>Реконструкция ВЛ-10 №17 Радищево, Малоярославецкий район, протяженностью 1,412 км</t>
  </si>
  <si>
    <t>J_KAE-00309-036</t>
  </si>
  <si>
    <t>Реконструкция ВЛ-10 №12 Радищево(кабельная вставка) с установкой РЛН, Малоярославецкий район, протяженностью 0,08 км</t>
  </si>
  <si>
    <t>J_KAE-00309-037</t>
  </si>
  <si>
    <t>Реконструкция ВЛ-10 №12 Детчино, Малоярославецкий район, протяженностью 4,787км</t>
  </si>
  <si>
    <t>J_KAE-00309-040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</si>
  <si>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</si>
  <si>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</si>
  <si>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ВЛ-0,4 кВ № 3 КТП № 707 «Кондрово-баня», Дзержинский район, протяженностью 0,805 км</t>
  </si>
  <si>
    <t>J_KAE-00309-042</t>
  </si>
  <si>
    <t>Реконструкция ВЛ-0,4 МТП № 73 Остров, Жуковский район, протяженностью 2,749км</t>
  </si>
  <si>
    <t>J_KAE-00309-043</t>
  </si>
  <si>
    <t>Реконструкция ВЛ-0,4 МТП № 144 Чернишня, Жуковский район, протяженностью 2,481 км</t>
  </si>
  <si>
    <t>J_KAE-00309-044</t>
  </si>
  <si>
    <t>Реконструкция ВЛ 0.4 кВ №2 "Калинина" от ГКТП №15 Плеханова, Кировский район, протяженностью 0,45км</t>
  </si>
  <si>
    <t>J_KAE-00309-045</t>
  </si>
  <si>
    <t>Реконструкция ВЛ 0,4 кВ №1 от ТП №33 д. Марс, Барятинский район, протяженностью 0,505 км</t>
  </si>
  <si>
    <t>J_KAE-00309-046</t>
  </si>
  <si>
    <t>Реконструкция ВЛ 0,4 кВ №1 МТП №85 д. Фомино, Барятинский район, протяженностью, 0,873 км</t>
  </si>
  <si>
    <t>J_KAE-00309-047</t>
  </si>
  <si>
    <t>Реконструкция ВЛ 0,4 кВ №2 МТП №85 д. Фомино, Барятинский район, протяженностью 0,422 км</t>
  </si>
  <si>
    <t>J_KAE-00309-048</t>
  </si>
  <si>
    <t>Реконструкция ВЛ-0,4кВ №1 от КТП №132П Борисовка, пригород г. Калуга, протяженностью 0,713км</t>
  </si>
  <si>
    <t>J_KAE-00309-049</t>
  </si>
  <si>
    <t>Реконструкция ВЛ-0,4кВ №1 от МТП №160П Подкорье, пригород г. Калуга, протяженностью 1,479 км</t>
  </si>
  <si>
    <t>J_KAE-00309-050</t>
  </si>
  <si>
    <t>Реконструкция ВЛ-0,4 №1,2,4 от ГКТПН №452 ул. Андреева, Юхноский район, протяженностью 1,608 км</t>
  </si>
  <si>
    <t>J_KAE-00309-051</t>
  </si>
  <si>
    <t>Реконструкция ВЛ 0,4 кВ №3  МТП №11, Куйбышевский район, протяженностью 1,212 км</t>
  </si>
  <si>
    <t>J_KAE-00309-052</t>
  </si>
  <si>
    <t>Реконструкция ВЛ 0,4 кВ №1  МТП №4, Куйбышевский район, протяженностью 0,974 км</t>
  </si>
  <si>
    <t>J_KAE-00309-053</t>
  </si>
  <si>
    <t>Реконструкция ВЛ 0,4 кВ №2  МТП №4, Куйбышевский район, протяженностью 0,624 км</t>
  </si>
  <si>
    <t>J_KAE-00309-054</t>
  </si>
  <si>
    <t>Реконструкция ВЛ-0,4 кВ №1 МТП №2, Куйбышевский район, протяженностью 0,652км</t>
  </si>
  <si>
    <t>J_KAE-00309-055</t>
  </si>
  <si>
    <t>Реконструкция ВЛ 0,4 кВ №3 "6-21" от ТП №249 с.Хвастовичи, Хвастовичский район, протяженностью 0,538 км</t>
  </si>
  <si>
    <t>J_KAE-00309-056</t>
  </si>
  <si>
    <t>Реконструкция ВЛ-0,4 кВ от ЗТП № 306 Мельница г. Боровск, Боровский район, протяженностью 3,341 км</t>
  </si>
  <si>
    <t>J_KAE-00309-057</t>
  </si>
  <si>
    <t>Реконструкция ВЛ-0,4 кВ от ЗТП №316 АЗС г.Боровск, Боровский район, протяженностью 1,663 км</t>
  </si>
  <si>
    <t>J_KAE-00309-058</t>
  </si>
  <si>
    <t>Реконструкция ВЛ-0,4кВ от ТП №107 Парсуки, Тарусский  район, протяженностью 1,818 км</t>
  </si>
  <si>
    <t>J_KAE-00309-059</t>
  </si>
  <si>
    <t>Реконструкция ВЛ-0,4кВ от МТП №48 Латынино, Тарусский  район, протяженностью 0,378 км</t>
  </si>
  <si>
    <t>J_KAE-00309-060</t>
  </si>
  <si>
    <t>Реконструкция ВЛ-0,4кВ от КТП№25 Глинищи, Тарусский  район, протяженностью 0,542 км</t>
  </si>
  <si>
    <t>J_KAE-00309-061</t>
  </si>
  <si>
    <t>Реконструкция ВЛ-0,4кВ от ктп №108 Коломино, Тарусский  район, протяженностью 1,255 км</t>
  </si>
  <si>
    <t>J_KAE-00309-062</t>
  </si>
  <si>
    <t>Реконструкция ВЛ-0,4кВ от ктп №6 Угличи, Тарусский  район, протяженностью 0,964 км</t>
  </si>
  <si>
    <t>J_KAE-00309-063</t>
  </si>
  <si>
    <t>Реконструкция ВЛ-0,4 кВ №1 - п. Новосельский от КТП №238, Сухиничский район, протяженностью 0,987км</t>
  </si>
  <si>
    <t>J_KAE-00309-064</t>
  </si>
  <si>
    <t>Реконструкция ВЛ-0,4кВ от МТП №214 Покровское-2, Ферзиковский  район, протяженностью 1,175 км</t>
  </si>
  <si>
    <t>J_KAE-00309-082</t>
  </si>
  <si>
    <t>Реконструкция ВЛ-0,4кВ от  МТП №163 Некрасово, Ферзиковский  район, протяженностью 1,115 км</t>
  </si>
  <si>
    <t>J_KAE-00309-083</t>
  </si>
  <si>
    <t>Реконструкция ВЛ-0,4кВ от МТП №162 Покровское, Ферзиковский  район, протяженностью 0,488 км</t>
  </si>
  <si>
    <t>J_KAE-00309-084</t>
  </si>
  <si>
    <t>Реконструкция ВЛ-10кВ №6 ПС Вега, Боровский район, протяженностью 8,774 км</t>
  </si>
  <si>
    <t>J_KAE-00309-085</t>
  </si>
  <si>
    <t>Реконструкция ВЛ-0,4 №1,2,4 от ГКТПН №452 ул. Андреева (кабельная вставка), Юхноский район, протяженностью 0,045 км</t>
  </si>
  <si>
    <t>J_KAE-00309-088</t>
  </si>
  <si>
    <t>РеконструкцияВЛ-10 кВ №24 ПС Козельск, Козельский район, (кабельная вставка)протяженностью 0,46 км</t>
  </si>
  <si>
    <t>J_KAE-00309-089</t>
  </si>
  <si>
    <t>Реконструкция ВЛ-10 №17 Радищево (кабельная вставка) с установкой РЛН, Малоярославецкий район, протяженностью 0,04 км</t>
  </si>
  <si>
    <t>J_KAE-00309-129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</si>
  <si>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</si>
  <si>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</si>
  <si>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</si>
  <si>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</si>
  <si>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</si>
  <si>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</si>
  <si>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>Реконструкция ВЛ-10 кВ №8 Гончарово, протяженностью 7 км</t>
  </si>
  <si>
    <t>J_KAE-00310-151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</si>
  <si>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</si>
  <si>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</si>
  <si>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</si>
  <si>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</si>
  <si>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2 ПС Дубенки протяженностью 6 км </t>
  </si>
  <si>
    <t>J_KAE-00310-154</t>
  </si>
  <si>
    <t>Реконструкция ВЛ-10кВ № 3 ПС Дубенки протяженностью 1 км</t>
  </si>
  <si>
    <t>J_KAE-00310-155</t>
  </si>
  <si>
    <t xml:space="preserve">Реконструкция ВЛ-10кВ № 2 ПС Кондрово протяженостью 0,5 км </t>
  </si>
  <si>
    <t>J_KAE-00310-156</t>
  </si>
  <si>
    <t xml:space="preserve">Реконструкция  ВЛ-10кВ № 12 ПС Острожное протяженностью 3,5 км  </t>
  </si>
  <si>
    <t>J_KAE-00310-157</t>
  </si>
  <si>
    <t xml:space="preserve">Реконструкция ВЛ-10кВ № 8 ПС Острожное протяженностью 0,2 км </t>
  </si>
  <si>
    <t>J_KAE-00310-158</t>
  </si>
  <si>
    <t xml:space="preserve">Реконструкция  ВЛ-10кВ № 2 ПС Острожное протяженностью 7 км </t>
  </si>
  <si>
    <t>J_KAE-00310-159</t>
  </si>
  <si>
    <t xml:space="preserve">Реконструкция ВЛ-10кВ № 17 ПС Пятовская протяженностью 0,8 км </t>
  </si>
  <si>
    <t>J_KAE-00310-160</t>
  </si>
  <si>
    <t xml:space="preserve">Реконструкция ВЛ-10 кВ №13 ПС Кондрово, протяженностью 0,1 км </t>
  </si>
  <si>
    <t>J_KAE-00310-161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</si>
  <si>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</si>
  <si>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</si>
  <si>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</si>
  <si>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</si>
  <si>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</si>
  <si>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</si>
  <si>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</si>
  <si>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</si>
  <si>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</si>
  <si>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</si>
  <si>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</si>
  <si>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</si>
  <si>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</si>
  <si>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</si>
  <si>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</si>
  <si>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</si>
  <si>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</si>
  <si>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</si>
  <si>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</si>
  <si>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</si>
  <si>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</si>
  <si>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</si>
  <si>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</si>
  <si>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</si>
  <si>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</si>
  <si>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</si>
  <si>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</si>
  <si>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</si>
  <si>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</si>
  <si>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</si>
  <si>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</si>
  <si>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</si>
  <si>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</si>
  <si>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</si>
  <si>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</si>
  <si>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</si>
  <si>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</si>
  <si>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</si>
  <si>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</si>
  <si>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</si>
  <si>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</si>
  <si>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</si>
  <si>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</si>
  <si>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</si>
  <si>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</si>
  <si>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</si>
  <si>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</si>
  <si>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</si>
  <si>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</si>
  <si>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</si>
  <si>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</si>
  <si>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</si>
  <si>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</si>
  <si>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</si>
  <si>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</si>
  <si>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</si>
  <si>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</si>
  <si>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</si>
  <si>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</si>
  <si>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</si>
  <si>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</si>
  <si>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</si>
  <si>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</si>
  <si>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</si>
  <si>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</si>
  <si>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</si>
  <si>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</si>
  <si>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</si>
  <si>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</si>
  <si>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</si>
  <si>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</si>
  <si>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</si>
  <si>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</si>
  <si>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</si>
  <si>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</si>
  <si>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</si>
  <si>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</si>
  <si>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</si>
  <si>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</si>
  <si>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</si>
  <si>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</si>
  <si>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</si>
  <si>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</si>
  <si>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</si>
  <si>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</si>
  <si>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</si>
  <si>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</si>
  <si>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</si>
  <si>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</si>
  <si>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</si>
  <si>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</si>
  <si>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</si>
  <si>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</si>
  <si>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</si>
  <si>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</si>
  <si>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</si>
  <si>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</si>
  <si>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</si>
  <si>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</si>
  <si>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</si>
  <si>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</si>
  <si>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</si>
  <si>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</si>
  <si>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</si>
  <si>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</si>
  <si>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</si>
  <si>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</si>
  <si>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</si>
  <si>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</si>
  <si>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</si>
  <si>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</si>
  <si>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</si>
  <si>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</si>
  <si>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</si>
  <si>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</si>
  <si>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</si>
  <si>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</si>
  <si>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</si>
  <si>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</si>
  <si>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</si>
  <si>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</si>
  <si>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</si>
  <si>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</si>
  <si>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</si>
  <si>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</si>
  <si>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</si>
  <si>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</si>
  <si>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</si>
  <si>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</si>
  <si>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</si>
  <si>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</si>
  <si>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</si>
  <si>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</si>
  <si>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</si>
  <si>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</si>
  <si>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</si>
  <si>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</si>
  <si>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</si>
  <si>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</si>
  <si>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</si>
  <si>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</si>
  <si>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</si>
  <si>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</si>
  <si>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</si>
  <si>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</si>
  <si>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</si>
  <si>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</si>
  <si>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</si>
  <si>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</si>
  <si>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</si>
  <si>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</si>
  <si>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</si>
  <si>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</si>
  <si>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</si>
  <si>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</si>
  <si>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</si>
  <si>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</si>
  <si>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</si>
  <si>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</si>
  <si>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</si>
  <si>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</si>
  <si>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</si>
  <si>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</si>
  <si>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</si>
  <si>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</si>
  <si>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</si>
  <si>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</si>
  <si>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</si>
  <si>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</si>
  <si>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</si>
  <si>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</si>
  <si>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</si>
  <si>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</si>
  <si>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</si>
  <si>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</si>
  <si>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</si>
  <si>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</si>
  <si>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</si>
  <si>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</si>
  <si>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</si>
  <si>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</si>
  <si>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</si>
  <si>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</si>
  <si>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</si>
  <si>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</si>
  <si>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</si>
  <si>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</si>
  <si>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</si>
  <si>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</si>
  <si>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</si>
  <si>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</si>
  <si>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</si>
  <si>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</si>
  <si>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</si>
  <si>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</si>
  <si>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</si>
  <si>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</si>
  <si>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</si>
  <si>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</si>
  <si>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</si>
  <si>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</si>
  <si>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</si>
  <si>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</si>
  <si>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</si>
  <si>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</si>
  <si>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</si>
  <si>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</si>
  <si>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</si>
  <si>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</si>
  <si>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</si>
  <si>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</si>
  <si>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</si>
  <si>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</si>
  <si>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</si>
  <si>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</si>
  <si>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</si>
  <si>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</si>
  <si>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</si>
  <si>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</si>
  <si>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</si>
  <si>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</si>
  <si>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</si>
  <si>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</si>
  <si>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</si>
  <si>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</si>
  <si>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</si>
  <si>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</si>
  <si>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</si>
  <si>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</si>
  <si>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</si>
  <si>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</si>
  <si>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</si>
  <si>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</si>
  <si>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</si>
  <si>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</si>
  <si>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</si>
  <si>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</si>
  <si>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</si>
  <si>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</si>
  <si>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</si>
  <si>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</si>
  <si>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</si>
  <si>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</si>
  <si>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</si>
  <si>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</si>
  <si>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</si>
  <si>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</si>
  <si>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</si>
  <si>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</si>
  <si>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</si>
  <si>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</si>
  <si>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</si>
  <si>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</si>
  <si>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</si>
  <si>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</si>
  <si>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</si>
  <si>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</si>
  <si>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</si>
  <si>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</si>
  <si>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</si>
  <si>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</si>
  <si>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</si>
  <si>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</si>
  <si>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</si>
  <si>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</si>
  <si>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</si>
  <si>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</si>
  <si>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</si>
  <si>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</si>
  <si>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</si>
  <si>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</si>
  <si>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</si>
  <si>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</si>
  <si>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</si>
  <si>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</si>
  <si>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</si>
  <si>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</si>
  <si>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</si>
  <si>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</si>
  <si>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</si>
  <si>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</si>
  <si>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</si>
  <si>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</si>
  <si>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</si>
  <si>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</si>
  <si>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</si>
  <si>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</si>
  <si>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</si>
  <si>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</si>
  <si>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</si>
  <si>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</si>
  <si>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</si>
  <si>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</si>
  <si>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</si>
  <si>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</si>
  <si>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</si>
  <si>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</si>
  <si>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</si>
  <si>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</si>
  <si>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</si>
  <si>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</si>
  <si>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</si>
  <si>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</si>
  <si>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</si>
  <si>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</si>
  <si>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</si>
  <si>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</si>
  <si>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</si>
  <si>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</si>
  <si>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</si>
  <si>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</si>
  <si>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</si>
  <si>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</si>
  <si>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</si>
  <si>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</si>
  <si>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</si>
  <si>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</si>
  <si>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</si>
  <si>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</si>
  <si>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</si>
  <si>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</si>
  <si>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</si>
  <si>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</si>
  <si>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</si>
  <si>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</si>
  <si>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</si>
  <si>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</si>
  <si>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</si>
  <si>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</si>
  <si>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</si>
  <si>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</si>
  <si>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</si>
  <si>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</si>
  <si>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</si>
  <si>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</si>
  <si>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</si>
  <si>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</si>
  <si>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</si>
  <si>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</si>
  <si>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</si>
  <si>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</si>
  <si>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</si>
  <si>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</si>
  <si>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</si>
  <si>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</si>
  <si>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</si>
  <si>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</si>
  <si>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</si>
  <si>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</si>
  <si>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</si>
  <si>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</si>
  <si>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</si>
  <si>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</si>
  <si>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</si>
  <si>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</si>
  <si>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</si>
  <si>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</si>
  <si>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</si>
  <si>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</si>
  <si>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</si>
  <si>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</si>
  <si>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</si>
  <si>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</si>
  <si>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</si>
  <si>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</si>
  <si>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</si>
  <si>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</si>
  <si>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</si>
  <si>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</si>
  <si>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</si>
  <si>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</si>
  <si>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</si>
  <si>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</si>
  <si>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</si>
  <si>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</si>
  <si>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</si>
  <si>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</si>
  <si>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</si>
  <si>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</si>
  <si>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</si>
  <si>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</si>
  <si>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</si>
  <si>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</si>
  <si>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</si>
  <si>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</si>
  <si>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</si>
  <si>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</si>
  <si>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</si>
  <si>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</si>
  <si>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</si>
  <si>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</si>
  <si>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</si>
  <si>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</si>
  <si>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</si>
  <si>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</si>
  <si>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</si>
  <si>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3,2км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</si>
  <si>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</si>
  <si>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</si>
  <si>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</si>
  <si>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</si>
  <si>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</si>
  <si>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</si>
  <si>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</si>
  <si>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</si>
  <si>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</si>
  <si>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</si>
  <si>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</si>
  <si>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</si>
  <si>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</si>
  <si>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</si>
  <si>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</si>
  <si>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</si>
  <si>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</si>
  <si>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</si>
  <si>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</si>
  <si>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</si>
  <si>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</si>
  <si>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</si>
  <si>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</si>
  <si>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</si>
  <si>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</si>
  <si>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</si>
  <si>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</si>
  <si>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</si>
  <si>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</si>
  <si>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</si>
  <si>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</si>
  <si>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</si>
  <si>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</si>
  <si>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</si>
  <si>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</si>
  <si>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</si>
  <si>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</si>
  <si>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двухцепной ВЛ-110 кВ «Орбита – Железняки с отп.», «Калужская ТЭЦ– Орбита с отп.», замена анкерно-угловой опоры № 108/41 по техническому состоянию, с изменением границ охранной зоны, г.Калуга (протяженность 0,477 км)</t>
  </si>
  <si>
    <t>J_KAE-00313-023</t>
  </si>
  <si>
    <t>Реконструкция ВЛ 35 кВ Квань - Бор 1,2 на участке опор №30-36, протяженность 0,62км.</t>
  </si>
  <si>
    <t>K_KAE-00313-077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</si>
  <si>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</si>
  <si>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</si>
  <si>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</si>
  <si>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</si>
  <si>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</si>
  <si>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</si>
  <si>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1,31 км</t>
  </si>
  <si>
    <t>J_KAE-00318-003</t>
  </si>
  <si>
    <t>Реконструкция ВЛ-10 кВ №7 ПС Петрищево, Тарусский район, протяженностью 2,7 км</t>
  </si>
  <si>
    <t>J_KAE-00318-004</t>
  </si>
  <si>
    <t>Реконструкция ВЛ-10 кВ №9 ПС Петрищево, Тарусский район, протяженностью 4,75 км</t>
  </si>
  <si>
    <t>J_KAE-00318-005</t>
  </si>
  <si>
    <t>Реконструкция ВЛ-10 кВ №4 ПС Рощинская,  Тарусский район, протяженностью 4,3 км</t>
  </si>
  <si>
    <t>J_KAE-00318-006</t>
  </si>
  <si>
    <t>Реконструкция ВЛ-10 кВ №5 ПС Рощинская, Тарусский район, протяженностью 1,6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</si>
  <si>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</si>
  <si>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</si>
  <si>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</si>
  <si>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2,5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</si>
  <si>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</si>
  <si>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</si>
  <si>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</si>
  <si>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</si>
  <si>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</si>
  <si>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</si>
  <si>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</si>
  <si>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</si>
  <si>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</si>
  <si>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</si>
  <si>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</si>
  <si>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ЗТП-13 – ЗТП-56, г. Калуга, протяженностью 0,4 км.</t>
  </si>
  <si>
    <t>J_KAE-00318-018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</si>
  <si>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</si>
  <si>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</si>
  <si>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</si>
  <si>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</si>
  <si>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км(двухцепная)</t>
  </si>
  <si>
    <t>I_KAE-01000-039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</si>
  <si>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</si>
  <si>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</si>
  <si>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0,113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</si>
  <si>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</si>
  <si>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</si>
  <si>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</si>
  <si>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</si>
  <si>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</si>
  <si>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</si>
  <si>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</si>
  <si>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</si>
  <si>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</si>
  <si>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0,25 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</si>
  <si>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</si>
  <si>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</si>
  <si>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</si>
  <si>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</si>
  <si>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</si>
  <si>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2,971 км</t>
  </si>
  <si>
    <t>I_KAE-01000-049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</si>
  <si>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на основании договора  о снятии ограничений в использовании земельного участка ООО «Нестле Россия» № 401007287 от 16.02.2018г., протяженностью 0,913 км.(двухцепная)</t>
  </si>
  <si>
    <t>I_KAE-01000-050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</si>
  <si>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0,078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</si>
  <si>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</si>
  <si>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0,076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</si>
  <si>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</si>
  <si>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0,083 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</si>
  <si>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</si>
  <si>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0,277км.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</si>
  <si>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</si>
  <si>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</si>
  <si>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</si>
  <si>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</si>
  <si>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</si>
  <si>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</si>
  <si>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</si>
  <si>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0,028 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</si>
  <si>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</si>
  <si>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0,101 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</si>
  <si>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</si>
  <si>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</si>
  <si>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</si>
  <si>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0,955км.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</si>
  <si>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</si>
  <si>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0,821км.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</si>
  <si>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</si>
  <si>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0,138км.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</si>
  <si>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</si>
  <si>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2,065км.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</si>
  <si>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</si>
  <si>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0,155км.</t>
  </si>
  <si>
    <t>J_KAE-01000-079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</si>
  <si>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0,076 км.</t>
  </si>
  <si>
    <t>J_KAE-01000-081</t>
  </si>
  <si>
    <t>Реконструкция ВЛ-0,4 кВ №1,2 КТП №180 "Лаптево-котельная",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демонтаж протяженностью 0,782 км.</t>
  </si>
  <si>
    <t>J_KAE-01000-082</t>
  </si>
  <si>
    <t>Реконструкция ВЛ 10 кВ №2 ПС "Воробьи", Калужская область, Жуковский район, СП село Совхоз "Победы", с. Совхоз "Победа", ул. Молодежная, уч. 1 б,  на основании договора по снятию органичений в использовании земельного участа №401022114 от 17.04.2019г., с Шуваловым Алексеем Владимировичем, протяженностью 0,108 км.</t>
  </si>
  <si>
    <t>J_KAE-01000-084</t>
  </si>
  <si>
    <t>Реконструкция ВЛ 10 кВ №5 ПС "Воробьи", Калужская область, Жуковский район, СП село Совхоз "Победы", с. Совхоз "Победа", ул. Молодежная, уч. 1а, на основании договора по снятию ограничений в использовании земельного участка №401022112 от 17.04.2019г., с Бусловским Андреем Олеговичем, протяженностью 0,222 км.</t>
  </si>
  <si>
    <t>J_KAE-01000-085</t>
  </si>
  <si>
    <t xml:space="preserve">Реконструкция ВЛ-0,4 кВ №1 от ТП №36 "Тимашово", Калужская область, Боровский район, д. Тимашово, на основании договора по снятию ограничений в использовании земельного участка №401024576 от 02.07.2019. с Вербицким Юрием Григорьевичем, протяженностью 0,05 км. </t>
  </si>
  <si>
    <t>J_KAE-01000-086</t>
  </si>
  <si>
    <t>Реконструкция ВЛ-0,4 кВ ТП-194, г. Калуга, ул. Суворова, д. 177, на основании договора по снятию ограничений в использовании земельного участка №401023579 от 11.06.2019г. с МУП "КГКЭС" г. Калуги, протяженностью 0,18 км.</t>
  </si>
  <si>
    <t>J_KAE-01000-087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</si>
  <si>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</si>
  <si>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</si>
  <si>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</si>
  <si>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</si>
  <si>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0,668 км.</t>
  </si>
  <si>
    <t>K_KAE-01000-091</t>
  </si>
  <si>
    <t>Реконструкция ВЛ 10 кВ № 13 ПС «Квань»,  на основании договора по снятию ограничений в использовании земельного участка № 401027332 от 27.09.2019г.  с ООО транспортная компания "Руслан-1", протяженностью 0,025км.</t>
  </si>
  <si>
    <t>K_KAE-01000-092</t>
  </si>
  <si>
    <t>Реконструкция ВЛ 10 кВ №4 ПС "Квань"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0,56 км.</t>
  </si>
  <si>
    <t>K_KAE-01000-093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</si>
  <si>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0,7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</si>
  <si>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</si>
  <si>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0,65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</si>
  <si>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</si>
  <si>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0,24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</si>
  <si>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</si>
  <si>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</si>
  <si>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</si>
  <si>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0,22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</si>
  <si>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</si>
  <si>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0,23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</si>
  <si>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</si>
  <si>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0,07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</si>
  <si>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</si>
  <si>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</si>
  <si>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</si>
  <si>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"Калугадорзаказчик"протяженностью 0,21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</si>
  <si>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</si>
  <si>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0,07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</si>
  <si>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</si>
  <si>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</si>
  <si>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</si>
  <si>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>Реконструкция ВЛ 10 кВ № 13 ПС «Квань» (кабельная вставка КЛ-10 кВ)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0,384 км.</t>
  </si>
  <si>
    <t>K_KAE-01000-105</t>
  </si>
  <si>
    <t>Реконструкция ВЛ 10 кВ №4 ПС "Квань" (кабельная вставка КЛ-10 кВ)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0,098 км.</t>
  </si>
  <si>
    <t>K_KAE-01000-106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</si>
  <si>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</si>
  <si>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</si>
  <si>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0,25 км</t>
  </si>
  <si>
    <t>K_KAE-01000-109</t>
  </si>
  <si>
    <t>Реконструкция ВЛ 10 кВ № 8 ПС «Недельное», Калужская область, Малоярославецкий район, д. Казарино, ул. Центральная, д. 47, на основании договора по снятию ограничений в использовании земельного участка № 401028425 от 11.11.2019г.,  с Жабиным В.М. протяженностью 0,07 км.</t>
  </si>
  <si>
    <t>K_KAE-01000-110</t>
  </si>
  <si>
    <t>Реконструкция ВЛ 0,4 кВ № 3 КТП №527 "Плетенёвка", Калужская область, г. Калуга, д. Плетеневка, ул. Торф, д. 18, на основании договора по снятию ограничений в использовании земельного участка № 401031120 от 15.01.2020 г.,  протяженностью 0,03 км.</t>
  </si>
  <si>
    <t>K_KAE-01000-116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</si>
  <si>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</si>
  <si>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</si>
  <si>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Реконструкция ВЛ 10 кВ № 11 ПС «Квань»,Строительство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1,07 км.</t>
  </si>
  <si>
    <t>K_KAE-01000-118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</si>
  <si>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0,16км.</t>
  </si>
  <si>
    <t>K_KAE-01000-119</t>
  </si>
  <si>
    <t xml:space="preserve"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протяженностью 0,65 км.
</t>
  </si>
  <si>
    <t>K_KAE-01000-120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</si>
  <si>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0,7 км.</t>
  </si>
  <si>
    <t>K_KAE-01000-121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</si>
  <si>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</si>
  <si>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</si>
  <si>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</si>
  <si>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</si>
  <si>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</si>
  <si>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</si>
  <si>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</si>
  <si>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</si>
  <si>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</si>
  <si>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</si>
  <si>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</si>
  <si>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</si>
  <si>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</si>
  <si>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</si>
  <si>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</si>
  <si>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</si>
  <si>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</si>
  <si>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</si>
  <si>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</si>
  <si>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</si>
  <si>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</si>
  <si>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</si>
  <si>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</si>
  <si>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</si>
  <si>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</si>
  <si>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</si>
  <si>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</si>
  <si>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</si>
  <si>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</si>
  <si>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</si>
  <si>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</si>
  <si>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</si>
  <si>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</si>
  <si>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</si>
  <si>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</si>
  <si>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</si>
  <si>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</si>
  <si>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</si>
  <si>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</si>
  <si>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</si>
  <si>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</si>
  <si>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</si>
  <si>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</si>
  <si>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</si>
  <si>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</si>
  <si>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</si>
  <si>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</si>
  <si>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</si>
  <si>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</si>
  <si>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</si>
  <si>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</si>
  <si>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</si>
  <si>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</si>
  <si>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</si>
  <si>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</si>
  <si>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</si>
  <si>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</si>
  <si>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</si>
  <si>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</si>
  <si>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</si>
  <si>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</si>
  <si>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</si>
  <si>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</si>
  <si>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</si>
  <si>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</si>
  <si>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</si>
  <si>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</si>
  <si>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</si>
  <si>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</si>
  <si>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</si>
  <si>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</si>
  <si>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</si>
  <si>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</si>
  <si>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</si>
  <si>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</si>
  <si>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</si>
  <si>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</si>
  <si>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</si>
  <si>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</si>
  <si>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</si>
  <si>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</si>
  <si>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</si>
  <si>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</si>
  <si>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</si>
  <si>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</si>
  <si>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</si>
  <si>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</si>
  <si>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</si>
  <si>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</si>
  <si>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</si>
  <si>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</si>
  <si>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</si>
  <si>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</si>
  <si>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</si>
  <si>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</si>
  <si>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</si>
  <si>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</si>
  <si>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</si>
  <si>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</si>
  <si>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</si>
  <si>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</si>
  <si>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</si>
  <si>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</si>
  <si>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</si>
  <si>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</si>
  <si>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</si>
  <si>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</si>
  <si>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</si>
  <si>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</si>
  <si>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</si>
  <si>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</si>
  <si>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</si>
  <si>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</si>
  <si>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</si>
  <si>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</si>
  <si>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</si>
  <si>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</si>
  <si>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</si>
  <si>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</si>
  <si>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</si>
  <si>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</si>
  <si>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</si>
  <si>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</si>
  <si>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</si>
  <si>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</si>
  <si>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</si>
  <si>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</si>
  <si>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</si>
  <si>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</si>
  <si>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</si>
  <si>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</si>
  <si>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</si>
  <si>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</si>
  <si>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</si>
  <si>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</si>
  <si>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</si>
  <si>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</si>
  <si>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</si>
  <si>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2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</si>
  <si>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</si>
  <si>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</si>
  <si>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</si>
  <si>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</si>
  <si>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</si>
  <si>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</si>
  <si>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</si>
  <si>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</si>
  <si>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</si>
  <si>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</si>
  <si>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</si>
  <si>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</si>
  <si>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</si>
  <si>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</si>
  <si>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</si>
  <si>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</si>
  <si>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</si>
  <si>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</si>
  <si>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</si>
  <si>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</si>
  <si>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</si>
  <si>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</si>
  <si>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</si>
  <si>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</si>
  <si>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</si>
  <si>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</si>
  <si>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</si>
  <si>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</si>
  <si>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</si>
  <si>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</si>
  <si>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</si>
  <si>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</si>
  <si>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</si>
  <si>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</si>
  <si>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</si>
  <si>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</si>
  <si>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</si>
  <si>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2 шт</t>
  </si>
  <si>
    <t>J_KAE-00310-030</t>
  </si>
  <si>
    <t>Модернизация ВЛ-10 кВ № 44 ПС Гранат с установкой контроллера телеуправления реклоузером  1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</si>
  <si>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</si>
  <si>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</si>
  <si>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</si>
  <si>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</si>
  <si>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</si>
  <si>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</si>
  <si>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</si>
  <si>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</si>
  <si>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</si>
  <si>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</si>
  <si>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</si>
  <si>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</si>
  <si>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</si>
  <si>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</si>
  <si>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</si>
  <si>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</si>
  <si>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</si>
  <si>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</si>
  <si>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</si>
  <si>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</si>
  <si>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</si>
  <si>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1 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</si>
  <si>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</si>
  <si>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</si>
  <si>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</si>
  <si>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</si>
  <si>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</si>
  <si>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</si>
  <si>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</si>
  <si>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</si>
  <si>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</si>
  <si>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</si>
  <si>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</si>
  <si>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</si>
  <si>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</si>
  <si>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</si>
  <si>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</si>
  <si>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</si>
  <si>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</si>
  <si>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</si>
  <si>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</si>
  <si>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</si>
  <si>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</si>
  <si>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</si>
  <si>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</si>
  <si>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</si>
  <si>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</si>
  <si>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</si>
  <si>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</si>
  <si>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</si>
  <si>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</si>
  <si>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</si>
  <si>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</si>
  <si>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</si>
  <si>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</si>
  <si>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</si>
  <si>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</si>
  <si>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 xml:space="preserve">Модернизация ВЛ 10 кВ №9 ПС «Куровская», с установкой пунктов секционирования с использованием реклоузеров - 1шт., использованием разъединителей с моторным приводом – 1 шт., монтажом ИКЗ – 3 шт. </t>
  </si>
  <si>
    <t>J_KAE-00310-067</t>
  </si>
  <si>
    <t>Модернизация ВЛ 10 кВ №17 ПС «Кондрово», с установкой пунктов секционирования с использованием разъединителей с моторным приводом – 1 шт., монтажом ИКЗ – 3 шт., ПКУ - 1 шт.</t>
  </si>
  <si>
    <t>J_KAE-00310-068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</si>
  <si>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</si>
  <si>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</si>
  <si>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Модернизация ВЛ 10 кВ №19 ПС «Осеньево», с установкой пунктов секционирования с использованием  реклоузера  – 2 шт. </t>
  </si>
  <si>
    <t>J_KAE-00310-071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</si>
  <si>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</si>
  <si>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</si>
  <si>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разъединителей с моторным приводом – 2 шт., монтажом ИКЗ – 6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</si>
  <si>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</si>
  <si>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</si>
  <si>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</si>
  <si>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</si>
  <si>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</si>
  <si>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</si>
  <si>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</si>
  <si>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>Модернизация ВЛ 10 кВ №4 ПС «Товарково», с установкой пунктов секционирования с использованием реклоузеров - 2 шт., разъединителей с моторным приводом – 1 шт., монтажом ИКЗ – 3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</si>
  <si>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</si>
  <si>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</si>
  <si>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</si>
  <si>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</si>
  <si>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</si>
  <si>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шт., ПКУ - 1шт.</t>
  </si>
  <si>
    <t>J_KAE-00310-081</t>
  </si>
  <si>
    <t>Модернизация ВЛ 10 кВ №9 ПС «Кондрово», с установкой пунктов секционирования с использованием реклоузеров – 1 шт., с установкой разъединителей с моторным приводом – 3 шт., монтажом ИКЗ – 9 шт.</t>
  </si>
  <si>
    <t>J_KAE-00310-082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</si>
  <si>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</si>
  <si>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</si>
  <si>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>Модернизация ВЛ 10 кВ №19 ПС «Кондрово», с установкой пунктов секционирования с использованием разъединителей с моторным приводом – 3 шт., монтажом ИКЗ – 9 шт.</t>
  </si>
  <si>
    <t>J_KAE-00310-084</t>
  </si>
  <si>
    <t>Модернизация ВЛ 10 кВ №5 ПС «Куровская»,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</si>
  <si>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J_KAE-00310-085</t>
  </si>
  <si>
    <t xml:space="preserve">Модернизация ВЛ 10 кВ №9 ПС «Пятовская», с установкой пунктов секционирования с использованием  реклоузера  – 2 шт., разъединителей с моторным приводом – 3 шт., монтажом ИКЗ – 9 шт. </t>
  </si>
  <si>
    <t>J_KAE-00310-086</t>
  </si>
  <si>
    <t>Модернизация ВЛ 10 кВ №2 ПС «Кондрово»,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</si>
  <si>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J_KAE-00310-087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</si>
  <si>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</si>
  <si>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</si>
  <si>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>Модернизация ВЛ 10 кВ №7 ПС «Гончарово» с установкой пунктов секционирования с использованием  реклоузеров  – 2 шт.</t>
  </si>
  <si>
    <t>J_KAE-00310-089</t>
  </si>
  <si>
    <t xml:space="preserve">Модернизация ВЛ 10 кВ №8 ПС «Гончарово», с установкой пунктов секционирования с использованием  реклоузера  – 2 шт., разъединителей с моторным приводом – 1 шт., монтажом ИКЗ – 3 шт. </t>
  </si>
  <si>
    <t>J_KAE-00310-090</t>
  </si>
  <si>
    <t xml:space="preserve">Модернизация ВЛ 10 кВ №12 ПС «Кондрово», с установкой пунктов секционирования с использованием разъединителей с моторным приводом – 4 шт., монтажом ИКЗ – 12 шт. </t>
  </si>
  <si>
    <t>J_KAE-00310-091</t>
  </si>
  <si>
    <t>Модернизация ВЛ 10 кВ №5 ПС «Пятовская», с установкой пунктов секционирования с использованием  реклоузера  – 1 шт., разъединителей с моторным приводом –2 шт., монтажом ИКЗ – 6 шт.</t>
  </si>
  <si>
    <t>J_KAE-00310-092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</si>
  <si>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–1 шт., монтажом ИКЗ – 3 шт. </t>
  </si>
  <si>
    <t>J_KAE-00310-093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</si>
  <si>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</si>
  <si>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</si>
  <si>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</si>
  <si>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</si>
  <si>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</si>
  <si>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</si>
  <si>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>Модернизация ВЛ 10 кВ №21 ПС Кондрово», с установкой пунктов секционирования с использованием разъединителей с моторным приводом -1, монтажом ИКЗ - 3 шт., ПКУ-1шт.</t>
  </si>
  <si>
    <t>J_KAE-00310-097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</si>
  <si>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</si>
  <si>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</si>
  <si>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Модернизация ВЛ 10 кВ №1 ПС «Кондрово», с установкой пунктов секционирования с использованием разъединителей с моторным приводом – 2 шт., монтажом ИКЗ – 6 шт.</t>
  </si>
  <si>
    <t>J_KAE-00310-099</t>
  </si>
  <si>
    <t>Модернизация ВЛ 10 кВ №13 ПС «Кондрово», с установкой пунктов секционирования с использованием реклоузеров – 2 шт.</t>
  </si>
  <si>
    <t>J_KAE-00310-100</t>
  </si>
  <si>
    <t>Модернизация ВЛ 10 кВ №4 ПС «Кондрово», с установкой пунктов секционирования с использованием реклоузера -2 шт.</t>
  </si>
  <si>
    <t>J_KAE-00310-101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</si>
  <si>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</si>
  <si>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</si>
  <si>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>Модернизация ВЛ 10 кВ №14 ПС «Кондрово», с установкой пунктов секционирования с использованием разъединителей с моторным приводом – 3 шт., монтажом ИКЗ – 9 шт., ПКУ-1 шт.</t>
  </si>
  <si>
    <t>J_KAE-00310-103</t>
  </si>
  <si>
    <t>Модернизация ВЛ 10 кВ №4 ПС «Копытцево», с установкой пунктов секционирования с использованием  реклоузера  – 3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</si>
  <si>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</si>
  <si>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</si>
  <si>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</si>
  <si>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 xml:space="preserve">Модернизация ВЛ-10 кВ №11 ПС «Квань», с установкой пунктов секционирования с использованием разъединителей с моторным приводом – 2 шт., монтажом ИКЗ – 6 шт. </t>
  </si>
  <si>
    <t>J_KAE-00310-106</t>
  </si>
  <si>
    <t>Модернизация ВЛ-10 кВ №13 РП «Секиотово», с установкой пунктов секционирования с использованием разъединителей с моторным приводом – 2 шт., монтажом ИКЗ – 6 шт.</t>
  </si>
  <si>
    <t>J_KAE-00310-107</t>
  </si>
  <si>
    <t>Модернизация ВЛ-10 кВ №2 ПС «Колюпаново», с установкой пунктов секционирования с использованием разъединителей с моторным приводом – 1 шт., монтажом ИКЗ – 3 шт.</t>
  </si>
  <si>
    <t>J_KAE-00310-108</t>
  </si>
  <si>
    <t>Модернизация ВЛ-10 кВ №5 ПС «Корекозево» с установкой пунктов секционирования с использованием разъединителей с моторным приводом – 1 шт., монтажом ИКЗ – 3 шт.</t>
  </si>
  <si>
    <t>J_KAE-00310-109</t>
  </si>
  <si>
    <t>Модернизация ВЛ-10 кВ №6 ПС «Муратовка», с установкой пунктов секционирования с использованием разъединителей с моторным приводом – 1 шт., монтажом ИКЗ – 3 шт.</t>
  </si>
  <si>
    <t>J_KAE-00310-110</t>
  </si>
  <si>
    <t>Модернизация ВЛ-10 кВ №13 ПС «Квань», с установкой пунктов секционирования с использованием разъединителей с моторным приводом – 1 шт., монтажом ИКЗ – 3 шт.</t>
  </si>
  <si>
    <t>J_KAE-00310-111</t>
  </si>
  <si>
    <t>Модернизация ВЛ-10 кВ №15 ПС «Галкино» с установкой пунктов секционирования с использованием разъединителей с моторным приводом – 1 шт., монтажом ИКЗ – 3 шт.</t>
  </si>
  <si>
    <t>J_KAE-00310-112</t>
  </si>
  <si>
    <t>Модернизация ВЛ-10 кВ №44 ПС «Гранат», с установкой пунктов секционирования с использованием разъединителей с моторным приводом – 1 шт., монтажом ИКЗ – 3 шт.</t>
  </si>
  <si>
    <t>J_KAE-00310-113</t>
  </si>
  <si>
    <t>Модернизация ВЛ-10 кВ №6 ПС «Азарово»,с установкой пунктов секционирования с использованием  реклоузера  – 1 шт.</t>
  </si>
  <si>
    <t>J_KAE-00310-114</t>
  </si>
  <si>
    <t>Модернизация ВЛ-10 кВ №4 ПС «Песочная», с установкой пунктов секционирования с использованием  разъединителей с моторным приводом – 1 шт., монтажом ИКЗ – 3 шт.</t>
  </si>
  <si>
    <t>J_KAE-00310-115</t>
  </si>
  <si>
    <t>Модернизация ВЛ-10 кВ №2 ПС «Песочная», с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</si>
  <si>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J_KAE-00310-116</t>
  </si>
  <si>
    <t>Модернизация ВЛ-10 кВ №10 ПС «Муратовка», с установкой пунктов секционирования с использованием  реклоузера  – 1 шт.,  разъединителей с моторным приводом - 1 шт., монтажом ИКЗ - 3 шт.</t>
  </si>
  <si>
    <t>J_KAE-00310-117</t>
  </si>
  <si>
    <t>Модернизация ВЛ-6 кВ №3 ПС «Грабцево», с установкой пунктов секционирования с использованием  реклоузера  – 1 шт.</t>
  </si>
  <si>
    <t>J_KAE-00310-118</t>
  </si>
  <si>
    <t>Модернизация ВЛ-6 кВ №4 ПС «Грабцево», с установкой пунктов секционирования с использованием  реклоузера  – 1 шт.</t>
  </si>
  <si>
    <t>J_KAE-00310-119</t>
  </si>
  <si>
    <t>Модернизация ВЛ-6 кВ №5 ПС «Грабцево», с установкой пунктов секционирования с использованием разъединителей с моторным приводом – 1 шт., монтажом ИКЗ – 3 шт.</t>
  </si>
  <si>
    <t>J_KAE-00310-120</t>
  </si>
  <si>
    <t>Модернизация ВЛ-6 кВ №6  ПС «Грабцево»,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</si>
  <si>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J_KAE-00310-121</t>
  </si>
  <si>
    <t>Модернизация ВЛ-10 кВ №8 ПС «Бебелево»,  с установкой пунктов секционирования с использованием  реклоузера  – 2 шт.</t>
  </si>
  <si>
    <t>J_KAE-00310-122</t>
  </si>
  <si>
    <t>Модернизация ВЛ-6 кВ №16 ПС «Железняки»,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</si>
  <si>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J_KAE-00310-123</t>
  </si>
  <si>
    <t>Модернизация ВЛ-6 кВ №37 ПС «Турынино», 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</si>
  <si>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J_KAE-00310-124</t>
  </si>
  <si>
    <t>Модернизация ВЛ-10 кВ №4 ПС «Муратовка»,  установкой пунктов секционирования с использованием  реклоузера  – 1 шт.</t>
  </si>
  <si>
    <t>J_KAE-00310-125</t>
  </si>
  <si>
    <t>Модернизация ВЛ-10 кВ №10 ПС «Крутицы»,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</si>
  <si>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J_KAE-00310-126</t>
  </si>
  <si>
    <t>Модернизация ВЛ-10 кВ №3 ПС «Ахлебинино», с установкой пунктов секционирования с использованием разъединителей с моторным приводом – 2 шт., монтажом ИКЗ – 6 шт.</t>
  </si>
  <si>
    <t>J_KAE-00310-127</t>
  </si>
  <si>
    <t>Модернизация ВЛ-10 кВ №17 ПС «Галкино» 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</si>
  <si>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J_KAE-00310-128</t>
  </si>
  <si>
    <t>Модернизация ВЛ-10 кВ №6 ПС «Галкино»  с установкой пунктов секционирования с использованием  реклоузера  –3 шт., разъединителей с моторным приводом – 2 шт., монтажом ИКЗ – 6 шт.</t>
  </si>
  <si>
    <t>J_KAE-00310-129</t>
  </si>
  <si>
    <t>Модернизация ВЛ-6 кВ №8 ПС «Грабцево», с установкой пунктов секционирования с использованием  реклоузера  – 3 шт., разъединителей с моторным приводом – 1 шт., монтажом ИКЗ – 3 шт.</t>
  </si>
  <si>
    <t>J_KAE-00310-130</t>
  </si>
  <si>
    <t>Модернизация ВЛ-10 кВ №3 ПС «Корекозево»с установкой пунктов секционирования с использованием  реклоузера  – 2 шт.</t>
  </si>
  <si>
    <t>J_KAE-00310-131</t>
  </si>
  <si>
    <t>Модернизация ВЛ-10 кВ №4 ПС «Колюпаново», 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</si>
  <si>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J_KAE-00310-132</t>
  </si>
  <si>
    <t>Модернизация ВЛ-10 кВ №8 ПС «Колюпаново»,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</si>
  <si>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J_KAE-00310-133</t>
  </si>
  <si>
    <t>Модернизация ВЛ 0,4 кВ №2 ЗТП №511 Товарково-1 Центр ВЛ-10кВ №14 ПС Товарково с установкой накопителя электроэнергии (1 шт)</t>
  </si>
  <si>
    <t>K_KAE-00319-001</t>
  </si>
  <si>
    <t>Модернизация ВЛ 0,4 кВ №1 ТП-181 ф.8 ПС 35/6 кВ Грабцево с установкой накопителя электроэнергии (1 шт)</t>
  </si>
  <si>
    <t>K_KAE-00319-002</t>
  </si>
  <si>
    <t>Реконструкция ВЛ 110 кВ Орбита -Агеево с монтажем грозотроса (с тросостойками) 16,1 км.</t>
  </si>
  <si>
    <t>H_KAE-01000-006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</si>
  <si>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</si>
  <si>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</si>
  <si>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</si>
  <si>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</si>
  <si>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</si>
  <si>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</si>
  <si>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Установка приборов учета в соответствии с Законом № 522-ФЗ при выходе из строя приборов учета потребителя (0,2 кВ) (2020 -711 т.у.; 2021 - 2853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</si>
  <si>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</si>
  <si>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(2020 -372 т.у.; 2021 - 703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</si>
  <si>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</si>
  <si>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(2020 - 862 т.у.; 2021 - 644 т.у.; 2022 - 957 т.у.; 2023 - 6927 т.у.; 2024 - 4811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</si>
  <si>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</si>
  <si>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(2020 - 993 т.у.; 2021 - 547 т.у.; 2022 - 584 т.у.; 2023 - 3729 т.у.; 2024 - 2916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</si>
  <si>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</si>
  <si>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кВ)( 2025- 8054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</si>
  <si>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</si>
  <si>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кВ)( 2025- 4335 т.у.)</t>
  </si>
  <si>
    <t>K_KAE-00143-075</t>
  </si>
  <si>
    <t>Развитие технического учета (0,4 кВ) (2021 - 957 т.у.; 2022 - 1200 т.у.; 2023 - 9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</si>
  <si>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</si>
  <si>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( 2025- 2142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</si>
  <si>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</si>
  <si>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( 2025- 504 т.у.)</t>
  </si>
  <si>
    <t>K_KAE-00143-079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</si>
  <si>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</si>
  <si>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</si>
  <si>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</si>
  <si>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</si>
  <si>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</si>
  <si>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</si>
  <si>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</si>
  <si>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</si>
  <si>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2020 год (1-ф - 1322шт., 3-ф ПВ - 301 шт., 3-ф ПКВ - 155 шт., 3-ф - КВ-30 шт., БИЗ с 3-ф ПКВ - 30 шт., Шкаф учета АСУЭ (в комплекте с одним счетчиком - 1191 шт., с двумя - 144 шт.), автоматизация точек - 3173 шт.</t>
  </si>
  <si>
    <t>I_KAE-00143-062</t>
  </si>
  <si>
    <t>Создание/модернизация приборов учета/АСУЭ на присоединениях ПС 110-35 кВ и/или РП 6-10 кВ филиала "Калугаэнерго": 2020 год (3-ф ПВ-64 шт., 3-ф ПКВ - 189 шт., 3-ф КВ - 227 шт., автоматизация точек - 480 т.у..)</t>
  </si>
  <si>
    <t>I_KAE-00143-063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</si>
  <si>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</si>
  <si>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</si>
  <si>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</si>
  <si>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</si>
  <si>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</si>
  <si>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</si>
  <si>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</si>
  <si>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</si>
  <si>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Включение приборов учета в систему сбора и передачи данных (0,4 кВ) (2021 г. - 886 УСПД ТП (количество ПУ, включаемых в систему - 6047); 2022 г. - 828 УСПД ТП (количество ПУ, включаемых в систему - 13524); 2023 г. - 9 УСПД ТП (количество ПУ, включаемых в систему - 9))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</si>
  <si>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</si>
  <si>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</si>
  <si>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</si>
  <si>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</si>
  <si>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</si>
  <si>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</si>
  <si>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</si>
  <si>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</si>
  <si>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</si>
  <si>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</si>
  <si>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</si>
  <si>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</si>
  <si>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</si>
  <si>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</si>
  <si>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</si>
  <si>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</si>
  <si>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</si>
  <si>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</si>
  <si>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</si>
  <si>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</si>
  <si>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</si>
  <si>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</si>
  <si>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</si>
  <si>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</si>
  <si>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</si>
  <si>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</si>
  <si>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</si>
  <si>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</si>
  <si>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</si>
  <si>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</si>
  <si>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</si>
  <si>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</si>
  <si>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</si>
  <si>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</si>
  <si>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</si>
  <si>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</si>
  <si>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</si>
  <si>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</si>
  <si>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</si>
  <si>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</si>
  <si>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</si>
  <si>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</si>
  <si>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</si>
  <si>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</si>
  <si>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</si>
  <si>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</si>
  <si>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</si>
  <si>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</si>
  <si>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</si>
  <si>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</si>
  <si>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</si>
  <si>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</si>
  <si>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</si>
  <si>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</si>
  <si>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</si>
  <si>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</si>
  <si>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</si>
  <si>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</si>
  <si>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</si>
  <si>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</si>
  <si>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</si>
  <si>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</si>
  <si>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</si>
  <si>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</si>
  <si>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</si>
  <si>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</si>
  <si>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</si>
  <si>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</si>
  <si>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</si>
  <si>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</si>
  <si>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</si>
  <si>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</si>
  <si>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</si>
  <si>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</si>
  <si>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</si>
  <si>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</si>
  <si>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</si>
  <si>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</si>
  <si>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</si>
  <si>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</si>
  <si>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</si>
  <si>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</si>
  <si>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</si>
  <si>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</si>
  <si>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</si>
  <si>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</si>
  <si>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</si>
  <si>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</si>
  <si>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</si>
  <si>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</si>
  <si>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</si>
  <si>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</si>
  <si>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</si>
  <si>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</si>
  <si>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</si>
  <si>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</si>
  <si>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</si>
  <si>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</si>
  <si>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</si>
  <si>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</si>
  <si>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</si>
  <si>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</si>
  <si>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</si>
  <si>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</si>
  <si>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</si>
  <si>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</si>
  <si>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</si>
  <si>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</si>
  <si>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</si>
  <si>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</si>
  <si>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</si>
  <si>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</si>
  <si>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</si>
  <si>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</si>
  <si>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</si>
  <si>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</si>
  <si>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</si>
  <si>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</si>
  <si>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</si>
  <si>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</si>
  <si>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</si>
  <si>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</si>
  <si>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</si>
  <si>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</si>
  <si>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</si>
  <si>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</si>
  <si>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</si>
  <si>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</si>
  <si>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</si>
  <si>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</si>
  <si>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</si>
  <si>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</si>
  <si>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</si>
  <si>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</si>
  <si>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</si>
  <si>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</si>
  <si>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</si>
  <si>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</si>
  <si>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</si>
  <si>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</si>
  <si>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</si>
  <si>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</si>
  <si>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</si>
  <si>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</si>
  <si>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</si>
  <si>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</si>
  <si>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</si>
  <si>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</si>
  <si>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</si>
  <si>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</si>
  <si>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</si>
  <si>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</si>
  <si>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</si>
  <si>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</si>
  <si>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</si>
  <si>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</si>
  <si>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</si>
  <si>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</si>
  <si>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</si>
  <si>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</si>
  <si>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</si>
  <si>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</si>
  <si>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</si>
  <si>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</si>
  <si>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</si>
  <si>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</si>
  <si>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</si>
  <si>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</si>
  <si>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</si>
  <si>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</si>
  <si>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</si>
  <si>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</si>
  <si>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</si>
  <si>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</si>
  <si>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</si>
  <si>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</si>
  <si>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</si>
  <si>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</si>
  <si>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</si>
  <si>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</si>
  <si>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</si>
  <si>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</si>
  <si>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</si>
  <si>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</si>
  <si>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</si>
  <si>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</si>
  <si>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</si>
  <si>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</si>
  <si>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</si>
  <si>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</si>
  <si>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</si>
  <si>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</si>
  <si>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</si>
  <si>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</si>
  <si>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</si>
  <si>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</si>
  <si>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</si>
  <si>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</si>
  <si>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</si>
  <si>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</si>
  <si>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</si>
  <si>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</si>
  <si>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</si>
  <si>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</si>
  <si>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</si>
  <si>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</si>
  <si>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</si>
  <si>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</si>
  <si>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</si>
  <si>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</si>
  <si>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</si>
  <si>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</si>
  <si>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</si>
  <si>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</si>
  <si>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</si>
  <si>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</si>
  <si>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</si>
  <si>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</si>
  <si>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</si>
  <si>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Реконструкция нежилого здания для размещения центра управления сетями филиала «Калугаэнерго» ПАО «МРСК Центра и Приволжья»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</si>
  <si>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</si>
  <si>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</si>
  <si>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</si>
  <si>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</si>
  <si>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</si>
  <si>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</si>
  <si>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</si>
  <si>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</si>
  <si>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</si>
  <si>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</si>
  <si>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</si>
  <si>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</si>
  <si>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</si>
  <si>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</si>
  <si>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</si>
  <si>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</si>
  <si>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</si>
  <si>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</si>
  <si>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</si>
  <si>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</si>
  <si>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</si>
  <si>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</si>
  <si>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</si>
  <si>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</si>
  <si>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</si>
  <si>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</si>
  <si>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</si>
  <si>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</si>
  <si>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</si>
  <si>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</si>
  <si>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</si>
  <si>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</si>
  <si>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</si>
  <si>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</si>
  <si>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</si>
  <si>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</si>
  <si>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</si>
  <si>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</si>
  <si>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</si>
  <si>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</si>
  <si>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</si>
  <si>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</si>
  <si>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</si>
  <si>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</si>
  <si>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</si>
  <si>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</si>
  <si>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</si>
  <si>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</si>
  <si>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</si>
  <si>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</si>
  <si>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</si>
  <si>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</si>
  <si>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</si>
  <si>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</si>
  <si>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</si>
  <si>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</si>
  <si>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</si>
  <si>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</si>
  <si>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</si>
  <si>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</si>
  <si>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</si>
  <si>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</si>
  <si>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</si>
  <si>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</si>
  <si>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</si>
  <si>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</si>
  <si>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</si>
  <si>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</si>
  <si>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</si>
  <si>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</si>
  <si>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</si>
  <si>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</si>
  <si>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</si>
  <si>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</si>
  <si>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</si>
  <si>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</si>
  <si>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</si>
  <si>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</si>
  <si>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</si>
  <si>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</si>
  <si>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</si>
  <si>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</si>
  <si>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</si>
  <si>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</si>
  <si>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</si>
  <si>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</si>
  <si>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</si>
  <si>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</si>
  <si>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</si>
  <si>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</si>
  <si>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</si>
  <si>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</si>
  <si>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</si>
  <si>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</si>
  <si>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</si>
  <si>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</si>
  <si>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</si>
  <si>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</si>
  <si>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</si>
  <si>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</si>
  <si>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</si>
  <si>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</si>
  <si>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</si>
  <si>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</si>
  <si>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</si>
  <si>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</si>
  <si>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</si>
  <si>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</si>
  <si>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</si>
  <si>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</si>
  <si>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</si>
  <si>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Создание/модернизация системы мониторинга автотранспорта филиала Калугаэнерго</t>
  </si>
  <si>
    <t>J_KAE-00314-004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</si>
  <si>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</si>
  <si>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</si>
  <si>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</si>
  <si>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</si>
  <si>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</si>
  <si>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</si>
  <si>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</si>
  <si>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</si>
  <si>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</si>
  <si>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</si>
  <si>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</si>
  <si>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</si>
  <si>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</si>
  <si>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</si>
  <si>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</si>
  <si>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</si>
  <si>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</si>
  <si>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</si>
  <si>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</si>
  <si>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</si>
  <si>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</si>
  <si>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</si>
  <si>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</si>
  <si>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</si>
  <si>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35/10 кВ Высокиничи с увеличением трансформаторной мощности с 2 x 4 МВА до 2 x 6,3 МВА</t>
  </si>
  <si>
    <t>K_KAE-00313-075</t>
  </si>
  <si>
    <t>1.4</t>
  </si>
  <si>
    <t>Прочее новое строительство объектов электросетевого хозяйства, всего, в том числе:</t>
  </si>
  <si>
    <t>Строительство КЛ 10 кВ - участок отпайки ВЛ 10 кВ ф.2 ПС 35 кВ Колюпаново до ПС 110 кВ Ахлебинино, протяженность 0,364 км</t>
  </si>
  <si>
    <t>I_KAE-00235-002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</si>
  <si>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</si>
  <si>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</si>
  <si>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</si>
  <si>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</si>
  <si>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</si>
  <si>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</si>
  <si>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</si>
  <si>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</si>
  <si>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</si>
  <si>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</si>
  <si>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</si>
  <si>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</si>
  <si>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</si>
  <si>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</si>
  <si>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</si>
  <si>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</si>
  <si>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</si>
  <si>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</si>
  <si>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</si>
  <si>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</si>
  <si>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</si>
  <si>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</si>
  <si>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</si>
  <si>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</si>
  <si>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</si>
  <si>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</si>
  <si>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</si>
  <si>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</si>
  <si>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</si>
  <si>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</si>
  <si>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</si>
  <si>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</si>
  <si>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</si>
  <si>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</si>
  <si>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</si>
  <si>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</si>
  <si>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</si>
  <si>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</si>
  <si>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</si>
  <si>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</si>
  <si>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</si>
  <si>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</si>
  <si>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</si>
  <si>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</si>
  <si>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</si>
  <si>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</si>
  <si>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</si>
  <si>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</si>
  <si>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</si>
  <si>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</si>
  <si>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</si>
  <si>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</si>
  <si>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</si>
  <si>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</si>
  <si>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</si>
  <si>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</si>
  <si>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</si>
  <si>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</si>
  <si>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</si>
  <si>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</si>
  <si>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</si>
  <si>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</si>
  <si>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</si>
  <si>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</si>
  <si>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</si>
  <si>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</si>
  <si>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</si>
  <si>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</si>
  <si>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</si>
  <si>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</si>
  <si>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</si>
  <si>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</si>
  <si>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</si>
  <si>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</si>
  <si>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</si>
  <si>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</si>
  <si>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</si>
  <si>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</si>
  <si>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</si>
  <si>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</si>
  <si>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</si>
  <si>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</si>
  <si>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</si>
  <si>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</si>
  <si>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</si>
  <si>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</si>
  <si>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</si>
  <si>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</si>
  <si>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</si>
  <si>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</si>
  <si>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</si>
  <si>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</si>
  <si>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</si>
  <si>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</si>
  <si>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</si>
  <si>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</si>
  <si>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</si>
  <si>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</si>
  <si>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</si>
  <si>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</si>
  <si>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</si>
  <si>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</si>
  <si>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</si>
  <si>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</si>
  <si>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</si>
  <si>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</si>
  <si>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</si>
  <si>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инвентарь,  АИП и пр.)</t>
  </si>
  <si>
    <t>K_KAE-00158-100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</si>
  <si>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</si>
  <si>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</si>
  <si>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</si>
  <si>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</si>
  <si>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Приобретение оборудования, не требующего монтажа (мобильных устройств (планшеты) 81 шт.)</t>
  </si>
  <si>
    <t>J_KAE-00158-105</t>
  </si>
  <si>
    <t>Приобретение ОНТМ. Закупка цифровой приемо-передающей станции (1 шт.)</t>
  </si>
  <si>
    <t>J_KAE-00158-106</t>
  </si>
  <si>
    <t>Приобретение оборудования, не требующего монтажа (оргтехника, компьютеры и пр.)</t>
  </si>
  <si>
    <t>K_KAE-00158-150</t>
  </si>
  <si>
    <t>Приобретение легковых автомобилей (Автомобиль легковой повышенной проходимости отечественной сборки на шасси (колесная формула 4х4,) - 12 шт.)</t>
  </si>
  <si>
    <t>K_KAE-00158-200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</si>
  <si>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</si>
  <si>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</si>
  <si>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</si>
  <si>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</si>
  <si>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</si>
  <si>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</si>
  <si>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легковых автомобилей (Автомобиль легковой отечественной сборки повышенной проходимости (колесная формула 4х4) - 44 шт., Автомобиль бригадный фургон на шасси легкового автомобиля отечественной сборки повышенной проходимости    (колесная формула 4х4) - 56 шт., , Автомобиль отечественного производства Микроавтобус-5шт.)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</si>
  <si>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</si>
  <si>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- 17 шт., Автомобиль бригадный фургон на шасси легкового автомобиля отечественной сборки повышенной проходимости (колесная формула 4х4) - 79 шт.,)</t>
  </si>
  <si>
    <t>G_KAE-00158-208</t>
  </si>
  <si>
    <t>Приобретение легковых автомобилей (Автомобиль легковой отечественной сборки  (колесная формула 4х4) - 9 шт.)</t>
  </si>
  <si>
    <t>J_KAE-00158-209</t>
  </si>
  <si>
    <t>Приобретение легковых автомобилей (Автомобиль легковой  отечественной сборки  (колесная формула 4х4) - 6 шт.)</t>
  </si>
  <si>
    <t>J_KAE-00158-210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</si>
  <si>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</si>
  <si>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K_KAE-00158-300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</si>
  <si>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</si>
  <si>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</si>
  <si>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</si>
  <si>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</si>
  <si>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</si>
  <si>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</si>
  <si>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 (Кран-манипулятор на шасси грузового автомобиля отечественной сборки повышенной проходимости  (колесная формула 4х4)-2шт., Кран-манипулятор  на шасси грузового автомобиля  отечественной сборки  (колесная формула 6х6) - 3 шт., Трактор на гусеничном ходу с бульдозерным оборудованием - 3 шт.)</t>
  </si>
  <si>
    <t>F_KAE-00158-306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</si>
  <si>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- 1 шт.,  Бурильно-крановая машина  отечественной сборки БКМ-317-82 на шасси автомобиля повышенной проходимости (колесная формула 4х4) - 3 шт., Автомобиль легковой повышенной проходимости отечественного производства (колесная формула 4х4) -4шт., Седельный тягач отечественной сборки повышенной проходимости (колесная формула 6х6) с полуприцепом и КМУ-1шт., ДГУ АД-100 на автомобильном прицепе-3шт., Прицеп автомобильный грузоподъемность 16т -1шт., Гусеничный вездеход ГТС на шасси ГАЗ- 34039-1шт., Автомобиль грузовой отечественной сборки повышенной проходимости  бригадный (передвижная мастерская), (колесная формула 4х4)-1шт.,  Автомобиль грузовой отечественной сборки повышенной проходимости бригадный (колесная формула 6х6)-3шт., Кран-манипулятор на шасси грузового автомобиля отечественной сборки повышенной проходимости  (колесная</t>
  </si>
  <si>
    <t>G_KAE-00158-307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</si>
  <si>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</si>
  <si>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</si>
  <si>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спецтехники  (Трактор колесный с мульчерным оборудованием  - 2 шт., Тягач седельный на шасси грузового автомобиля отечественной сборки (колесная формула 6х6)   - 1 шт., Экскаватор-погрузчик   с дополнительным оборудованием - 3 шт.)</t>
  </si>
  <si>
    <t>J_KAE-00158-309</t>
  </si>
  <si>
    <t>Приобретение спецтехники  ( Самосвал  на шасси грузового автомобиля отечественной сборки повышенной проходимости (колесная формула 6х6) -2шт., Экскаватор-погрузчик  с дополнительным оборудованием - 1 шт.., Тягач седельный на шасси грузового автомобиля отечественной сборки  (колесная формула 6х6) - 2 шт., Полуприцеп тяжеловоз модель: HARTUNG 943000 (механические трапы) - 2 шт., Трактор колесный с мульчерным оборудованием -2шт., Масловоз на шасси грузового автомобиля отечественной сборки   (колесная формула 4х2)-1шт.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</si>
  <si>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</si>
  <si>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</si>
  <si>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</si>
  <si>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грузовых автомобилей (Автомобиль бригадный  на шасси грузового автомобиля отечественной сборки повышенной проходимости (колесная формула 4х4) - 5 шт.)</t>
  </si>
  <si>
    <t>K_KAE-00158-400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</si>
  <si>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</si>
  <si>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</si>
  <si>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</si>
  <si>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</si>
  <si>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</si>
  <si>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</si>
  <si>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</si>
  <si>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</si>
  <si>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 (колесная формула 4х4) - 20 шт., Автомобиль бригадный фургон на шасси грузового автомобиля отечественной сборки повышенной проходимости  (колесная формула 6х6) - 7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</si>
  <si>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</si>
  <si>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(колесная формула 4х4) - 31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</si>
  <si>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</si>
  <si>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</si>
  <si>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</si>
  <si>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у МУП МРЭП МО "Муниципальный район "Козельский район"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</si>
  <si>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</si>
  <si>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</si>
  <si>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</si>
  <si>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 № А23-5292/2015 от 11.12.2015 Арбитражного суда Калужской области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</si>
  <si>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</si>
  <si>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</si>
  <si>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</si>
  <si>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</si>
  <si>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</si>
  <si>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</si>
  <si>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</si>
  <si>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</si>
  <si>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</si>
  <si>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</si>
  <si>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</si>
  <si>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</si>
  <si>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</si>
  <si>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</si>
  <si>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</si>
  <si>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</si>
  <si>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</si>
  <si>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</si>
  <si>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</si>
  <si>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</si>
  <si>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</si>
  <si>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</si>
  <si>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</si>
  <si>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</si>
  <si>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</si>
  <si>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у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</si>
  <si>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</si>
  <si>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</si>
  <si>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</si>
  <si>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</si>
  <si>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</si>
  <si>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</si>
  <si>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</si>
  <si>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</si>
  <si>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</si>
  <si>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</si>
  <si>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</si>
  <si>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</si>
  <si>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</si>
  <si>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№2-1-6748/2018</t>
  </si>
  <si>
    <t>J_KAE-01000-070</t>
  </si>
  <si>
    <t>Приобретение объектов электросетевого хозяйства у МО МР "Бабынинский район"в составе ЗТП (1 шт.), КТП (3 шт.), ВЛ-0,4кВ (8 шт.), КЛ-0,4 кВ (1 шт.), ВЛ-10 кВ (1 шт.) (общая протяженость 3,64 км, мощность 1,6 МВА) Калужская область, Бабынинский район.</t>
  </si>
  <si>
    <t>J_KAE-01000-073</t>
  </si>
  <si>
    <t>Приобретение объектов электросетевого хозяйства у АО "ПИК-Регион" в составе КЛ-0,4 кВ (2 шт.) (общая протяженость 0,105 км) г. Калуга, ул. 65 лет Победы</t>
  </si>
  <si>
    <t>J_KAE-01000-083</t>
  </si>
  <si>
    <t>Приобретение ВЛ-10 кВ №3 ПС Тарутино отп. на СНТ "Истомино" - 0,710км; ВЛ-0,4 кВ № 1,2,3 - 4,180км ; КТП 10/0,4 кВ - 400 кВа  Калужская область Жуковский район, д. Чернишня, договор дарения №401026775 от 10.09.2019г., даритель СНТ "Истомино"</t>
  </si>
  <si>
    <t>J_KAE-01000-088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</si>
  <si>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</si>
  <si>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</si>
  <si>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НИР "Перспективные способы повышения эффективности использования спецтехники электросетевого комплекса с применением информационных технологий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</si>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</sst>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960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5930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5931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1008.425</v>
      </c>
      <c r="E20" s="25">
        <f t="shared" si="0"/>
        <v>25962.487000000019</v>
      </c>
      <c r="F20" s="25">
        <f t="shared" si="0"/>
        <v>73.718999999999994</v>
      </c>
      <c r="G20" s="25">
        <f t="shared" si="0"/>
        <v>121743.667</v>
      </c>
      <c r="H20" s="25">
        <f t="shared" si="0"/>
        <v>0</v>
      </c>
      <c r="I20" s="25">
        <f t="shared" si="0"/>
        <v>3.0734890040148799</v>
      </c>
      <c r="J20" s="25">
        <f t="shared" si="0"/>
        <v>79.128758520848493</v>
      </c>
      <c r="K20" s="25">
        <f t="shared" si="0"/>
        <v>0.22468159346200001</v>
      </c>
      <c r="L20" s="25">
        <f t="shared" si="0"/>
        <v>371.05171116642902</v>
      </c>
      <c r="M20" s="25">
        <f t="shared" si="0"/>
        <v>0</v>
      </c>
      <c r="N20" s="26" t="s">
        <v>5928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5928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IFERROR(SUM(D212),"нд")</f>
        <v>888.71599999999989</v>
      </c>
      <c r="E22" s="25">
        <f t="shared" si="2"/>
        <v>25962.487000000019</v>
      </c>
      <c r="F22" s="25">
        <f t="shared" si="2"/>
        <v>73.718999999999994</v>
      </c>
      <c r="G22" s="25">
        <f t="shared" si="2"/>
        <v>121743.667</v>
      </c>
      <c r="H22" s="25">
        <f t="shared" si="2"/>
        <v>0</v>
      </c>
      <c r="I22" s="25">
        <f t="shared" si="2"/>
        <v>2.7086385737085501</v>
      </c>
      <c r="J22" s="25">
        <f t="shared" si="2"/>
        <v>79.128758520848493</v>
      </c>
      <c r="K22" s="25">
        <f t="shared" si="2"/>
        <v>0.22468159346200001</v>
      </c>
      <c r="L22" s="25">
        <f t="shared" si="2"/>
        <v>371.05171116642902</v>
      </c>
      <c r="M22" s="25">
        <f t="shared" si="2"/>
        <v>0</v>
      </c>
      <c r="N22" s="26" t="s">
        <v>5928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IFERROR(SUM(D2832),"нд")</f>
        <v>119.70900000000002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0.36485043030632996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5928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IFERROR(SUM(D2845),"нд")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5928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IFERROR(SUM(D2848),"нд")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5928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IFERROR(SUM(D2849),"нд")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5928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IFERROR(SUM(D28,D212,D2832,D2845,D2848,D2849),"нд")</f>
        <v>1008.425</v>
      </c>
      <c r="E27" s="25">
        <f t="shared" si="7"/>
        <v>25962.487000000019</v>
      </c>
      <c r="F27" s="25">
        <f t="shared" si="7"/>
        <v>73.718999999999994</v>
      </c>
      <c r="G27" s="25">
        <f t="shared" si="7"/>
        <v>121743.667</v>
      </c>
      <c r="H27" s="25">
        <f t="shared" si="7"/>
        <v>0</v>
      </c>
      <c r="I27" s="25">
        <f t="shared" si="7"/>
        <v>3.0734890040148799</v>
      </c>
      <c r="J27" s="25">
        <f t="shared" si="7"/>
        <v>79.128758520848493</v>
      </c>
      <c r="K27" s="25">
        <f t="shared" si="7"/>
        <v>0.22468159346200001</v>
      </c>
      <c r="L27" s="25">
        <f t="shared" si="7"/>
        <v>371.05171116642902</v>
      </c>
      <c r="M27" s="25">
        <f t="shared" si="7"/>
        <v>0</v>
      </c>
      <c r="N27" s="26" t="s">
        <v>5928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IFERROR(SUM(D29,D150,D153,D162),"нд")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5928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5928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5928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5928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IFERROR(SUM(D33:D149),"нд")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5928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5929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5929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5929</v>
      </c>
      <c r="O35" s="15"/>
    </row>
    <row r="36" spans="1:15" ht="31.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5929</v>
      </c>
      <c r="O36" s="15"/>
    </row>
    <row r="37" spans="1:15" ht="31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5929</v>
      </c>
      <c r="O37" s="15"/>
    </row>
    <row r="38" spans="1:15" ht="31.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5929</v>
      </c>
      <c r="O38" s="15"/>
    </row>
    <row r="39" spans="1:15" ht="47.2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5929</v>
      </c>
      <c r="O39" s="15"/>
    </row>
    <row r="40" spans="1:15" ht="47.2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5929</v>
      </c>
      <c r="O40" s="15"/>
    </row>
    <row r="41" spans="1:15" ht="47.2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5929</v>
      </c>
      <c r="O41" s="15"/>
    </row>
    <row r="42" spans="1:15" ht="31.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5929</v>
      </c>
      <c r="O42" s="15"/>
    </row>
    <row r="43" spans="1:15" ht="47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5929</v>
      </c>
      <c r="O43" s="15"/>
    </row>
    <row r="44" spans="1:15" ht="47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5929</v>
      </c>
      <c r="O44" s="15"/>
    </row>
    <row r="45" spans="1:15" ht="31.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5929</v>
      </c>
      <c r="O45" s="15"/>
    </row>
    <row r="46" spans="1:15" ht="31.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5929</v>
      </c>
      <c r="O46" s="15"/>
    </row>
    <row r="47" spans="1:15" ht="31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5929</v>
      </c>
      <c r="O47" s="15"/>
    </row>
    <row r="48" spans="1:15" ht="47.2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5929</v>
      </c>
      <c r="O48" s="15"/>
    </row>
    <row r="49" spans="1:15" ht="31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5929</v>
      </c>
      <c r="O49" s="15"/>
    </row>
    <row r="50" spans="1:15" ht="47.2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5929</v>
      </c>
      <c r="O50" s="15"/>
    </row>
    <row r="51" spans="1:15" ht="47.2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5929</v>
      </c>
      <c r="O51" s="15"/>
    </row>
    <row r="52" spans="1:15" ht="47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5929</v>
      </c>
      <c r="O52" s="15"/>
    </row>
    <row r="53" spans="1:15" ht="47.2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5929</v>
      </c>
      <c r="O53" s="15"/>
    </row>
    <row r="54" spans="1:15" ht="47.2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5929</v>
      </c>
      <c r="O54" s="15"/>
    </row>
    <row r="55" spans="1:15" ht="47.2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5929</v>
      </c>
      <c r="O55" s="15"/>
    </row>
    <row r="56" spans="1:15" ht="47.2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5929</v>
      </c>
      <c r="O56" s="15"/>
    </row>
    <row r="57" spans="1:15" ht="31.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5929</v>
      </c>
      <c r="O57" s="15"/>
    </row>
    <row r="58" spans="1:15" ht="47.2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5929</v>
      </c>
      <c r="O58" s="15"/>
    </row>
    <row r="59" spans="1:15" ht="47.25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5929</v>
      </c>
      <c r="O59" s="15"/>
    </row>
    <row r="60" spans="1:15" ht="47.2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5929</v>
      </c>
      <c r="O60" s="15"/>
    </row>
    <row r="61" spans="1:15" ht="31.5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5929</v>
      </c>
      <c r="O61" s="15"/>
    </row>
    <row r="62" spans="1:15" ht="31.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5929</v>
      </c>
      <c r="O62" s="15"/>
    </row>
    <row r="63" spans="1:15" ht="31.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5929</v>
      </c>
      <c r="O63" s="15"/>
    </row>
    <row r="64" spans="1:15" ht="31.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5929</v>
      </c>
      <c r="O64" s="15"/>
    </row>
    <row r="65" spans="1:15" ht="47.25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5929</v>
      </c>
      <c r="O65" s="15"/>
    </row>
    <row r="66" spans="1:15" ht="47.25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5929</v>
      </c>
      <c r="O66" s="15"/>
    </row>
    <row r="67" spans="1:15" ht="31.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5929</v>
      </c>
      <c r="O67" s="15"/>
    </row>
    <row r="68" spans="1:15" ht="47.25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5929</v>
      </c>
      <c r="O68" s="15"/>
    </row>
    <row r="69" spans="1:15" ht="47.25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5929</v>
      </c>
      <c r="O69" s="15"/>
    </row>
    <row r="70" spans="1:15" ht="63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5929</v>
      </c>
      <c r="O70" s="15"/>
    </row>
    <row r="71" spans="1:15" ht="63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5929</v>
      </c>
      <c r="O71" s="15"/>
    </row>
    <row r="72" spans="1:15" ht="94.5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5929</v>
      </c>
      <c r="O72" s="15"/>
    </row>
    <row r="73" spans="1:15" ht="78.75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5929</v>
      </c>
      <c r="O73" s="15"/>
    </row>
    <row r="74" spans="1:15" ht="78.75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5929</v>
      </c>
      <c r="O74" s="15"/>
    </row>
    <row r="75" spans="1:15" ht="63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5929</v>
      </c>
      <c r="O75" s="15"/>
    </row>
    <row r="76" spans="1:15" ht="78.75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5929</v>
      </c>
      <c r="O76" s="15"/>
    </row>
    <row r="77" spans="1:15" ht="78.75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5929</v>
      </c>
      <c r="O77" s="15"/>
    </row>
    <row r="78" spans="1:15" ht="78.7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5929</v>
      </c>
      <c r="O78" s="15"/>
    </row>
    <row r="79" spans="1:15" ht="78.7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5929</v>
      </c>
      <c r="O79" s="15"/>
    </row>
    <row r="80" spans="1:15" ht="63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5929</v>
      </c>
      <c r="O80" s="15"/>
    </row>
    <row r="81" spans="1:15" ht="63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5929</v>
      </c>
      <c r="O81" s="15"/>
    </row>
    <row r="82" spans="1:15" ht="63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5929</v>
      </c>
      <c r="O82" s="15"/>
    </row>
    <row r="83" spans="1:15" ht="63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5929</v>
      </c>
      <c r="O83" s="15"/>
    </row>
    <row r="84" spans="1:15" ht="63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5929</v>
      </c>
      <c r="O84" s="15"/>
    </row>
    <row r="85" spans="1:15" ht="63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5929</v>
      </c>
      <c r="O85" s="15"/>
    </row>
    <row r="86" spans="1:15" ht="63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5929</v>
      </c>
      <c r="O86" s="15"/>
    </row>
    <row r="87" spans="1:15" ht="63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5929</v>
      </c>
      <c r="O87" s="15"/>
    </row>
    <row r="88" spans="1:15" ht="78.75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5929</v>
      </c>
      <c r="O88" s="15"/>
    </row>
    <row r="89" spans="1:15" ht="78.75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5929</v>
      </c>
      <c r="O89" s="15"/>
    </row>
    <row r="90" spans="1:15" ht="78.75" x14ac:dyDescent="0.25">
      <c r="A90" s="38" t="s">
        <v>81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5929</v>
      </c>
      <c r="O90" s="15"/>
    </row>
    <row r="91" spans="1:15" ht="63" x14ac:dyDescent="0.25">
      <c r="A91" s="38" t="s">
        <v>81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5929</v>
      </c>
      <c r="O91" s="15"/>
    </row>
    <row r="92" spans="1:15" ht="78.75" x14ac:dyDescent="0.25">
      <c r="A92" s="38" t="s">
        <v>81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5929</v>
      </c>
      <c r="O92" s="15"/>
    </row>
    <row r="93" spans="1:15" ht="78.75" x14ac:dyDescent="0.25">
      <c r="A93" s="38" t="s">
        <v>81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5929</v>
      </c>
      <c r="O93" s="15"/>
    </row>
    <row r="94" spans="1:15" ht="78.75" x14ac:dyDescent="0.25">
      <c r="A94" s="38" t="s">
        <v>81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5929</v>
      </c>
      <c r="O94" s="15"/>
    </row>
    <row r="95" spans="1:15" ht="78.75" x14ac:dyDescent="0.25">
      <c r="A95" s="38" t="s">
        <v>81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5929</v>
      </c>
      <c r="O95" s="15"/>
    </row>
    <row r="96" spans="1:15" ht="78.75" x14ac:dyDescent="0.25">
      <c r="A96" s="38" t="s">
        <v>81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5929</v>
      </c>
      <c r="O96" s="15"/>
    </row>
    <row r="97" spans="1:15" ht="63" x14ac:dyDescent="0.25">
      <c r="A97" s="38" t="s">
        <v>81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5929</v>
      </c>
      <c r="O97" s="15"/>
    </row>
    <row r="98" spans="1:15" ht="63" x14ac:dyDescent="0.25">
      <c r="A98" s="38" t="s">
        <v>81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5929</v>
      </c>
      <c r="O98" s="15"/>
    </row>
    <row r="99" spans="1:15" ht="63" x14ac:dyDescent="0.25">
      <c r="A99" s="38" t="s">
        <v>81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5929</v>
      </c>
      <c r="O99" s="15"/>
    </row>
    <row r="100" spans="1:15" ht="78.75" x14ac:dyDescent="0.25">
      <c r="A100" s="38" t="s">
        <v>81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5929</v>
      </c>
      <c r="O100" s="15"/>
    </row>
    <row r="101" spans="1:15" ht="94.5" x14ac:dyDescent="0.25">
      <c r="A101" s="38" t="s">
        <v>81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5929</v>
      </c>
      <c r="O101" s="15"/>
    </row>
    <row r="102" spans="1:15" ht="78.75" x14ac:dyDescent="0.25">
      <c r="A102" s="38" t="s">
        <v>81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5929</v>
      </c>
      <c r="O102" s="15"/>
    </row>
    <row r="103" spans="1:15" ht="78.75" x14ac:dyDescent="0.25">
      <c r="A103" s="38" t="s">
        <v>81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5929</v>
      </c>
      <c r="O103" s="15"/>
    </row>
    <row r="104" spans="1:15" ht="63" x14ac:dyDescent="0.25">
      <c r="A104" s="38" t="s">
        <v>81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5929</v>
      </c>
      <c r="O104" s="15"/>
    </row>
    <row r="105" spans="1:15" ht="78.75" x14ac:dyDescent="0.25">
      <c r="A105" s="38" t="s">
        <v>81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5929</v>
      </c>
      <c r="O105" s="15"/>
    </row>
    <row r="106" spans="1:15" ht="78.75" x14ac:dyDescent="0.25">
      <c r="A106" s="38" t="s">
        <v>81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5929</v>
      </c>
      <c r="O106" s="15"/>
    </row>
    <row r="107" spans="1:15" ht="94.5" x14ac:dyDescent="0.25">
      <c r="A107" s="38" t="s">
        <v>81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5929</v>
      </c>
      <c r="O107" s="15"/>
    </row>
    <row r="108" spans="1:15" ht="94.5" x14ac:dyDescent="0.25">
      <c r="A108" s="38" t="s">
        <v>81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5929</v>
      </c>
      <c r="O108" s="15"/>
    </row>
    <row r="109" spans="1:15" ht="63" x14ac:dyDescent="0.25">
      <c r="A109" s="38" t="s">
        <v>81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5929</v>
      </c>
      <c r="O109" s="15"/>
    </row>
    <row r="110" spans="1:15" ht="94.5" x14ac:dyDescent="0.25">
      <c r="A110" s="38" t="s">
        <v>81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5929</v>
      </c>
      <c r="O110" s="15"/>
    </row>
    <row r="111" spans="1:15" ht="110.25" x14ac:dyDescent="0.25">
      <c r="A111" s="38" t="s">
        <v>81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5929</v>
      </c>
      <c r="O111" s="15"/>
    </row>
    <row r="112" spans="1:15" ht="78.75" x14ac:dyDescent="0.25">
      <c r="A112" s="38" t="s">
        <v>81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5929</v>
      </c>
      <c r="O112" s="15"/>
    </row>
    <row r="113" spans="1:15" ht="94.5" x14ac:dyDescent="0.25">
      <c r="A113" s="38" t="s">
        <v>81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5929</v>
      </c>
      <c r="O113" s="15"/>
    </row>
    <row r="114" spans="1:15" ht="63" x14ac:dyDescent="0.25">
      <c r="A114" s="38" t="s">
        <v>81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5929</v>
      </c>
      <c r="O114" s="15"/>
    </row>
    <row r="115" spans="1:15" ht="110.25" x14ac:dyDescent="0.25">
      <c r="A115" s="38" t="s">
        <v>81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5929</v>
      </c>
      <c r="O115" s="15"/>
    </row>
    <row r="116" spans="1:15" ht="78.75" x14ac:dyDescent="0.25">
      <c r="A116" s="38" t="s">
        <v>81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5929</v>
      </c>
      <c r="O116" s="15"/>
    </row>
    <row r="117" spans="1:15" ht="63" x14ac:dyDescent="0.25">
      <c r="A117" s="38" t="s">
        <v>81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5929</v>
      </c>
      <c r="O117" s="15"/>
    </row>
    <row r="118" spans="1:15" ht="63" x14ac:dyDescent="0.25">
      <c r="A118" s="38" t="s">
        <v>81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5929</v>
      </c>
      <c r="O118" s="15"/>
    </row>
    <row r="119" spans="1:15" ht="63" x14ac:dyDescent="0.25">
      <c r="A119" s="38" t="s">
        <v>81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5929</v>
      </c>
      <c r="O119" s="15"/>
    </row>
    <row r="120" spans="1:15" ht="63" x14ac:dyDescent="0.25">
      <c r="A120" s="38" t="s">
        <v>81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5929</v>
      </c>
      <c r="O120" s="15"/>
    </row>
    <row r="121" spans="1:15" ht="63" x14ac:dyDescent="0.25">
      <c r="A121" s="38" t="s">
        <v>81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5929</v>
      </c>
      <c r="O121" s="15"/>
    </row>
    <row r="122" spans="1:15" ht="78.75" x14ac:dyDescent="0.25">
      <c r="A122" s="38" t="s">
        <v>81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5929</v>
      </c>
      <c r="O122" s="15"/>
    </row>
    <row r="123" spans="1:15" ht="78.75" x14ac:dyDescent="0.25">
      <c r="A123" s="38" t="s">
        <v>81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5929</v>
      </c>
      <c r="O123" s="15"/>
    </row>
    <row r="124" spans="1:15" ht="63" x14ac:dyDescent="0.25">
      <c r="A124" s="38" t="s">
        <v>81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5929</v>
      </c>
      <c r="O124" s="15"/>
    </row>
    <row r="125" spans="1:15" ht="63" x14ac:dyDescent="0.25">
      <c r="A125" s="38" t="s">
        <v>81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5929</v>
      </c>
      <c r="O125" s="15"/>
    </row>
    <row r="126" spans="1:15" ht="94.5" x14ac:dyDescent="0.25">
      <c r="A126" s="38" t="s">
        <v>81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5929</v>
      </c>
      <c r="O126" s="15"/>
    </row>
    <row r="127" spans="1:15" ht="94.5" x14ac:dyDescent="0.25">
      <c r="A127" s="38" t="s">
        <v>81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5929</v>
      </c>
      <c r="O127" s="15"/>
    </row>
    <row r="128" spans="1:15" ht="63" x14ac:dyDescent="0.25">
      <c r="A128" s="38" t="s">
        <v>81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5929</v>
      </c>
      <c r="O128" s="15"/>
    </row>
    <row r="129" spans="1:15" ht="63" x14ac:dyDescent="0.25">
      <c r="A129" s="38" t="s">
        <v>81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5929</v>
      </c>
      <c r="O129" s="15"/>
    </row>
    <row r="130" spans="1:15" ht="63" x14ac:dyDescent="0.25">
      <c r="A130" s="38" t="s">
        <v>81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5929</v>
      </c>
      <c r="O130" s="15"/>
    </row>
    <row r="131" spans="1:15" ht="63" x14ac:dyDescent="0.25">
      <c r="A131" s="38" t="s">
        <v>81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5929</v>
      </c>
      <c r="O131" s="15"/>
    </row>
    <row r="132" spans="1:15" ht="78.75" x14ac:dyDescent="0.25">
      <c r="A132" s="38" t="s">
        <v>81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5929</v>
      </c>
      <c r="O132" s="15"/>
    </row>
    <row r="133" spans="1:15" ht="78.75" x14ac:dyDescent="0.25">
      <c r="A133" s="38" t="s">
        <v>81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5929</v>
      </c>
      <c r="O133" s="15"/>
    </row>
    <row r="134" spans="1:15" ht="78.75" x14ac:dyDescent="0.25">
      <c r="A134" s="38" t="s">
        <v>81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5929</v>
      </c>
      <c r="O134" s="15"/>
    </row>
    <row r="135" spans="1:15" ht="78.75" x14ac:dyDescent="0.25">
      <c r="A135" s="38" t="s">
        <v>81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5929</v>
      </c>
      <c r="O135" s="15"/>
    </row>
    <row r="136" spans="1:15" ht="78.75" x14ac:dyDescent="0.25">
      <c r="A136" s="38" t="s">
        <v>81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5929</v>
      </c>
      <c r="O136" s="15"/>
    </row>
    <row r="137" spans="1:15" ht="78.75" x14ac:dyDescent="0.25">
      <c r="A137" s="38" t="s">
        <v>81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5929</v>
      </c>
      <c r="O137" s="15"/>
    </row>
    <row r="138" spans="1:15" ht="78.75" x14ac:dyDescent="0.25">
      <c r="A138" s="38" t="s">
        <v>81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5929</v>
      </c>
      <c r="O138" s="15"/>
    </row>
    <row r="139" spans="1:15" ht="78.75" x14ac:dyDescent="0.25">
      <c r="A139" s="38" t="s">
        <v>81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5929</v>
      </c>
      <c r="O139" s="15"/>
    </row>
    <row r="140" spans="1:15" ht="63" x14ac:dyDescent="0.25">
      <c r="A140" s="38" t="s">
        <v>81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5929</v>
      </c>
      <c r="O140" s="15"/>
    </row>
    <row r="141" spans="1:15" ht="63" x14ac:dyDescent="0.25">
      <c r="A141" s="38" t="s">
        <v>81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5929</v>
      </c>
      <c r="O141" s="15"/>
    </row>
    <row r="142" spans="1:15" ht="78.75" x14ac:dyDescent="0.25">
      <c r="A142" s="38" t="s">
        <v>81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5929</v>
      </c>
      <c r="O142" s="15"/>
    </row>
    <row r="143" spans="1:15" ht="78.75" x14ac:dyDescent="0.25">
      <c r="A143" s="38" t="s">
        <v>81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5929</v>
      </c>
      <c r="O143" s="15"/>
    </row>
    <row r="144" spans="1:15" ht="63" x14ac:dyDescent="0.25">
      <c r="A144" s="38" t="s">
        <v>81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5929</v>
      </c>
      <c r="O144" s="15"/>
    </row>
    <row r="145" spans="1:15" ht="63" x14ac:dyDescent="0.25">
      <c r="A145" s="38" t="s">
        <v>81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5929</v>
      </c>
      <c r="O145" s="15"/>
    </row>
    <row r="146" spans="1:15" ht="78.75" x14ac:dyDescent="0.25">
      <c r="A146" s="38" t="s">
        <v>81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5929</v>
      </c>
      <c r="O146" s="15"/>
    </row>
    <row r="147" spans="1:15" ht="94.5" x14ac:dyDescent="0.25">
      <c r="A147" s="38" t="s">
        <v>81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5929</v>
      </c>
      <c r="O147" s="15"/>
    </row>
    <row r="148" spans="1:15" ht="94.5" x14ac:dyDescent="0.25">
      <c r="A148" s="38" t="s">
        <v>81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5929</v>
      </c>
      <c r="O148" s="15"/>
    </row>
    <row r="149" spans="1:15" ht="94.5" x14ac:dyDescent="0.25">
      <c r="A149" s="38" t="s">
        <v>81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5929</v>
      </c>
      <c r="O149" s="15"/>
    </row>
    <row r="150" spans="1:15" ht="31.5" x14ac:dyDescent="0.25">
      <c r="A150" s="38" t="s">
        <v>317</v>
      </c>
      <c r="B150" s="26" t="s">
        <v>318</v>
      </c>
      <c r="C150" s="24" t="s">
        <v>58</v>
      </c>
      <c r="D150" s="25">
        <f t="shared" ref="D150:M150" si="11">IFERROR(SUM(D151,D152),"нд")</f>
        <v>0</v>
      </c>
      <c r="E150" s="25">
        <f t="shared" si="11"/>
        <v>0</v>
      </c>
      <c r="F150" s="25">
        <f t="shared" si="11"/>
        <v>0</v>
      </c>
      <c r="G150" s="25">
        <f t="shared" si="11"/>
        <v>0</v>
      </c>
      <c r="H150" s="25">
        <f t="shared" si="11"/>
        <v>0</v>
      </c>
      <c r="I150" s="25">
        <f t="shared" si="11"/>
        <v>0</v>
      </c>
      <c r="J150" s="25">
        <f t="shared" si="11"/>
        <v>0</v>
      </c>
      <c r="K150" s="25">
        <f t="shared" si="11"/>
        <v>0</v>
      </c>
      <c r="L150" s="25">
        <f t="shared" si="11"/>
        <v>0</v>
      </c>
      <c r="M150" s="25">
        <f t="shared" si="11"/>
        <v>0</v>
      </c>
      <c r="N150" s="26" t="s">
        <v>5928</v>
      </c>
      <c r="O150" s="15"/>
    </row>
    <row r="151" spans="1:15" ht="47.25" x14ac:dyDescent="0.25">
      <c r="A151" s="38" t="s">
        <v>319</v>
      </c>
      <c r="B151" s="26" t="s">
        <v>320</v>
      </c>
      <c r="C151" s="24" t="s">
        <v>58</v>
      </c>
      <c r="D151" s="25">
        <f t="shared" ref="D151:M152" si="12">IFERROR(0,"нд")</f>
        <v>0</v>
      </c>
      <c r="E151" s="25">
        <f t="shared" si="12"/>
        <v>0</v>
      </c>
      <c r="F151" s="25">
        <f t="shared" si="12"/>
        <v>0</v>
      </c>
      <c r="G151" s="25">
        <f t="shared" si="12"/>
        <v>0</v>
      </c>
      <c r="H151" s="25">
        <f t="shared" si="12"/>
        <v>0</v>
      </c>
      <c r="I151" s="25">
        <f t="shared" si="12"/>
        <v>0</v>
      </c>
      <c r="J151" s="25">
        <f t="shared" si="12"/>
        <v>0</v>
      </c>
      <c r="K151" s="25">
        <f t="shared" si="12"/>
        <v>0</v>
      </c>
      <c r="L151" s="25">
        <f t="shared" si="12"/>
        <v>0</v>
      </c>
      <c r="M151" s="25">
        <f t="shared" si="12"/>
        <v>0</v>
      </c>
      <c r="N151" s="26" t="s">
        <v>5928</v>
      </c>
      <c r="O151" s="15"/>
    </row>
    <row r="152" spans="1:15" ht="31.5" x14ac:dyDescent="0.25">
      <c r="A152" s="38" t="s">
        <v>321</v>
      </c>
      <c r="B152" s="26" t="s">
        <v>322</v>
      </c>
      <c r="C152" s="24" t="s">
        <v>58</v>
      </c>
      <c r="D152" s="25">
        <f t="shared" si="12"/>
        <v>0</v>
      </c>
      <c r="E152" s="25">
        <f t="shared" si="12"/>
        <v>0</v>
      </c>
      <c r="F152" s="25">
        <f t="shared" si="12"/>
        <v>0</v>
      </c>
      <c r="G152" s="25">
        <f t="shared" si="12"/>
        <v>0</v>
      </c>
      <c r="H152" s="25">
        <f t="shared" si="12"/>
        <v>0</v>
      </c>
      <c r="I152" s="25">
        <f t="shared" si="12"/>
        <v>0</v>
      </c>
      <c r="J152" s="25">
        <f t="shared" si="12"/>
        <v>0</v>
      </c>
      <c r="K152" s="25">
        <f t="shared" si="12"/>
        <v>0</v>
      </c>
      <c r="L152" s="25">
        <f t="shared" si="12"/>
        <v>0</v>
      </c>
      <c r="M152" s="25">
        <f t="shared" si="12"/>
        <v>0</v>
      </c>
      <c r="N152" s="26" t="s">
        <v>5928</v>
      </c>
      <c r="O152" s="15"/>
    </row>
    <row r="153" spans="1:15" ht="31.5" x14ac:dyDescent="0.25">
      <c r="A153" s="38" t="s">
        <v>323</v>
      </c>
      <c r="B153" s="26" t="s">
        <v>324</v>
      </c>
      <c r="C153" s="24" t="s">
        <v>58</v>
      </c>
      <c r="D153" s="25">
        <f t="shared" ref="D153:M153" si="13">IFERROR(SUM(D154,D158),"нд")</f>
        <v>0</v>
      </c>
      <c r="E153" s="25">
        <f t="shared" si="13"/>
        <v>0</v>
      </c>
      <c r="F153" s="25">
        <f t="shared" si="13"/>
        <v>0</v>
      </c>
      <c r="G153" s="25">
        <f t="shared" si="13"/>
        <v>0</v>
      </c>
      <c r="H153" s="25">
        <f t="shared" si="13"/>
        <v>0</v>
      </c>
      <c r="I153" s="25">
        <f t="shared" si="13"/>
        <v>0</v>
      </c>
      <c r="J153" s="25">
        <f t="shared" si="13"/>
        <v>0</v>
      </c>
      <c r="K153" s="25">
        <f t="shared" si="13"/>
        <v>0</v>
      </c>
      <c r="L153" s="25">
        <f t="shared" si="13"/>
        <v>0</v>
      </c>
      <c r="M153" s="25">
        <f t="shared" si="13"/>
        <v>0</v>
      </c>
      <c r="N153" s="26" t="s">
        <v>5928</v>
      </c>
      <c r="O153" s="15"/>
    </row>
    <row r="154" spans="1:15" ht="31.5" x14ac:dyDescent="0.25">
      <c r="A154" s="38" t="s">
        <v>325</v>
      </c>
      <c r="B154" s="26" t="s">
        <v>326</v>
      </c>
      <c r="C154" s="24" t="s">
        <v>58</v>
      </c>
      <c r="D154" s="25">
        <f t="shared" ref="D154:M154" si="14">IFERROR(SUM(D155,D156,D157),"нд")</f>
        <v>0</v>
      </c>
      <c r="E154" s="25">
        <f t="shared" si="14"/>
        <v>0</v>
      </c>
      <c r="F154" s="25">
        <f t="shared" si="14"/>
        <v>0</v>
      </c>
      <c r="G154" s="25">
        <f t="shared" si="14"/>
        <v>0</v>
      </c>
      <c r="H154" s="25">
        <f t="shared" si="14"/>
        <v>0</v>
      </c>
      <c r="I154" s="25">
        <f t="shared" si="14"/>
        <v>0</v>
      </c>
      <c r="J154" s="25">
        <f t="shared" si="14"/>
        <v>0</v>
      </c>
      <c r="K154" s="25">
        <f t="shared" si="14"/>
        <v>0</v>
      </c>
      <c r="L154" s="25">
        <f t="shared" si="14"/>
        <v>0</v>
      </c>
      <c r="M154" s="25">
        <f t="shared" si="14"/>
        <v>0</v>
      </c>
      <c r="N154" s="26" t="s">
        <v>5928</v>
      </c>
      <c r="O154" s="15"/>
    </row>
    <row r="155" spans="1:15" ht="78.75" x14ac:dyDescent="0.25">
      <c r="A155" s="38" t="s">
        <v>325</v>
      </c>
      <c r="B155" s="26" t="s">
        <v>327</v>
      </c>
      <c r="C155" s="24" t="s">
        <v>58</v>
      </c>
      <c r="D155" s="25">
        <f t="shared" ref="D155:M157" si="15">IFERROR(0,"нд")</f>
        <v>0</v>
      </c>
      <c r="E155" s="25">
        <f t="shared" si="15"/>
        <v>0</v>
      </c>
      <c r="F155" s="25">
        <f t="shared" si="15"/>
        <v>0</v>
      </c>
      <c r="G155" s="25">
        <f t="shared" si="15"/>
        <v>0</v>
      </c>
      <c r="H155" s="25">
        <f t="shared" si="15"/>
        <v>0</v>
      </c>
      <c r="I155" s="25">
        <f t="shared" si="15"/>
        <v>0</v>
      </c>
      <c r="J155" s="25">
        <f t="shared" si="15"/>
        <v>0</v>
      </c>
      <c r="K155" s="25">
        <f t="shared" si="15"/>
        <v>0</v>
      </c>
      <c r="L155" s="25">
        <f t="shared" si="15"/>
        <v>0</v>
      </c>
      <c r="M155" s="25">
        <f t="shared" si="15"/>
        <v>0</v>
      </c>
      <c r="N155" s="26" t="s">
        <v>5928</v>
      </c>
      <c r="O155" s="15"/>
    </row>
    <row r="156" spans="1:15" ht="63" x14ac:dyDescent="0.25">
      <c r="A156" s="38" t="s">
        <v>325</v>
      </c>
      <c r="B156" s="26" t="s">
        <v>328</v>
      </c>
      <c r="C156" s="24" t="s">
        <v>58</v>
      </c>
      <c r="D156" s="25">
        <f t="shared" si="15"/>
        <v>0</v>
      </c>
      <c r="E156" s="25">
        <f t="shared" si="15"/>
        <v>0</v>
      </c>
      <c r="F156" s="25">
        <f t="shared" si="15"/>
        <v>0</v>
      </c>
      <c r="G156" s="25">
        <f t="shared" si="15"/>
        <v>0</v>
      </c>
      <c r="H156" s="25">
        <f t="shared" si="15"/>
        <v>0</v>
      </c>
      <c r="I156" s="25">
        <f t="shared" si="15"/>
        <v>0</v>
      </c>
      <c r="J156" s="25">
        <f t="shared" si="15"/>
        <v>0</v>
      </c>
      <c r="K156" s="25">
        <f t="shared" si="15"/>
        <v>0</v>
      </c>
      <c r="L156" s="25">
        <f t="shared" si="15"/>
        <v>0</v>
      </c>
      <c r="M156" s="25">
        <f t="shared" si="15"/>
        <v>0</v>
      </c>
      <c r="N156" s="26" t="s">
        <v>5928</v>
      </c>
      <c r="O156" s="15"/>
    </row>
    <row r="157" spans="1:15" ht="63" x14ac:dyDescent="0.25">
      <c r="A157" s="38" t="s">
        <v>325</v>
      </c>
      <c r="B157" s="26" t="s">
        <v>329</v>
      </c>
      <c r="C157" s="24" t="s">
        <v>58</v>
      </c>
      <c r="D157" s="25">
        <f t="shared" si="15"/>
        <v>0</v>
      </c>
      <c r="E157" s="25">
        <f t="shared" si="15"/>
        <v>0</v>
      </c>
      <c r="F157" s="25">
        <f t="shared" si="15"/>
        <v>0</v>
      </c>
      <c r="G157" s="25">
        <f t="shared" si="15"/>
        <v>0</v>
      </c>
      <c r="H157" s="25">
        <f t="shared" si="15"/>
        <v>0</v>
      </c>
      <c r="I157" s="25">
        <f t="shared" si="15"/>
        <v>0</v>
      </c>
      <c r="J157" s="25">
        <f t="shared" si="15"/>
        <v>0</v>
      </c>
      <c r="K157" s="25">
        <f t="shared" si="15"/>
        <v>0</v>
      </c>
      <c r="L157" s="25">
        <f t="shared" si="15"/>
        <v>0</v>
      </c>
      <c r="M157" s="25">
        <f t="shared" si="15"/>
        <v>0</v>
      </c>
      <c r="N157" s="26" t="s">
        <v>5928</v>
      </c>
      <c r="O157" s="15"/>
    </row>
    <row r="158" spans="1:15" ht="31.5" x14ac:dyDescent="0.25">
      <c r="A158" s="38" t="s">
        <v>330</v>
      </c>
      <c r="B158" s="26" t="s">
        <v>326</v>
      </c>
      <c r="C158" s="24" t="s">
        <v>58</v>
      </c>
      <c r="D158" s="25">
        <f t="shared" ref="D158:M158" si="16">IFERROR(SUM(D159,D160,D161),"нд")</f>
        <v>0</v>
      </c>
      <c r="E158" s="25">
        <f t="shared" si="16"/>
        <v>0</v>
      </c>
      <c r="F158" s="25">
        <f t="shared" si="16"/>
        <v>0</v>
      </c>
      <c r="G158" s="25">
        <f t="shared" si="16"/>
        <v>0</v>
      </c>
      <c r="H158" s="25">
        <f t="shared" si="16"/>
        <v>0</v>
      </c>
      <c r="I158" s="25">
        <f t="shared" si="16"/>
        <v>0</v>
      </c>
      <c r="J158" s="25">
        <f t="shared" si="16"/>
        <v>0</v>
      </c>
      <c r="K158" s="25">
        <f t="shared" si="16"/>
        <v>0</v>
      </c>
      <c r="L158" s="25">
        <f t="shared" si="16"/>
        <v>0</v>
      </c>
      <c r="M158" s="25">
        <f t="shared" si="16"/>
        <v>0</v>
      </c>
      <c r="N158" s="26" t="s">
        <v>5928</v>
      </c>
      <c r="O158" s="15"/>
    </row>
    <row r="159" spans="1:15" ht="78.75" x14ac:dyDescent="0.25">
      <c r="A159" s="38" t="s">
        <v>330</v>
      </c>
      <c r="B159" s="26" t="s">
        <v>327</v>
      </c>
      <c r="C159" s="24" t="s">
        <v>58</v>
      </c>
      <c r="D159" s="25">
        <f t="shared" ref="D159:M161" si="17">IFERROR(0,"нд")</f>
        <v>0</v>
      </c>
      <c r="E159" s="25">
        <f t="shared" si="17"/>
        <v>0</v>
      </c>
      <c r="F159" s="25">
        <f t="shared" si="17"/>
        <v>0</v>
      </c>
      <c r="G159" s="25">
        <f t="shared" si="17"/>
        <v>0</v>
      </c>
      <c r="H159" s="25">
        <f t="shared" si="17"/>
        <v>0</v>
      </c>
      <c r="I159" s="25">
        <f t="shared" si="17"/>
        <v>0</v>
      </c>
      <c r="J159" s="25">
        <f t="shared" si="17"/>
        <v>0</v>
      </c>
      <c r="K159" s="25">
        <f t="shared" si="17"/>
        <v>0</v>
      </c>
      <c r="L159" s="25">
        <f t="shared" si="17"/>
        <v>0</v>
      </c>
      <c r="M159" s="25">
        <f t="shared" si="17"/>
        <v>0</v>
      </c>
      <c r="N159" s="26" t="s">
        <v>5928</v>
      </c>
      <c r="O159" s="15"/>
    </row>
    <row r="160" spans="1:15" ht="63" x14ac:dyDescent="0.25">
      <c r="A160" s="38" t="s">
        <v>330</v>
      </c>
      <c r="B160" s="26" t="s">
        <v>328</v>
      </c>
      <c r="C160" s="24" t="s">
        <v>58</v>
      </c>
      <c r="D160" s="25">
        <f t="shared" si="17"/>
        <v>0</v>
      </c>
      <c r="E160" s="25">
        <f t="shared" si="17"/>
        <v>0</v>
      </c>
      <c r="F160" s="25">
        <f t="shared" si="17"/>
        <v>0</v>
      </c>
      <c r="G160" s="25">
        <f t="shared" si="17"/>
        <v>0</v>
      </c>
      <c r="H160" s="25">
        <f t="shared" si="17"/>
        <v>0</v>
      </c>
      <c r="I160" s="25">
        <f t="shared" si="17"/>
        <v>0</v>
      </c>
      <c r="J160" s="25">
        <f t="shared" si="17"/>
        <v>0</v>
      </c>
      <c r="K160" s="25">
        <f t="shared" si="17"/>
        <v>0</v>
      </c>
      <c r="L160" s="25">
        <f t="shared" si="17"/>
        <v>0</v>
      </c>
      <c r="M160" s="25">
        <f t="shared" si="17"/>
        <v>0</v>
      </c>
      <c r="N160" s="26" t="s">
        <v>5928</v>
      </c>
      <c r="O160" s="15"/>
    </row>
    <row r="161" spans="1:15" ht="63" x14ac:dyDescent="0.25">
      <c r="A161" s="38" t="s">
        <v>330</v>
      </c>
      <c r="B161" s="26" t="s">
        <v>329</v>
      </c>
      <c r="C161" s="24" t="s">
        <v>58</v>
      </c>
      <c r="D161" s="25">
        <f t="shared" si="17"/>
        <v>0</v>
      </c>
      <c r="E161" s="25">
        <f t="shared" si="17"/>
        <v>0</v>
      </c>
      <c r="F161" s="25">
        <f t="shared" si="17"/>
        <v>0</v>
      </c>
      <c r="G161" s="25">
        <f t="shared" si="17"/>
        <v>0</v>
      </c>
      <c r="H161" s="25">
        <f t="shared" si="17"/>
        <v>0</v>
      </c>
      <c r="I161" s="25">
        <f t="shared" si="17"/>
        <v>0</v>
      </c>
      <c r="J161" s="25">
        <f t="shared" si="17"/>
        <v>0</v>
      </c>
      <c r="K161" s="25">
        <f t="shared" si="17"/>
        <v>0</v>
      </c>
      <c r="L161" s="25">
        <f t="shared" si="17"/>
        <v>0</v>
      </c>
      <c r="M161" s="25">
        <f t="shared" si="17"/>
        <v>0</v>
      </c>
      <c r="N161" s="26" t="s">
        <v>5928</v>
      </c>
      <c r="O161" s="15"/>
    </row>
    <row r="162" spans="1:15" ht="63" x14ac:dyDescent="0.25">
      <c r="A162" s="38" t="s">
        <v>331</v>
      </c>
      <c r="B162" s="26" t="s">
        <v>332</v>
      </c>
      <c r="C162" s="24" t="s">
        <v>58</v>
      </c>
      <c r="D162" s="25">
        <f t="shared" ref="D162:M162" si="18">IFERROR(SUM(D163,D164),"нд")</f>
        <v>0</v>
      </c>
      <c r="E162" s="25">
        <f t="shared" si="18"/>
        <v>0</v>
      </c>
      <c r="F162" s="25">
        <f t="shared" si="18"/>
        <v>0</v>
      </c>
      <c r="G162" s="25">
        <f t="shared" si="18"/>
        <v>0</v>
      </c>
      <c r="H162" s="25">
        <f t="shared" si="18"/>
        <v>0</v>
      </c>
      <c r="I162" s="25">
        <f t="shared" si="18"/>
        <v>0</v>
      </c>
      <c r="J162" s="25">
        <f t="shared" si="18"/>
        <v>0</v>
      </c>
      <c r="K162" s="25">
        <f t="shared" si="18"/>
        <v>0</v>
      </c>
      <c r="L162" s="25">
        <f t="shared" si="18"/>
        <v>0</v>
      </c>
      <c r="M162" s="25">
        <f t="shared" si="18"/>
        <v>0</v>
      </c>
      <c r="N162" s="26" t="s">
        <v>5928</v>
      </c>
      <c r="O162" s="15"/>
    </row>
    <row r="163" spans="1:15" ht="47.25" x14ac:dyDescent="0.25">
      <c r="A163" s="38" t="s">
        <v>333</v>
      </c>
      <c r="B163" s="26" t="s">
        <v>334</v>
      </c>
      <c r="C163" s="24" t="s">
        <v>58</v>
      </c>
      <c r="D163" s="25">
        <f t="shared" ref="D163:M163" si="19">IFERROR(0,"нд")</f>
        <v>0</v>
      </c>
      <c r="E163" s="25">
        <f t="shared" si="19"/>
        <v>0</v>
      </c>
      <c r="F163" s="25">
        <f t="shared" si="19"/>
        <v>0</v>
      </c>
      <c r="G163" s="25">
        <f t="shared" si="19"/>
        <v>0</v>
      </c>
      <c r="H163" s="25">
        <f t="shared" si="19"/>
        <v>0</v>
      </c>
      <c r="I163" s="25">
        <f t="shared" si="19"/>
        <v>0</v>
      </c>
      <c r="J163" s="25">
        <f t="shared" si="19"/>
        <v>0</v>
      </c>
      <c r="K163" s="25">
        <f t="shared" si="19"/>
        <v>0</v>
      </c>
      <c r="L163" s="25">
        <f t="shared" si="19"/>
        <v>0</v>
      </c>
      <c r="M163" s="25">
        <f t="shared" si="19"/>
        <v>0</v>
      </c>
      <c r="N163" s="26" t="s">
        <v>5928</v>
      </c>
      <c r="O163" s="15"/>
    </row>
    <row r="164" spans="1:15" ht="63" x14ac:dyDescent="0.25">
      <c r="A164" s="38" t="s">
        <v>335</v>
      </c>
      <c r="B164" s="26" t="s">
        <v>336</v>
      </c>
      <c r="C164" s="24" t="s">
        <v>58</v>
      </c>
      <c r="D164" s="25">
        <f t="shared" ref="D164:M164" si="20">IFERROR(SUM(D165:D211),"нд")</f>
        <v>0</v>
      </c>
      <c r="E164" s="25">
        <f t="shared" si="20"/>
        <v>0</v>
      </c>
      <c r="F164" s="25">
        <f t="shared" si="20"/>
        <v>0</v>
      </c>
      <c r="G164" s="25">
        <f t="shared" si="20"/>
        <v>0</v>
      </c>
      <c r="H164" s="25">
        <f t="shared" si="20"/>
        <v>0</v>
      </c>
      <c r="I164" s="25">
        <f t="shared" si="20"/>
        <v>0</v>
      </c>
      <c r="J164" s="25">
        <f t="shared" si="20"/>
        <v>0</v>
      </c>
      <c r="K164" s="25">
        <f t="shared" si="20"/>
        <v>0</v>
      </c>
      <c r="L164" s="25">
        <f t="shared" si="20"/>
        <v>0</v>
      </c>
      <c r="M164" s="25">
        <f t="shared" si="20"/>
        <v>0</v>
      </c>
      <c r="N164" s="26" t="s">
        <v>5928</v>
      </c>
      <c r="O164" s="15"/>
    </row>
    <row r="165" spans="1:15" ht="31.5" x14ac:dyDescent="0.25">
      <c r="A165" s="38" t="s">
        <v>335</v>
      </c>
      <c r="B165" s="26" t="s">
        <v>337</v>
      </c>
      <c r="C165" s="24" t="s">
        <v>338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5929</v>
      </c>
      <c r="O165" s="15"/>
    </row>
    <row r="166" spans="1:15" ht="47.25" x14ac:dyDescent="0.25">
      <c r="A166" s="38" t="s">
        <v>335</v>
      </c>
      <c r="B166" s="26" t="s">
        <v>339</v>
      </c>
      <c r="C166" s="24" t="s">
        <v>340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5929</v>
      </c>
      <c r="O166" s="15"/>
    </row>
    <row r="167" spans="1:15" ht="47.25" x14ac:dyDescent="0.25">
      <c r="A167" s="38" t="s">
        <v>335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5929</v>
      </c>
      <c r="O167" s="15"/>
    </row>
    <row r="168" spans="1:15" ht="31.5" x14ac:dyDescent="0.25">
      <c r="A168" s="38" t="s">
        <v>335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5929</v>
      </c>
      <c r="O168" s="15"/>
    </row>
    <row r="169" spans="1:15" ht="47.25" x14ac:dyDescent="0.25">
      <c r="A169" s="38" t="s">
        <v>335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5929</v>
      </c>
      <c r="O169" s="15"/>
    </row>
    <row r="170" spans="1:15" ht="47.25" x14ac:dyDescent="0.25">
      <c r="A170" s="38" t="s">
        <v>335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5929</v>
      </c>
      <c r="O170" s="15"/>
    </row>
    <row r="171" spans="1:15" ht="47.25" x14ac:dyDescent="0.25">
      <c r="A171" s="38" t="s">
        <v>335</v>
      </c>
      <c r="B171" s="26" t="s">
        <v>349</v>
      </c>
      <c r="C171" s="24" t="s">
        <v>350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5929</v>
      </c>
      <c r="O171" s="15"/>
    </row>
    <row r="172" spans="1:15" ht="47.25" x14ac:dyDescent="0.25">
      <c r="A172" s="38" t="s">
        <v>335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5929</v>
      </c>
      <c r="O172" s="15"/>
    </row>
    <row r="173" spans="1:15" ht="47.25" x14ac:dyDescent="0.25">
      <c r="A173" s="38" t="s">
        <v>335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5929</v>
      </c>
      <c r="O173" s="15"/>
    </row>
    <row r="174" spans="1:15" ht="47.25" x14ac:dyDescent="0.25">
      <c r="A174" s="38" t="s">
        <v>335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5929</v>
      </c>
      <c r="O174" s="15"/>
    </row>
    <row r="175" spans="1:15" ht="78.75" x14ac:dyDescent="0.25">
      <c r="A175" s="38" t="s">
        <v>335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5929</v>
      </c>
      <c r="O175" s="15"/>
    </row>
    <row r="176" spans="1:15" ht="63" x14ac:dyDescent="0.25">
      <c r="A176" s="38" t="s">
        <v>335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5929</v>
      </c>
      <c r="O176" s="15"/>
    </row>
    <row r="177" spans="1:15" ht="63" x14ac:dyDescent="0.25">
      <c r="A177" s="38" t="s">
        <v>335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5929</v>
      </c>
      <c r="O177" s="15"/>
    </row>
    <row r="178" spans="1:15" ht="63" x14ac:dyDescent="0.25">
      <c r="A178" s="38" t="s">
        <v>335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5929</v>
      </c>
      <c r="O178" s="15"/>
    </row>
    <row r="179" spans="1:15" ht="63" x14ac:dyDescent="0.25">
      <c r="A179" s="38" t="s">
        <v>335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5929</v>
      </c>
      <c r="O179" s="15"/>
    </row>
    <row r="180" spans="1:15" ht="63" x14ac:dyDescent="0.25">
      <c r="A180" s="38" t="s">
        <v>335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5929</v>
      </c>
      <c r="O180" s="15"/>
    </row>
    <row r="181" spans="1:15" ht="63" x14ac:dyDescent="0.25">
      <c r="A181" s="38" t="s">
        <v>335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5929</v>
      </c>
      <c r="O181" s="15"/>
    </row>
    <row r="182" spans="1:15" ht="63" x14ac:dyDescent="0.25">
      <c r="A182" s="38" t="s">
        <v>335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5929</v>
      </c>
      <c r="O182" s="15"/>
    </row>
    <row r="183" spans="1:15" ht="78.75" x14ac:dyDescent="0.25">
      <c r="A183" s="38" t="s">
        <v>335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5929</v>
      </c>
      <c r="O183" s="15"/>
    </row>
    <row r="184" spans="1:15" ht="78.75" x14ac:dyDescent="0.25">
      <c r="A184" s="38" t="s">
        <v>335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5929</v>
      </c>
      <c r="O184" s="15"/>
    </row>
    <row r="185" spans="1:15" ht="78.75" x14ac:dyDescent="0.25">
      <c r="A185" s="38" t="s">
        <v>335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5929</v>
      </c>
      <c r="O185" s="15"/>
    </row>
    <row r="186" spans="1:15" ht="78.75" x14ac:dyDescent="0.25">
      <c r="A186" s="38" t="s">
        <v>335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5929</v>
      </c>
      <c r="O186" s="15"/>
    </row>
    <row r="187" spans="1:15" ht="78.75" x14ac:dyDescent="0.25">
      <c r="A187" s="38" t="s">
        <v>335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5929</v>
      </c>
      <c r="O187" s="15"/>
    </row>
    <row r="188" spans="1:15" ht="78.75" x14ac:dyDescent="0.25">
      <c r="A188" s="38" t="s">
        <v>335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5929</v>
      </c>
      <c r="O188" s="15"/>
    </row>
    <row r="189" spans="1:15" ht="63" x14ac:dyDescent="0.25">
      <c r="A189" s="38" t="s">
        <v>335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5929</v>
      </c>
      <c r="O189" s="15"/>
    </row>
    <row r="190" spans="1:15" ht="63" x14ac:dyDescent="0.25">
      <c r="A190" s="38" t="s">
        <v>335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5929</v>
      </c>
      <c r="O190" s="15"/>
    </row>
    <row r="191" spans="1:15" ht="78.75" x14ac:dyDescent="0.25">
      <c r="A191" s="38" t="s">
        <v>335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5929</v>
      </c>
      <c r="O191" s="15"/>
    </row>
    <row r="192" spans="1:15" ht="63" x14ac:dyDescent="0.25">
      <c r="A192" s="38" t="s">
        <v>335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5929</v>
      </c>
      <c r="O192" s="15"/>
    </row>
    <row r="193" spans="1:15" ht="78.75" x14ac:dyDescent="0.25">
      <c r="A193" s="38" t="s">
        <v>335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5929</v>
      </c>
      <c r="O193" s="15"/>
    </row>
    <row r="194" spans="1:15" ht="63" x14ac:dyDescent="0.25">
      <c r="A194" s="38" t="s">
        <v>335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5929</v>
      </c>
      <c r="O194" s="15"/>
    </row>
    <row r="195" spans="1:15" ht="63" x14ac:dyDescent="0.25">
      <c r="A195" s="38" t="s">
        <v>335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5929</v>
      </c>
      <c r="O195" s="15"/>
    </row>
    <row r="196" spans="1:15" ht="78.75" x14ac:dyDescent="0.25">
      <c r="A196" s="38" t="s">
        <v>335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5929</v>
      </c>
      <c r="O196" s="15"/>
    </row>
    <row r="197" spans="1:15" ht="63" x14ac:dyDescent="0.25">
      <c r="A197" s="38" t="s">
        <v>335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5929</v>
      </c>
      <c r="O197" s="15"/>
    </row>
    <row r="198" spans="1:15" ht="63" x14ac:dyDescent="0.25">
      <c r="A198" s="38" t="s">
        <v>335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5929</v>
      </c>
      <c r="O198" s="15"/>
    </row>
    <row r="199" spans="1:15" ht="63" x14ac:dyDescent="0.25">
      <c r="A199" s="38" t="s">
        <v>335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5929</v>
      </c>
      <c r="O199" s="15"/>
    </row>
    <row r="200" spans="1:15" ht="78.75" x14ac:dyDescent="0.25">
      <c r="A200" s="38" t="s">
        <v>335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5929</v>
      </c>
      <c r="O200" s="15"/>
    </row>
    <row r="201" spans="1:15" ht="94.5" x14ac:dyDescent="0.25">
      <c r="A201" s="38" t="s">
        <v>335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5929</v>
      </c>
      <c r="O201" s="15"/>
    </row>
    <row r="202" spans="1:15" ht="78.75" x14ac:dyDescent="0.25">
      <c r="A202" s="38" t="s">
        <v>335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5929</v>
      </c>
      <c r="O202" s="15"/>
    </row>
    <row r="203" spans="1:15" ht="63" x14ac:dyDescent="0.25">
      <c r="A203" s="38" t="s">
        <v>335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5929</v>
      </c>
      <c r="O203" s="15"/>
    </row>
    <row r="204" spans="1:15" ht="78.75" x14ac:dyDescent="0.25">
      <c r="A204" s="38" t="s">
        <v>335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5929</v>
      </c>
      <c r="O204" s="15"/>
    </row>
    <row r="205" spans="1:15" ht="63" x14ac:dyDescent="0.25">
      <c r="A205" s="38" t="s">
        <v>335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5929</v>
      </c>
      <c r="O205" s="15"/>
    </row>
    <row r="206" spans="1:15" ht="78.75" x14ac:dyDescent="0.25">
      <c r="A206" s="38" t="s">
        <v>335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5929</v>
      </c>
      <c r="O206" s="15"/>
    </row>
    <row r="207" spans="1:15" ht="78.75" x14ac:dyDescent="0.25">
      <c r="A207" s="38" t="s">
        <v>335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5929</v>
      </c>
      <c r="O207" s="15"/>
    </row>
    <row r="208" spans="1:15" ht="78.75" x14ac:dyDescent="0.25">
      <c r="A208" s="38" t="s">
        <v>335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5929</v>
      </c>
      <c r="O208" s="15"/>
    </row>
    <row r="209" spans="1:15" ht="78.75" x14ac:dyDescent="0.25">
      <c r="A209" s="38" t="s">
        <v>335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5929</v>
      </c>
      <c r="O209" s="15"/>
    </row>
    <row r="210" spans="1:15" ht="78.75" x14ac:dyDescent="0.25">
      <c r="A210" s="38" t="s">
        <v>335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5929</v>
      </c>
      <c r="O210" s="15"/>
    </row>
    <row r="211" spans="1:15" ht="78.75" x14ac:dyDescent="0.25">
      <c r="A211" s="38" t="s">
        <v>335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5929</v>
      </c>
      <c r="O211" s="15"/>
    </row>
    <row r="212" spans="1:15" ht="31.5" x14ac:dyDescent="0.25">
      <c r="A212" s="38" t="s">
        <v>431</v>
      </c>
      <c r="B212" s="26" t="s">
        <v>432</v>
      </c>
      <c r="C212" s="24" t="s">
        <v>58</v>
      </c>
      <c r="D212" s="25">
        <f t="shared" ref="D212:M212" si="21">IFERROR(SUM(D213,D966,D2643,D2671),"нд")</f>
        <v>888.71599999999989</v>
      </c>
      <c r="E212" s="25">
        <f t="shared" si="21"/>
        <v>25962.487000000019</v>
      </c>
      <c r="F212" s="25">
        <f t="shared" si="21"/>
        <v>73.718999999999994</v>
      </c>
      <c r="G212" s="25">
        <f t="shared" si="21"/>
        <v>121743.667</v>
      </c>
      <c r="H212" s="25">
        <f t="shared" si="21"/>
        <v>0</v>
      </c>
      <c r="I212" s="25">
        <f t="shared" si="21"/>
        <v>2.7086385737085501</v>
      </c>
      <c r="J212" s="25">
        <f t="shared" si="21"/>
        <v>79.128758520848493</v>
      </c>
      <c r="K212" s="25">
        <f t="shared" si="21"/>
        <v>0.22468159346200001</v>
      </c>
      <c r="L212" s="25">
        <f t="shared" si="21"/>
        <v>371.05171116642902</v>
      </c>
      <c r="M212" s="25">
        <f t="shared" si="21"/>
        <v>0</v>
      </c>
      <c r="N212" s="26" t="s">
        <v>5928</v>
      </c>
      <c r="O212" s="15"/>
    </row>
    <row r="213" spans="1:15" ht="47.25" x14ac:dyDescent="0.25">
      <c r="A213" s="38" t="s">
        <v>433</v>
      </c>
      <c r="B213" s="26" t="s">
        <v>434</v>
      </c>
      <c r="C213" s="24" t="s">
        <v>58</v>
      </c>
      <c r="D213" s="25">
        <f t="shared" ref="D213:M213" si="22">IFERROR(SUM(D214,D292),"нд")</f>
        <v>888.71599999999989</v>
      </c>
      <c r="E213" s="25">
        <f t="shared" si="22"/>
        <v>0</v>
      </c>
      <c r="F213" s="25">
        <f t="shared" si="22"/>
        <v>0</v>
      </c>
      <c r="G213" s="25">
        <f t="shared" si="22"/>
        <v>0</v>
      </c>
      <c r="H213" s="25">
        <f t="shared" si="22"/>
        <v>0</v>
      </c>
      <c r="I213" s="25">
        <f t="shared" si="22"/>
        <v>2.7086385737085501</v>
      </c>
      <c r="J213" s="25">
        <f t="shared" si="22"/>
        <v>0</v>
      </c>
      <c r="K213" s="25">
        <f t="shared" si="22"/>
        <v>0</v>
      </c>
      <c r="L213" s="25">
        <f t="shared" si="22"/>
        <v>0</v>
      </c>
      <c r="M213" s="25">
        <f t="shared" si="22"/>
        <v>0</v>
      </c>
      <c r="N213" s="26" t="s">
        <v>5928</v>
      </c>
      <c r="O213" s="15"/>
    </row>
    <row r="214" spans="1:15" ht="31.5" x14ac:dyDescent="0.25">
      <c r="A214" s="38" t="s">
        <v>435</v>
      </c>
      <c r="B214" s="26" t="s">
        <v>436</v>
      </c>
      <c r="C214" s="24" t="s">
        <v>58</v>
      </c>
      <c r="D214" s="25">
        <f t="shared" ref="D214:M214" si="23">IFERROR(SUM(D215:D291),"нд")</f>
        <v>641.40599999999995</v>
      </c>
      <c r="E214" s="25">
        <f t="shared" si="23"/>
        <v>0</v>
      </c>
      <c r="F214" s="25">
        <f t="shared" si="23"/>
        <v>0</v>
      </c>
      <c r="G214" s="25">
        <f t="shared" si="23"/>
        <v>0</v>
      </c>
      <c r="H214" s="25">
        <f t="shared" si="23"/>
        <v>0</v>
      </c>
      <c r="I214" s="25">
        <f t="shared" si="23"/>
        <v>1.9548843871477</v>
      </c>
      <c r="J214" s="25">
        <f t="shared" si="23"/>
        <v>0</v>
      </c>
      <c r="K214" s="25">
        <f t="shared" si="23"/>
        <v>0</v>
      </c>
      <c r="L214" s="25">
        <f t="shared" si="23"/>
        <v>0</v>
      </c>
      <c r="M214" s="25">
        <f t="shared" si="23"/>
        <v>0</v>
      </c>
      <c r="N214" s="26" t="s">
        <v>5928</v>
      </c>
      <c r="O214" s="15"/>
    </row>
    <row r="215" spans="1:15" ht="31.5" x14ac:dyDescent="0.25">
      <c r="A215" s="38" t="s">
        <v>435</v>
      </c>
      <c r="B215" s="26" t="s">
        <v>437</v>
      </c>
      <c r="C215" s="24" t="s">
        <v>438</v>
      </c>
      <c r="D215" s="25">
        <v>98.07</v>
      </c>
      <c r="E215" s="25">
        <v>0</v>
      </c>
      <c r="F215" s="25">
        <v>0</v>
      </c>
      <c r="G215" s="25">
        <v>0</v>
      </c>
      <c r="H215" s="25">
        <v>0</v>
      </c>
      <c r="I215" s="25">
        <v>0.29889884386422</v>
      </c>
      <c r="J215" s="25">
        <v>0</v>
      </c>
      <c r="K215" s="25">
        <v>0</v>
      </c>
      <c r="L215" s="25">
        <v>0</v>
      </c>
      <c r="M215" s="25">
        <v>0</v>
      </c>
      <c r="N215" s="26" t="s">
        <v>5929</v>
      </c>
      <c r="O215" s="15"/>
    </row>
    <row r="216" spans="1:15" ht="31.5" x14ac:dyDescent="0.25">
      <c r="A216" s="38" t="s">
        <v>435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5929</v>
      </c>
      <c r="O216" s="15"/>
    </row>
    <row r="217" spans="1:15" ht="31.5" x14ac:dyDescent="0.25">
      <c r="A217" s="38" t="s">
        <v>435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5929</v>
      </c>
      <c r="O217" s="15"/>
    </row>
    <row r="218" spans="1:15" ht="31.5" x14ac:dyDescent="0.25">
      <c r="A218" s="38" t="s">
        <v>435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5929</v>
      </c>
      <c r="O218" s="15"/>
    </row>
    <row r="219" spans="1:15" ht="31.5" x14ac:dyDescent="0.25">
      <c r="A219" s="38" t="s">
        <v>435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5929</v>
      </c>
      <c r="O219" s="15"/>
    </row>
    <row r="220" spans="1:15" ht="31.5" x14ac:dyDescent="0.25">
      <c r="A220" s="38" t="s">
        <v>435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5929</v>
      </c>
      <c r="O220" s="15"/>
    </row>
    <row r="221" spans="1:15" ht="31.5" x14ac:dyDescent="0.25">
      <c r="A221" s="38" t="s">
        <v>435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5929</v>
      </c>
      <c r="O221" s="15"/>
    </row>
    <row r="222" spans="1:15" ht="31.5" x14ac:dyDescent="0.25">
      <c r="A222" s="38" t="s">
        <v>435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5929</v>
      </c>
      <c r="O222" s="15"/>
    </row>
    <row r="223" spans="1:15" ht="31.5" x14ac:dyDescent="0.25">
      <c r="A223" s="38" t="s">
        <v>435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5929</v>
      </c>
      <c r="O223" s="15"/>
    </row>
    <row r="224" spans="1:15" ht="31.5" x14ac:dyDescent="0.25">
      <c r="A224" s="38" t="s">
        <v>435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5929</v>
      </c>
      <c r="O224" s="15"/>
    </row>
    <row r="225" spans="1:15" ht="31.5" x14ac:dyDescent="0.25">
      <c r="A225" s="38" t="s">
        <v>435</v>
      </c>
      <c r="B225" s="26" t="s">
        <v>457</v>
      </c>
      <c r="C225" s="24" t="s">
        <v>458</v>
      </c>
      <c r="D225" s="25">
        <v>21.699000000000002</v>
      </c>
      <c r="E225" s="25">
        <v>0</v>
      </c>
      <c r="F225" s="25">
        <v>0</v>
      </c>
      <c r="G225" s="25">
        <v>0</v>
      </c>
      <c r="H225" s="25">
        <v>0</v>
      </c>
      <c r="I225" s="25">
        <v>6.613445511379E-2</v>
      </c>
      <c r="J225" s="25">
        <v>0</v>
      </c>
      <c r="K225" s="25">
        <v>0</v>
      </c>
      <c r="L225" s="25">
        <v>0</v>
      </c>
      <c r="M225" s="25">
        <v>0</v>
      </c>
      <c r="N225" s="26" t="s">
        <v>5929</v>
      </c>
      <c r="O225" s="15"/>
    </row>
    <row r="226" spans="1:15" ht="47.25" x14ac:dyDescent="0.25">
      <c r="A226" s="38" t="s">
        <v>435</v>
      </c>
      <c r="B226" s="26" t="s">
        <v>459</v>
      </c>
      <c r="C226" s="24" t="s">
        <v>460</v>
      </c>
      <c r="D226" s="25">
        <v>23.577999999999999</v>
      </c>
      <c r="E226" s="25">
        <v>0</v>
      </c>
      <c r="F226" s="25">
        <v>0</v>
      </c>
      <c r="G226" s="25">
        <v>0</v>
      </c>
      <c r="H226" s="25">
        <v>0</v>
      </c>
      <c r="I226" s="25">
        <v>7.1861292348629993E-2</v>
      </c>
      <c r="J226" s="25">
        <v>0</v>
      </c>
      <c r="K226" s="25">
        <v>0</v>
      </c>
      <c r="L226" s="25">
        <v>0</v>
      </c>
      <c r="M226" s="25">
        <v>0</v>
      </c>
      <c r="N226" s="26" t="s">
        <v>5929</v>
      </c>
      <c r="O226" s="15"/>
    </row>
    <row r="227" spans="1:15" ht="31.5" x14ac:dyDescent="0.25">
      <c r="A227" s="38" t="s">
        <v>435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5929</v>
      </c>
      <c r="O227" s="15"/>
    </row>
    <row r="228" spans="1:15" ht="31.5" x14ac:dyDescent="0.25">
      <c r="A228" s="38" t="s">
        <v>435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5929</v>
      </c>
      <c r="O228" s="15"/>
    </row>
    <row r="229" spans="1:15" ht="47.25" x14ac:dyDescent="0.25">
      <c r="A229" s="38" t="s">
        <v>435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5929</v>
      </c>
      <c r="O229" s="15"/>
    </row>
    <row r="230" spans="1:15" ht="47.25" x14ac:dyDescent="0.25">
      <c r="A230" s="38" t="s">
        <v>435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5929</v>
      </c>
      <c r="O230" s="15"/>
    </row>
    <row r="231" spans="1:15" ht="47.25" x14ac:dyDescent="0.25">
      <c r="A231" s="38" t="s">
        <v>435</v>
      </c>
      <c r="B231" s="26" t="s">
        <v>469</v>
      </c>
      <c r="C231" s="24" t="s">
        <v>470</v>
      </c>
      <c r="D231" s="25">
        <v>399.7</v>
      </c>
      <c r="E231" s="25">
        <v>0</v>
      </c>
      <c r="F231" s="25">
        <v>0</v>
      </c>
      <c r="G231" s="25">
        <v>0</v>
      </c>
      <c r="H231" s="25">
        <v>0</v>
      </c>
      <c r="I231" s="25">
        <v>1.2182101345215901</v>
      </c>
      <c r="J231" s="25">
        <v>0</v>
      </c>
      <c r="K231" s="25">
        <v>0</v>
      </c>
      <c r="L231" s="25">
        <v>0</v>
      </c>
      <c r="M231" s="25">
        <v>0</v>
      </c>
      <c r="N231" s="26" t="s">
        <v>5929</v>
      </c>
      <c r="O231" s="15"/>
    </row>
    <row r="232" spans="1:15" ht="47.25" x14ac:dyDescent="0.25">
      <c r="A232" s="38" t="s">
        <v>435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5929</v>
      </c>
      <c r="O232" s="15"/>
    </row>
    <row r="233" spans="1:15" x14ac:dyDescent="0.25">
      <c r="A233" s="38" t="s">
        <v>435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5929</v>
      </c>
      <c r="O233" s="15"/>
    </row>
    <row r="234" spans="1:15" ht="31.5" x14ac:dyDescent="0.25">
      <c r="A234" s="38" t="s">
        <v>435</v>
      </c>
      <c r="B234" s="26" t="s">
        <v>475</v>
      </c>
      <c r="C234" s="24" t="s">
        <v>476</v>
      </c>
      <c r="D234" s="25">
        <v>1.1379999999999999</v>
      </c>
      <c r="E234" s="25">
        <v>0</v>
      </c>
      <c r="F234" s="25">
        <v>0</v>
      </c>
      <c r="G234" s="25">
        <v>0</v>
      </c>
      <c r="H234" s="25">
        <v>0</v>
      </c>
      <c r="I234" s="25">
        <v>3.4684091395599998E-3</v>
      </c>
      <c r="J234" s="25">
        <v>0</v>
      </c>
      <c r="K234" s="25">
        <v>0</v>
      </c>
      <c r="L234" s="25">
        <v>0</v>
      </c>
      <c r="M234" s="25">
        <v>0</v>
      </c>
      <c r="N234" s="26" t="s">
        <v>5929</v>
      </c>
      <c r="O234" s="15"/>
    </row>
    <row r="235" spans="1:15" ht="47.25" x14ac:dyDescent="0.25">
      <c r="A235" s="38" t="s">
        <v>435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5929</v>
      </c>
      <c r="O235" s="15"/>
    </row>
    <row r="236" spans="1:15" ht="47.25" x14ac:dyDescent="0.25">
      <c r="A236" s="38" t="s">
        <v>435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5929</v>
      </c>
      <c r="O236" s="15"/>
    </row>
    <row r="237" spans="1:15" ht="31.5" x14ac:dyDescent="0.25">
      <c r="A237" s="38" t="s">
        <v>435</v>
      </c>
      <c r="B237" s="26" t="s">
        <v>481</v>
      </c>
      <c r="C237" s="24" t="s">
        <v>482</v>
      </c>
      <c r="D237" s="25">
        <v>8.7999999999999995E-2</v>
      </c>
      <c r="E237" s="25">
        <v>0</v>
      </c>
      <c r="F237" s="25">
        <v>0</v>
      </c>
      <c r="G237" s="25">
        <v>0</v>
      </c>
      <c r="H237" s="25">
        <v>0</v>
      </c>
      <c r="I237" s="25">
        <v>2.6820738513000001E-4</v>
      </c>
      <c r="J237" s="25">
        <v>0</v>
      </c>
      <c r="K237" s="25">
        <v>0</v>
      </c>
      <c r="L237" s="25">
        <v>0</v>
      </c>
      <c r="M237" s="25">
        <v>0</v>
      </c>
      <c r="N237" s="26" t="s">
        <v>5929</v>
      </c>
      <c r="O237" s="15"/>
    </row>
    <row r="238" spans="1:15" ht="31.5" x14ac:dyDescent="0.25">
      <c r="A238" s="38" t="s">
        <v>435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5929</v>
      </c>
      <c r="O238" s="15"/>
    </row>
    <row r="239" spans="1:15" ht="63" x14ac:dyDescent="0.25">
      <c r="A239" s="38" t="s">
        <v>435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5929</v>
      </c>
      <c r="O239" s="15"/>
    </row>
    <row r="240" spans="1:15" ht="47.25" x14ac:dyDescent="0.25">
      <c r="A240" s="38" t="s">
        <v>435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5929</v>
      </c>
      <c r="O240" s="15"/>
    </row>
    <row r="241" spans="1:15" ht="47.25" x14ac:dyDescent="0.25">
      <c r="A241" s="38" t="s">
        <v>435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5929</v>
      </c>
      <c r="O241" s="15"/>
    </row>
    <row r="242" spans="1:15" ht="47.25" x14ac:dyDescent="0.25">
      <c r="A242" s="38" t="s">
        <v>435</v>
      </c>
      <c r="B242" s="26" t="s">
        <v>491</v>
      </c>
      <c r="C242" s="24" t="s">
        <v>492</v>
      </c>
      <c r="D242" s="25">
        <v>81.593000000000004</v>
      </c>
      <c r="E242" s="25">
        <v>0</v>
      </c>
      <c r="F242" s="25">
        <v>0</v>
      </c>
      <c r="G242" s="25">
        <v>0</v>
      </c>
      <c r="H242" s="25">
        <v>0</v>
      </c>
      <c r="I242" s="25">
        <v>0.24868005880915001</v>
      </c>
      <c r="J242" s="25">
        <v>0</v>
      </c>
      <c r="K242" s="25">
        <v>0</v>
      </c>
      <c r="L242" s="25">
        <v>0</v>
      </c>
      <c r="M242" s="25">
        <v>0</v>
      </c>
      <c r="N242" s="26" t="s">
        <v>5929</v>
      </c>
      <c r="O242" s="15"/>
    </row>
    <row r="243" spans="1:15" ht="47.25" x14ac:dyDescent="0.25">
      <c r="A243" s="38" t="s">
        <v>435</v>
      </c>
      <c r="B243" s="26" t="s">
        <v>493</v>
      </c>
      <c r="C243" s="24" t="s">
        <v>494</v>
      </c>
      <c r="D243" s="25">
        <v>15.015000000000001</v>
      </c>
      <c r="E243" s="25">
        <v>0</v>
      </c>
      <c r="F243" s="25">
        <v>0</v>
      </c>
      <c r="G243" s="25">
        <v>0</v>
      </c>
      <c r="H243" s="25">
        <v>0</v>
      </c>
      <c r="I243" s="25">
        <v>4.5762885088419997E-2</v>
      </c>
      <c r="J243" s="25">
        <v>0</v>
      </c>
      <c r="K243" s="25">
        <v>0</v>
      </c>
      <c r="L243" s="25">
        <v>0</v>
      </c>
      <c r="M243" s="25">
        <v>0</v>
      </c>
      <c r="N243" s="26" t="s">
        <v>5929</v>
      </c>
      <c r="O243" s="15"/>
    </row>
    <row r="244" spans="1:15" ht="31.5" x14ac:dyDescent="0.25">
      <c r="A244" s="38" t="s">
        <v>435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5929</v>
      </c>
      <c r="O244" s="15"/>
    </row>
    <row r="245" spans="1:15" ht="31.5" x14ac:dyDescent="0.25">
      <c r="A245" s="38" t="s">
        <v>435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5929</v>
      </c>
      <c r="O245" s="15"/>
    </row>
    <row r="246" spans="1:15" ht="31.5" x14ac:dyDescent="0.25">
      <c r="A246" s="38" t="s">
        <v>435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5929</v>
      </c>
      <c r="O246" s="15"/>
    </row>
    <row r="247" spans="1:15" ht="31.5" x14ac:dyDescent="0.25">
      <c r="A247" s="38" t="s">
        <v>435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5929</v>
      </c>
      <c r="O247" s="15"/>
    </row>
    <row r="248" spans="1:15" ht="31.5" x14ac:dyDescent="0.25">
      <c r="A248" s="38" t="s">
        <v>435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5929</v>
      </c>
      <c r="O248" s="15"/>
    </row>
    <row r="249" spans="1:15" ht="31.5" x14ac:dyDescent="0.25">
      <c r="A249" s="38" t="s">
        <v>435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5929</v>
      </c>
      <c r="O249" s="15"/>
    </row>
    <row r="250" spans="1:15" ht="31.5" x14ac:dyDescent="0.25">
      <c r="A250" s="38" t="s">
        <v>435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5929</v>
      </c>
      <c r="O250" s="15"/>
    </row>
    <row r="251" spans="1:15" ht="31.5" x14ac:dyDescent="0.25">
      <c r="A251" s="38" t="s">
        <v>435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5929</v>
      </c>
      <c r="O251" s="15"/>
    </row>
    <row r="252" spans="1:15" ht="31.5" x14ac:dyDescent="0.25">
      <c r="A252" s="38" t="s">
        <v>435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5929</v>
      </c>
      <c r="O252" s="15"/>
    </row>
    <row r="253" spans="1:15" ht="31.5" x14ac:dyDescent="0.25">
      <c r="A253" s="38" t="s">
        <v>435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5929</v>
      </c>
      <c r="O253" s="15"/>
    </row>
    <row r="254" spans="1:15" ht="31.5" x14ac:dyDescent="0.25">
      <c r="A254" s="38" t="s">
        <v>435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5929</v>
      </c>
      <c r="O254" s="15"/>
    </row>
    <row r="255" spans="1:15" ht="31.5" x14ac:dyDescent="0.25">
      <c r="A255" s="38" t="s">
        <v>435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5929</v>
      </c>
      <c r="O255" s="15"/>
    </row>
    <row r="256" spans="1:15" ht="31.5" x14ac:dyDescent="0.25">
      <c r="A256" s="38" t="s">
        <v>435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5929</v>
      </c>
      <c r="O256" s="15"/>
    </row>
    <row r="257" spans="1:15" ht="47.25" x14ac:dyDescent="0.25">
      <c r="A257" s="38" t="s">
        <v>435</v>
      </c>
      <c r="B257" s="26" t="s">
        <v>521</v>
      </c>
      <c r="C257" s="24" t="s">
        <v>522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5929</v>
      </c>
      <c r="O257" s="15"/>
    </row>
    <row r="258" spans="1:15" ht="47.25" x14ac:dyDescent="0.25">
      <c r="A258" s="38" t="s">
        <v>435</v>
      </c>
      <c r="B258" s="26" t="s">
        <v>523</v>
      </c>
      <c r="C258" s="24" t="s">
        <v>524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5929</v>
      </c>
      <c r="O258" s="15"/>
    </row>
    <row r="259" spans="1:15" ht="47.25" x14ac:dyDescent="0.25">
      <c r="A259" s="38" t="s">
        <v>435</v>
      </c>
      <c r="B259" s="26" t="s">
        <v>525</v>
      </c>
      <c r="C259" s="24" t="s">
        <v>526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5929</v>
      </c>
      <c r="O259" s="15"/>
    </row>
    <row r="260" spans="1:15" ht="31.5" x14ac:dyDescent="0.25">
      <c r="A260" s="38" t="s">
        <v>435</v>
      </c>
      <c r="B260" s="26" t="s">
        <v>527</v>
      </c>
      <c r="C260" s="24" t="s">
        <v>528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5929</v>
      </c>
      <c r="O260" s="15"/>
    </row>
    <row r="261" spans="1:15" ht="47.25" x14ac:dyDescent="0.25">
      <c r="A261" s="38" t="s">
        <v>435</v>
      </c>
      <c r="B261" s="26" t="s">
        <v>529</v>
      </c>
      <c r="C261" s="24" t="s">
        <v>530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5929</v>
      </c>
      <c r="O261" s="15"/>
    </row>
    <row r="262" spans="1:15" ht="47.25" x14ac:dyDescent="0.25">
      <c r="A262" s="38" t="s">
        <v>435</v>
      </c>
      <c r="B262" s="26" t="s">
        <v>531</v>
      </c>
      <c r="C262" s="24" t="s">
        <v>532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5929</v>
      </c>
      <c r="O262" s="15"/>
    </row>
    <row r="263" spans="1:15" ht="47.25" x14ac:dyDescent="0.25">
      <c r="A263" s="38" t="s">
        <v>435</v>
      </c>
      <c r="B263" s="26" t="s">
        <v>533</v>
      </c>
      <c r="C263" s="24" t="s">
        <v>534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5929</v>
      </c>
      <c r="O263" s="15"/>
    </row>
    <row r="264" spans="1:15" ht="31.5" x14ac:dyDescent="0.25">
      <c r="A264" s="38" t="s">
        <v>435</v>
      </c>
      <c r="B264" s="26" t="s">
        <v>535</v>
      </c>
      <c r="C264" s="24" t="s">
        <v>536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5929</v>
      </c>
      <c r="O264" s="15"/>
    </row>
    <row r="265" spans="1:15" ht="31.5" x14ac:dyDescent="0.25">
      <c r="A265" s="38" t="s">
        <v>435</v>
      </c>
      <c r="B265" s="26" t="s">
        <v>537</v>
      </c>
      <c r="C265" s="24" t="s">
        <v>538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5929</v>
      </c>
      <c r="O265" s="15"/>
    </row>
    <row r="266" spans="1:15" ht="31.5" x14ac:dyDescent="0.25">
      <c r="A266" s="38" t="s">
        <v>435</v>
      </c>
      <c r="B266" s="26" t="s">
        <v>539</v>
      </c>
      <c r="C266" s="24" t="s">
        <v>540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5929</v>
      </c>
      <c r="O266" s="15"/>
    </row>
    <row r="267" spans="1:15" ht="31.5" x14ac:dyDescent="0.25">
      <c r="A267" s="38" t="s">
        <v>435</v>
      </c>
      <c r="B267" s="26" t="s">
        <v>541</v>
      </c>
      <c r="C267" s="24" t="s">
        <v>542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5929</v>
      </c>
      <c r="O267" s="15"/>
    </row>
    <row r="268" spans="1:15" ht="31.5" x14ac:dyDescent="0.25">
      <c r="A268" s="38" t="s">
        <v>435</v>
      </c>
      <c r="B268" s="26" t="s">
        <v>543</v>
      </c>
      <c r="C268" s="24" t="s">
        <v>544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5929</v>
      </c>
      <c r="O268" s="15"/>
    </row>
    <row r="269" spans="1:15" ht="31.5" x14ac:dyDescent="0.25">
      <c r="A269" s="38" t="s">
        <v>435</v>
      </c>
      <c r="B269" s="26" t="s">
        <v>545</v>
      </c>
      <c r="C269" s="24" t="s">
        <v>546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5929</v>
      </c>
      <c r="O269" s="15"/>
    </row>
    <row r="270" spans="1:15" ht="31.5" x14ac:dyDescent="0.25">
      <c r="A270" s="38" t="s">
        <v>435</v>
      </c>
      <c r="B270" s="26" t="s">
        <v>547</v>
      </c>
      <c r="C270" s="24" t="s">
        <v>548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5929</v>
      </c>
      <c r="O270" s="15"/>
    </row>
    <row r="271" spans="1:15" ht="47.25" x14ac:dyDescent="0.25">
      <c r="A271" s="38" t="s">
        <v>435</v>
      </c>
      <c r="B271" s="26" t="s">
        <v>549</v>
      </c>
      <c r="C271" s="24" t="s">
        <v>550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5929</v>
      </c>
      <c r="O271" s="15"/>
    </row>
    <row r="272" spans="1:15" ht="31.5" x14ac:dyDescent="0.25">
      <c r="A272" s="38" t="s">
        <v>435</v>
      </c>
      <c r="B272" s="26" t="s">
        <v>551</v>
      </c>
      <c r="C272" s="24" t="s">
        <v>552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5929</v>
      </c>
      <c r="O272" s="15"/>
    </row>
    <row r="273" spans="1:15" ht="47.25" x14ac:dyDescent="0.25">
      <c r="A273" s="38" t="s">
        <v>435</v>
      </c>
      <c r="B273" s="26" t="s">
        <v>553</v>
      </c>
      <c r="C273" s="24" t="s">
        <v>554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5929</v>
      </c>
      <c r="O273" s="15"/>
    </row>
    <row r="274" spans="1:15" ht="31.5" x14ac:dyDescent="0.25">
      <c r="A274" s="38" t="s">
        <v>435</v>
      </c>
      <c r="B274" s="26" t="s">
        <v>555</v>
      </c>
      <c r="C274" s="24" t="s">
        <v>556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5929</v>
      </c>
      <c r="O274" s="15"/>
    </row>
    <row r="275" spans="1:15" ht="47.25" x14ac:dyDescent="0.25">
      <c r="A275" s="38" t="s">
        <v>435</v>
      </c>
      <c r="B275" s="26" t="s">
        <v>557</v>
      </c>
      <c r="C275" s="24" t="s">
        <v>558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5929</v>
      </c>
      <c r="O275" s="15"/>
    </row>
    <row r="276" spans="1:15" ht="31.5" x14ac:dyDescent="0.25">
      <c r="A276" s="38" t="s">
        <v>435</v>
      </c>
      <c r="B276" s="26" t="s">
        <v>559</v>
      </c>
      <c r="C276" s="24" t="s">
        <v>560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5929</v>
      </c>
      <c r="O276" s="15"/>
    </row>
    <row r="277" spans="1:15" ht="31.5" x14ac:dyDescent="0.25">
      <c r="A277" s="38" t="s">
        <v>435</v>
      </c>
      <c r="B277" s="26" t="s">
        <v>561</v>
      </c>
      <c r="C277" s="24" t="s">
        <v>562</v>
      </c>
      <c r="D277" s="25">
        <v>0.52500000000000002</v>
      </c>
      <c r="E277" s="25">
        <v>0</v>
      </c>
      <c r="F277" s="25">
        <v>0</v>
      </c>
      <c r="G277" s="25">
        <v>0</v>
      </c>
      <c r="H277" s="25">
        <v>0</v>
      </c>
      <c r="I277" s="25">
        <v>1.6001008772100001E-3</v>
      </c>
      <c r="J277" s="25">
        <v>0</v>
      </c>
      <c r="K277" s="25">
        <v>0</v>
      </c>
      <c r="L277" s="25">
        <v>0</v>
      </c>
      <c r="M277" s="25">
        <v>0</v>
      </c>
      <c r="N277" s="26" t="s">
        <v>5929</v>
      </c>
      <c r="O277" s="15"/>
    </row>
    <row r="278" spans="1:15" ht="47.25" x14ac:dyDescent="0.25">
      <c r="A278" s="38" t="s">
        <v>435</v>
      </c>
      <c r="B278" s="26" t="s">
        <v>563</v>
      </c>
      <c r="C278" s="24" t="s">
        <v>564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5929</v>
      </c>
      <c r="O278" s="15"/>
    </row>
    <row r="279" spans="1:15" ht="31.5" x14ac:dyDescent="0.25">
      <c r="A279" s="38" t="s">
        <v>435</v>
      </c>
      <c r="B279" s="26" t="s">
        <v>565</v>
      </c>
      <c r="C279" s="24" t="s">
        <v>566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5929</v>
      </c>
      <c r="O279" s="15"/>
    </row>
    <row r="280" spans="1:15" ht="31.5" x14ac:dyDescent="0.25">
      <c r="A280" s="38" t="s">
        <v>435</v>
      </c>
      <c r="B280" s="26" t="s">
        <v>567</v>
      </c>
      <c r="C280" s="24" t="s">
        <v>568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5929</v>
      </c>
      <c r="O280" s="15"/>
    </row>
    <row r="281" spans="1:15" ht="31.5" x14ac:dyDescent="0.25">
      <c r="A281" s="38" t="s">
        <v>435</v>
      </c>
      <c r="B281" s="26" t="s">
        <v>569</v>
      </c>
      <c r="C281" s="24" t="s">
        <v>570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5929</v>
      </c>
      <c r="O281" s="15"/>
    </row>
    <row r="282" spans="1:15" ht="31.5" x14ac:dyDescent="0.25">
      <c r="A282" s="38" t="s">
        <v>435</v>
      </c>
      <c r="B282" s="26" t="s">
        <v>571</v>
      </c>
      <c r="C282" s="24" t="s">
        <v>572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5929</v>
      </c>
      <c r="O282" s="15"/>
    </row>
    <row r="283" spans="1:15" ht="31.5" x14ac:dyDescent="0.25">
      <c r="A283" s="38" t="s">
        <v>435</v>
      </c>
      <c r="B283" s="26" t="s">
        <v>573</v>
      </c>
      <c r="C283" s="24" t="s">
        <v>574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5929</v>
      </c>
      <c r="O283" s="15"/>
    </row>
    <row r="284" spans="1:15" ht="31.5" x14ac:dyDescent="0.25">
      <c r="A284" s="38" t="s">
        <v>435</v>
      </c>
      <c r="B284" s="26" t="s">
        <v>575</v>
      </c>
      <c r="C284" s="24" t="s">
        <v>576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5929</v>
      </c>
      <c r="O284" s="15"/>
    </row>
    <row r="285" spans="1:15" ht="47.25" x14ac:dyDescent="0.25">
      <c r="A285" s="38" t="s">
        <v>435</v>
      </c>
      <c r="B285" s="26" t="s">
        <v>577</v>
      </c>
      <c r="C285" s="24" t="s">
        <v>578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5929</v>
      </c>
      <c r="O285" s="15"/>
    </row>
    <row r="286" spans="1:15" ht="31.5" x14ac:dyDescent="0.25">
      <c r="A286" s="38" t="s">
        <v>435</v>
      </c>
      <c r="B286" s="26" t="s">
        <v>579</v>
      </c>
      <c r="C286" s="24" t="s">
        <v>580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5929</v>
      </c>
      <c r="O286" s="15"/>
    </row>
    <row r="287" spans="1:15" ht="31.5" x14ac:dyDescent="0.25">
      <c r="A287" s="38" t="s">
        <v>435</v>
      </c>
      <c r="B287" s="26" t="s">
        <v>581</v>
      </c>
      <c r="C287" s="24" t="s">
        <v>582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5929</v>
      </c>
      <c r="O287" s="15"/>
    </row>
    <row r="288" spans="1:15" ht="31.5" x14ac:dyDescent="0.25">
      <c r="A288" s="38" t="s">
        <v>435</v>
      </c>
      <c r="B288" s="26" t="s">
        <v>583</v>
      </c>
      <c r="C288" s="24" t="s">
        <v>584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5929</v>
      </c>
      <c r="O288" s="15"/>
    </row>
    <row r="289" spans="1:15" ht="47.25" x14ac:dyDescent="0.25">
      <c r="A289" s="38" t="s">
        <v>435</v>
      </c>
      <c r="B289" s="26" t="s">
        <v>585</v>
      </c>
      <c r="C289" s="24" t="s">
        <v>586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5929</v>
      </c>
      <c r="O289" s="15"/>
    </row>
    <row r="290" spans="1:15" ht="31.5" x14ac:dyDescent="0.25">
      <c r="A290" s="38" t="s">
        <v>435</v>
      </c>
      <c r="B290" s="26" t="s">
        <v>587</v>
      </c>
      <c r="C290" s="24" t="s">
        <v>588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5929</v>
      </c>
      <c r="O290" s="15"/>
    </row>
    <row r="291" spans="1:15" ht="78.75" x14ac:dyDescent="0.25">
      <c r="A291" s="38" t="s">
        <v>435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5929</v>
      </c>
      <c r="O291" s="15"/>
    </row>
    <row r="292" spans="1:15" ht="47.25" x14ac:dyDescent="0.25">
      <c r="A292" s="38" t="s">
        <v>591</v>
      </c>
      <c r="B292" s="26" t="s">
        <v>592</v>
      </c>
      <c r="C292" s="24" t="s">
        <v>58</v>
      </c>
      <c r="D292" s="25">
        <f t="shared" ref="D292:M292" si="24">IFERROR(SUM(D293:D965),"нд")</f>
        <v>247.31</v>
      </c>
      <c r="E292" s="25">
        <f t="shared" si="24"/>
        <v>0</v>
      </c>
      <c r="F292" s="25">
        <f t="shared" si="24"/>
        <v>0</v>
      </c>
      <c r="G292" s="25">
        <f t="shared" si="24"/>
        <v>0</v>
      </c>
      <c r="H292" s="25">
        <f t="shared" si="24"/>
        <v>0</v>
      </c>
      <c r="I292" s="25">
        <f t="shared" si="24"/>
        <v>0.75375418656085003</v>
      </c>
      <c r="J292" s="25">
        <f t="shared" si="24"/>
        <v>0</v>
      </c>
      <c r="K292" s="25">
        <f t="shared" si="24"/>
        <v>0</v>
      </c>
      <c r="L292" s="25">
        <f t="shared" si="24"/>
        <v>0</v>
      </c>
      <c r="M292" s="25">
        <f t="shared" si="24"/>
        <v>0</v>
      </c>
      <c r="N292" s="26" t="s">
        <v>5928</v>
      </c>
      <c r="O292" s="15"/>
    </row>
    <row r="293" spans="1:15" ht="31.5" x14ac:dyDescent="0.25">
      <c r="A293" s="38" t="s">
        <v>591</v>
      </c>
      <c r="B293" s="26" t="s">
        <v>593</v>
      </c>
      <c r="C293" s="24" t="s">
        <v>594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5929</v>
      </c>
      <c r="O293" s="15"/>
    </row>
    <row r="294" spans="1:15" ht="47.25" x14ac:dyDescent="0.25">
      <c r="A294" s="38" t="s">
        <v>591</v>
      </c>
      <c r="B294" s="26" t="s">
        <v>595</v>
      </c>
      <c r="C294" s="24" t="s">
        <v>596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5929</v>
      </c>
      <c r="O294" s="15"/>
    </row>
    <row r="295" spans="1:15" ht="31.5" x14ac:dyDescent="0.25">
      <c r="A295" s="38" t="s">
        <v>591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5929</v>
      </c>
      <c r="O295" s="15"/>
    </row>
    <row r="296" spans="1:15" ht="47.25" x14ac:dyDescent="0.25">
      <c r="A296" s="38" t="s">
        <v>591</v>
      </c>
      <c r="B296" s="26" t="s">
        <v>599</v>
      </c>
      <c r="C296" s="24" t="s">
        <v>600</v>
      </c>
      <c r="D296" s="25">
        <v>0.17499999999999999</v>
      </c>
      <c r="E296" s="25">
        <v>0</v>
      </c>
      <c r="F296" s="25">
        <v>0</v>
      </c>
      <c r="G296" s="25">
        <v>0</v>
      </c>
      <c r="H296" s="25">
        <v>0</v>
      </c>
      <c r="I296" s="25">
        <v>5.3336695907000003E-4</v>
      </c>
      <c r="J296" s="25">
        <v>0</v>
      </c>
      <c r="K296" s="25">
        <v>0</v>
      </c>
      <c r="L296" s="25">
        <v>0</v>
      </c>
      <c r="M296" s="25">
        <v>0</v>
      </c>
      <c r="N296" s="26" t="s">
        <v>5929</v>
      </c>
      <c r="O296" s="15"/>
    </row>
    <row r="297" spans="1:15" ht="31.5" x14ac:dyDescent="0.25">
      <c r="A297" s="38" t="s">
        <v>591</v>
      </c>
      <c r="B297" s="26" t="s">
        <v>601</v>
      </c>
      <c r="C297" s="24" t="s">
        <v>602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5929</v>
      </c>
      <c r="O297" s="15"/>
    </row>
    <row r="298" spans="1:15" ht="31.5" x14ac:dyDescent="0.25">
      <c r="A298" s="38" t="s">
        <v>591</v>
      </c>
      <c r="B298" s="26" t="s">
        <v>603</v>
      </c>
      <c r="C298" s="24" t="s">
        <v>604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5929</v>
      </c>
      <c r="O298" s="15"/>
    </row>
    <row r="299" spans="1:15" ht="31.5" x14ac:dyDescent="0.25">
      <c r="A299" s="38" t="s">
        <v>591</v>
      </c>
      <c r="B299" s="26" t="s">
        <v>605</v>
      </c>
      <c r="C299" s="24" t="s">
        <v>606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5929</v>
      </c>
      <c r="O299" s="15"/>
    </row>
    <row r="300" spans="1:15" ht="31.5" x14ac:dyDescent="0.25">
      <c r="A300" s="38" t="s">
        <v>591</v>
      </c>
      <c r="B300" s="26" t="s">
        <v>607</v>
      </c>
      <c r="C300" s="24" t="s">
        <v>608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5929</v>
      </c>
      <c r="O300" s="15"/>
    </row>
    <row r="301" spans="1:15" ht="31.5" x14ac:dyDescent="0.25">
      <c r="A301" s="38" t="s">
        <v>591</v>
      </c>
      <c r="B301" s="26" t="s">
        <v>609</v>
      </c>
      <c r="C301" s="24" t="s">
        <v>610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5929</v>
      </c>
      <c r="O301" s="15"/>
    </row>
    <row r="302" spans="1:15" ht="31.5" x14ac:dyDescent="0.25">
      <c r="A302" s="38" t="s">
        <v>591</v>
      </c>
      <c r="B302" s="26" t="s">
        <v>611</v>
      </c>
      <c r="C302" s="24" t="s">
        <v>612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5929</v>
      </c>
      <c r="O302" s="15"/>
    </row>
    <row r="303" spans="1:15" ht="31.5" x14ac:dyDescent="0.25">
      <c r="A303" s="38" t="s">
        <v>591</v>
      </c>
      <c r="B303" s="26" t="s">
        <v>613</v>
      </c>
      <c r="C303" s="24" t="s">
        <v>614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5929</v>
      </c>
      <c r="O303" s="15"/>
    </row>
    <row r="304" spans="1:15" ht="31.5" x14ac:dyDescent="0.25">
      <c r="A304" s="38" t="s">
        <v>591</v>
      </c>
      <c r="B304" s="26" t="s">
        <v>615</v>
      </c>
      <c r="C304" s="24" t="s">
        <v>616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5929</v>
      </c>
      <c r="O304" s="15"/>
    </row>
    <row r="305" spans="1:15" ht="31.5" x14ac:dyDescent="0.25">
      <c r="A305" s="38" t="s">
        <v>591</v>
      </c>
      <c r="B305" s="26" t="s">
        <v>617</v>
      </c>
      <c r="C305" s="24" t="s">
        <v>618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5929</v>
      </c>
      <c r="O305" s="15"/>
    </row>
    <row r="306" spans="1:15" ht="31.5" x14ac:dyDescent="0.25">
      <c r="A306" s="38" t="s">
        <v>591</v>
      </c>
      <c r="B306" s="26" t="s">
        <v>619</v>
      </c>
      <c r="C306" s="24" t="s">
        <v>620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5929</v>
      </c>
      <c r="O306" s="15"/>
    </row>
    <row r="307" spans="1:15" ht="31.5" x14ac:dyDescent="0.25">
      <c r="A307" s="38" t="s">
        <v>591</v>
      </c>
      <c r="B307" s="26" t="s">
        <v>621</v>
      </c>
      <c r="C307" s="24" t="s">
        <v>622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5929</v>
      </c>
      <c r="O307" s="15"/>
    </row>
    <row r="308" spans="1:15" ht="31.5" x14ac:dyDescent="0.25">
      <c r="A308" s="38" t="s">
        <v>591</v>
      </c>
      <c r="B308" s="26" t="s">
        <v>623</v>
      </c>
      <c r="C308" s="24" t="s">
        <v>624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5929</v>
      </c>
      <c r="O308" s="15"/>
    </row>
    <row r="309" spans="1:15" ht="31.5" x14ac:dyDescent="0.25">
      <c r="A309" s="38" t="s">
        <v>591</v>
      </c>
      <c r="B309" s="26" t="s">
        <v>625</v>
      </c>
      <c r="C309" s="24" t="s">
        <v>626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5929</v>
      </c>
      <c r="O309" s="15"/>
    </row>
    <row r="310" spans="1:15" ht="31.5" x14ac:dyDescent="0.25">
      <c r="A310" s="38" t="s">
        <v>591</v>
      </c>
      <c r="B310" s="26" t="s">
        <v>627</v>
      </c>
      <c r="C310" s="24" t="s">
        <v>628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5929</v>
      </c>
      <c r="O310" s="15"/>
    </row>
    <row r="311" spans="1:15" ht="31.5" x14ac:dyDescent="0.25">
      <c r="A311" s="38" t="s">
        <v>591</v>
      </c>
      <c r="B311" s="26" t="s">
        <v>629</v>
      </c>
      <c r="C311" s="24" t="s">
        <v>630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5929</v>
      </c>
      <c r="O311" s="15"/>
    </row>
    <row r="312" spans="1:15" ht="31.5" x14ac:dyDescent="0.25">
      <c r="A312" s="38" t="s">
        <v>591</v>
      </c>
      <c r="B312" s="26" t="s">
        <v>631</v>
      </c>
      <c r="C312" s="24" t="s">
        <v>632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5929</v>
      </c>
      <c r="O312" s="15"/>
    </row>
    <row r="313" spans="1:15" ht="31.5" x14ac:dyDescent="0.25">
      <c r="A313" s="38" t="s">
        <v>591</v>
      </c>
      <c r="B313" s="26" t="s">
        <v>633</v>
      </c>
      <c r="C313" s="24" t="s">
        <v>634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5929</v>
      </c>
      <c r="O313" s="15"/>
    </row>
    <row r="314" spans="1:15" ht="31.5" x14ac:dyDescent="0.25">
      <c r="A314" s="38" t="s">
        <v>591</v>
      </c>
      <c r="B314" s="26" t="s">
        <v>635</v>
      </c>
      <c r="C314" s="24" t="s">
        <v>636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5929</v>
      </c>
      <c r="O314" s="15"/>
    </row>
    <row r="315" spans="1:15" ht="31.5" x14ac:dyDescent="0.25">
      <c r="A315" s="38" t="s">
        <v>591</v>
      </c>
      <c r="B315" s="26" t="s">
        <v>637</v>
      </c>
      <c r="C315" s="24" t="s">
        <v>638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5929</v>
      </c>
      <c r="O315" s="15"/>
    </row>
    <row r="316" spans="1:15" ht="31.5" x14ac:dyDescent="0.25">
      <c r="A316" s="38" t="s">
        <v>591</v>
      </c>
      <c r="B316" s="26" t="s">
        <v>639</v>
      </c>
      <c r="C316" s="24" t="s">
        <v>640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5929</v>
      </c>
      <c r="O316" s="15"/>
    </row>
    <row r="317" spans="1:15" ht="31.5" x14ac:dyDescent="0.25">
      <c r="A317" s="38" t="s">
        <v>591</v>
      </c>
      <c r="B317" s="26" t="s">
        <v>641</v>
      </c>
      <c r="C317" s="24" t="s">
        <v>642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5929</v>
      </c>
      <c r="O317" s="15"/>
    </row>
    <row r="318" spans="1:15" ht="47.25" x14ac:dyDescent="0.25">
      <c r="A318" s="38" t="s">
        <v>591</v>
      </c>
      <c r="B318" s="26" t="s">
        <v>643</v>
      </c>
      <c r="C318" s="24" t="s">
        <v>644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5929</v>
      </c>
      <c r="O318" s="15"/>
    </row>
    <row r="319" spans="1:15" ht="47.25" x14ac:dyDescent="0.25">
      <c r="A319" s="38" t="s">
        <v>591</v>
      </c>
      <c r="B319" s="26" t="s">
        <v>645</v>
      </c>
      <c r="C319" s="24" t="s">
        <v>646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5929</v>
      </c>
      <c r="O319" s="15"/>
    </row>
    <row r="320" spans="1:15" ht="47.25" x14ac:dyDescent="0.25">
      <c r="A320" s="38" t="s">
        <v>591</v>
      </c>
      <c r="B320" s="26" t="s">
        <v>647</v>
      </c>
      <c r="C320" s="24" t="s">
        <v>648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5929</v>
      </c>
      <c r="O320" s="15"/>
    </row>
    <row r="321" spans="1:15" ht="47.25" x14ac:dyDescent="0.25">
      <c r="A321" s="38" t="s">
        <v>591</v>
      </c>
      <c r="B321" s="26" t="s">
        <v>649</v>
      </c>
      <c r="C321" s="24" t="s">
        <v>650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5929</v>
      </c>
      <c r="O321" s="15"/>
    </row>
    <row r="322" spans="1:15" ht="47.25" x14ac:dyDescent="0.25">
      <c r="A322" s="38" t="s">
        <v>591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5929</v>
      </c>
      <c r="O322" s="15"/>
    </row>
    <row r="323" spans="1:15" ht="47.25" x14ac:dyDescent="0.25">
      <c r="A323" s="38" t="s">
        <v>591</v>
      </c>
      <c r="B323" s="26" t="s">
        <v>653</v>
      </c>
      <c r="C323" s="24" t="s">
        <v>654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5929</v>
      </c>
      <c r="O323" s="15"/>
    </row>
    <row r="324" spans="1:15" ht="47.25" x14ac:dyDescent="0.25">
      <c r="A324" s="38" t="s">
        <v>591</v>
      </c>
      <c r="B324" s="26" t="s">
        <v>655</v>
      </c>
      <c r="C324" s="24" t="s">
        <v>656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5929</v>
      </c>
      <c r="O324" s="15"/>
    </row>
    <row r="325" spans="1:15" ht="31.5" x14ac:dyDescent="0.25">
      <c r="A325" s="38" t="s">
        <v>591</v>
      </c>
      <c r="B325" s="26" t="s">
        <v>657</v>
      </c>
      <c r="C325" s="24" t="s">
        <v>658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5929</v>
      </c>
      <c r="O325" s="15"/>
    </row>
    <row r="326" spans="1:15" ht="47.25" x14ac:dyDescent="0.25">
      <c r="A326" s="38" t="s">
        <v>591</v>
      </c>
      <c r="B326" s="26" t="s">
        <v>659</v>
      </c>
      <c r="C326" s="24" t="s">
        <v>660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5929</v>
      </c>
      <c r="O326" s="15"/>
    </row>
    <row r="327" spans="1:15" ht="47.25" x14ac:dyDescent="0.25">
      <c r="A327" s="38" t="s">
        <v>591</v>
      </c>
      <c r="B327" s="26" t="s">
        <v>661</v>
      </c>
      <c r="C327" s="24" t="s">
        <v>662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5929</v>
      </c>
      <c r="O327" s="15"/>
    </row>
    <row r="328" spans="1:15" ht="31.5" x14ac:dyDescent="0.25">
      <c r="A328" s="38" t="s">
        <v>591</v>
      </c>
      <c r="B328" s="26" t="s">
        <v>663</v>
      </c>
      <c r="C328" s="24" t="s">
        <v>664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5929</v>
      </c>
      <c r="O328" s="15"/>
    </row>
    <row r="329" spans="1:15" ht="47.25" x14ac:dyDescent="0.25">
      <c r="A329" s="38" t="s">
        <v>591</v>
      </c>
      <c r="B329" s="26" t="s">
        <v>665</v>
      </c>
      <c r="C329" s="24" t="s">
        <v>666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5929</v>
      </c>
      <c r="O329" s="15"/>
    </row>
    <row r="330" spans="1:15" ht="47.25" x14ac:dyDescent="0.25">
      <c r="A330" s="38" t="s">
        <v>591</v>
      </c>
      <c r="B330" s="26" t="s">
        <v>667</v>
      </c>
      <c r="C330" s="24" t="s">
        <v>668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5929</v>
      </c>
      <c r="O330" s="15"/>
    </row>
    <row r="331" spans="1:15" ht="47.25" x14ac:dyDescent="0.25">
      <c r="A331" s="38" t="s">
        <v>591</v>
      </c>
      <c r="B331" s="26" t="s">
        <v>669</v>
      </c>
      <c r="C331" s="24" t="s">
        <v>670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5929</v>
      </c>
      <c r="O331" s="15"/>
    </row>
    <row r="332" spans="1:15" ht="31.5" x14ac:dyDescent="0.25">
      <c r="A332" s="38" t="s">
        <v>591</v>
      </c>
      <c r="B332" s="26" t="s">
        <v>671</v>
      </c>
      <c r="C332" s="24" t="s">
        <v>672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5929</v>
      </c>
      <c r="O332" s="15"/>
    </row>
    <row r="333" spans="1:15" ht="31.5" x14ac:dyDescent="0.25">
      <c r="A333" s="38" t="s">
        <v>591</v>
      </c>
      <c r="B333" s="26" t="s">
        <v>673</v>
      </c>
      <c r="C333" s="24" t="s">
        <v>674</v>
      </c>
      <c r="D333" s="25">
        <v>0.69799999999999995</v>
      </c>
      <c r="E333" s="25">
        <v>0</v>
      </c>
      <c r="F333" s="25">
        <v>0</v>
      </c>
      <c r="G333" s="25">
        <v>0</v>
      </c>
      <c r="H333" s="25">
        <v>0</v>
      </c>
      <c r="I333" s="25">
        <v>2.1273722138999999E-3</v>
      </c>
      <c r="J333" s="25">
        <v>0</v>
      </c>
      <c r="K333" s="25">
        <v>0</v>
      </c>
      <c r="L333" s="25">
        <v>0</v>
      </c>
      <c r="M333" s="25">
        <v>0</v>
      </c>
      <c r="N333" s="26" t="s">
        <v>5929</v>
      </c>
      <c r="O333" s="15"/>
    </row>
    <row r="334" spans="1:15" ht="31.5" x14ac:dyDescent="0.25">
      <c r="A334" s="38" t="s">
        <v>591</v>
      </c>
      <c r="B334" s="26" t="s">
        <v>675</v>
      </c>
      <c r="C334" s="24" t="s">
        <v>676</v>
      </c>
      <c r="D334" s="25">
        <v>2.0950000000000002</v>
      </c>
      <c r="E334" s="25">
        <v>0</v>
      </c>
      <c r="F334" s="25">
        <v>0</v>
      </c>
      <c r="G334" s="25">
        <v>0</v>
      </c>
      <c r="H334" s="25">
        <v>0</v>
      </c>
      <c r="I334" s="25">
        <v>6.3851644528900003E-3</v>
      </c>
      <c r="J334" s="25">
        <v>0</v>
      </c>
      <c r="K334" s="25">
        <v>0</v>
      </c>
      <c r="L334" s="25">
        <v>0</v>
      </c>
      <c r="M334" s="25">
        <v>0</v>
      </c>
      <c r="N334" s="26" t="s">
        <v>5929</v>
      </c>
      <c r="O334" s="15"/>
    </row>
    <row r="335" spans="1:15" ht="31.5" x14ac:dyDescent="0.25">
      <c r="A335" s="38" t="s">
        <v>591</v>
      </c>
      <c r="B335" s="26" t="s">
        <v>677</v>
      </c>
      <c r="C335" s="24" t="s">
        <v>678</v>
      </c>
      <c r="D335" s="25">
        <v>0.69799999999999995</v>
      </c>
      <c r="E335" s="25">
        <v>0</v>
      </c>
      <c r="F335" s="25">
        <v>0</v>
      </c>
      <c r="G335" s="25">
        <v>0</v>
      </c>
      <c r="H335" s="25">
        <v>0</v>
      </c>
      <c r="I335" s="25">
        <v>2.1273722138999999E-3</v>
      </c>
      <c r="J335" s="25">
        <v>0</v>
      </c>
      <c r="K335" s="25">
        <v>0</v>
      </c>
      <c r="L335" s="25">
        <v>0</v>
      </c>
      <c r="M335" s="25">
        <v>0</v>
      </c>
      <c r="N335" s="26" t="s">
        <v>5929</v>
      </c>
      <c r="O335" s="15"/>
    </row>
    <row r="336" spans="1:15" ht="31.5" x14ac:dyDescent="0.25">
      <c r="A336" s="38" t="s">
        <v>591</v>
      </c>
      <c r="B336" s="26" t="s">
        <v>679</v>
      </c>
      <c r="C336" s="24" t="s">
        <v>680</v>
      </c>
      <c r="D336" s="25">
        <v>2.794</v>
      </c>
      <c r="E336" s="25">
        <v>0</v>
      </c>
      <c r="F336" s="25">
        <v>0</v>
      </c>
      <c r="G336" s="25">
        <v>0</v>
      </c>
      <c r="H336" s="25">
        <v>0</v>
      </c>
      <c r="I336" s="25">
        <v>8.5155844779899997E-3</v>
      </c>
      <c r="J336" s="25">
        <v>0</v>
      </c>
      <c r="K336" s="25">
        <v>0</v>
      </c>
      <c r="L336" s="25">
        <v>0</v>
      </c>
      <c r="M336" s="25">
        <v>0</v>
      </c>
      <c r="N336" s="26" t="s">
        <v>5929</v>
      </c>
      <c r="O336" s="15"/>
    </row>
    <row r="337" spans="1:15" ht="31.5" x14ac:dyDescent="0.25">
      <c r="A337" s="38" t="s">
        <v>591</v>
      </c>
      <c r="B337" s="26" t="s">
        <v>681</v>
      </c>
      <c r="C337" s="24" t="s">
        <v>682</v>
      </c>
      <c r="D337" s="25">
        <v>1.397</v>
      </c>
      <c r="E337" s="25">
        <v>0</v>
      </c>
      <c r="F337" s="25">
        <v>0</v>
      </c>
      <c r="G337" s="25">
        <v>0</v>
      </c>
      <c r="H337" s="25">
        <v>0</v>
      </c>
      <c r="I337" s="25">
        <v>4.2577922389900004E-3</v>
      </c>
      <c r="J337" s="25">
        <v>0</v>
      </c>
      <c r="K337" s="25">
        <v>0</v>
      </c>
      <c r="L337" s="25">
        <v>0</v>
      </c>
      <c r="M337" s="25">
        <v>0</v>
      </c>
      <c r="N337" s="26" t="s">
        <v>5929</v>
      </c>
      <c r="O337" s="15"/>
    </row>
    <row r="338" spans="1:15" ht="31.5" x14ac:dyDescent="0.25">
      <c r="A338" s="38" t="s">
        <v>591</v>
      </c>
      <c r="B338" s="26" t="s">
        <v>683</v>
      </c>
      <c r="C338" s="24" t="s">
        <v>684</v>
      </c>
      <c r="D338" s="25">
        <v>0.69799999999999995</v>
      </c>
      <c r="E338" s="25">
        <v>0</v>
      </c>
      <c r="F338" s="25">
        <v>0</v>
      </c>
      <c r="G338" s="25">
        <v>0</v>
      </c>
      <c r="H338" s="25">
        <v>0</v>
      </c>
      <c r="I338" s="25">
        <v>2.1273722138999999E-3</v>
      </c>
      <c r="J338" s="25">
        <v>0</v>
      </c>
      <c r="K338" s="25">
        <v>0</v>
      </c>
      <c r="L338" s="25">
        <v>0</v>
      </c>
      <c r="M338" s="25">
        <v>0</v>
      </c>
      <c r="N338" s="26" t="s">
        <v>5929</v>
      </c>
      <c r="O338" s="15"/>
    </row>
    <row r="339" spans="1:15" ht="31.5" x14ac:dyDescent="0.25">
      <c r="A339" s="38" t="s">
        <v>591</v>
      </c>
      <c r="B339" s="26" t="s">
        <v>685</v>
      </c>
      <c r="C339" s="24" t="s">
        <v>686</v>
      </c>
      <c r="D339" s="25">
        <v>1.397</v>
      </c>
      <c r="E339" s="25">
        <v>0</v>
      </c>
      <c r="F339" s="25">
        <v>0</v>
      </c>
      <c r="G339" s="25">
        <v>0</v>
      </c>
      <c r="H339" s="25">
        <v>0</v>
      </c>
      <c r="I339" s="25">
        <v>4.2577922389900004E-3</v>
      </c>
      <c r="J339" s="25">
        <v>0</v>
      </c>
      <c r="K339" s="25">
        <v>0</v>
      </c>
      <c r="L339" s="25">
        <v>0</v>
      </c>
      <c r="M339" s="25">
        <v>0</v>
      </c>
      <c r="N339" s="26" t="s">
        <v>5929</v>
      </c>
      <c r="O339" s="15"/>
    </row>
    <row r="340" spans="1:15" ht="31.5" x14ac:dyDescent="0.25">
      <c r="A340" s="38" t="s">
        <v>591</v>
      </c>
      <c r="B340" s="26" t="s">
        <v>687</v>
      </c>
      <c r="C340" s="24" t="s">
        <v>688</v>
      </c>
      <c r="D340" s="25">
        <v>2.0950000000000002</v>
      </c>
      <c r="E340" s="25">
        <v>0</v>
      </c>
      <c r="F340" s="25">
        <v>0</v>
      </c>
      <c r="G340" s="25">
        <v>0</v>
      </c>
      <c r="H340" s="25">
        <v>0</v>
      </c>
      <c r="I340" s="25">
        <v>6.3851644528900003E-3</v>
      </c>
      <c r="J340" s="25">
        <v>0</v>
      </c>
      <c r="K340" s="25">
        <v>0</v>
      </c>
      <c r="L340" s="25">
        <v>0</v>
      </c>
      <c r="M340" s="25">
        <v>0</v>
      </c>
      <c r="N340" s="26" t="s">
        <v>5929</v>
      </c>
      <c r="O340" s="15"/>
    </row>
    <row r="341" spans="1:15" ht="31.5" x14ac:dyDescent="0.25">
      <c r="A341" s="38" t="s">
        <v>591</v>
      </c>
      <c r="B341" s="26" t="s">
        <v>689</v>
      </c>
      <c r="C341" s="24" t="s">
        <v>690</v>
      </c>
      <c r="D341" s="25">
        <v>3.492</v>
      </c>
      <c r="E341" s="25">
        <v>0</v>
      </c>
      <c r="F341" s="25">
        <v>0</v>
      </c>
      <c r="G341" s="25">
        <v>0</v>
      </c>
      <c r="H341" s="25">
        <v>0</v>
      </c>
      <c r="I341" s="25">
        <v>1.064295669189E-2</v>
      </c>
      <c r="J341" s="25">
        <v>0</v>
      </c>
      <c r="K341" s="25">
        <v>0</v>
      </c>
      <c r="L341" s="25">
        <v>0</v>
      </c>
      <c r="M341" s="25">
        <v>0</v>
      </c>
      <c r="N341" s="26" t="s">
        <v>5929</v>
      </c>
      <c r="O341" s="15"/>
    </row>
    <row r="342" spans="1:15" ht="31.5" x14ac:dyDescent="0.25">
      <c r="A342" s="38" t="s">
        <v>591</v>
      </c>
      <c r="B342" s="26" t="s">
        <v>691</v>
      </c>
      <c r="C342" s="24" t="s">
        <v>692</v>
      </c>
      <c r="D342" s="25">
        <v>0.69799999999999995</v>
      </c>
      <c r="E342" s="25">
        <v>0</v>
      </c>
      <c r="F342" s="25">
        <v>0</v>
      </c>
      <c r="G342" s="25">
        <v>0</v>
      </c>
      <c r="H342" s="25">
        <v>0</v>
      </c>
      <c r="I342" s="25">
        <v>2.1273722138999999E-3</v>
      </c>
      <c r="J342" s="25">
        <v>0</v>
      </c>
      <c r="K342" s="25">
        <v>0</v>
      </c>
      <c r="L342" s="25">
        <v>0</v>
      </c>
      <c r="M342" s="25">
        <v>0</v>
      </c>
      <c r="N342" s="26" t="s">
        <v>5929</v>
      </c>
      <c r="O342" s="15"/>
    </row>
    <row r="343" spans="1:15" ht="31.5" x14ac:dyDescent="0.25">
      <c r="A343" s="38" t="s">
        <v>591</v>
      </c>
      <c r="B343" s="26" t="s">
        <v>693</v>
      </c>
      <c r="C343" s="24" t="s">
        <v>694</v>
      </c>
      <c r="D343" s="25">
        <v>1.397</v>
      </c>
      <c r="E343" s="25">
        <v>0</v>
      </c>
      <c r="F343" s="25">
        <v>0</v>
      </c>
      <c r="G343" s="25">
        <v>0</v>
      </c>
      <c r="H343" s="25">
        <v>0</v>
      </c>
      <c r="I343" s="25">
        <v>4.2577922389900004E-3</v>
      </c>
      <c r="J343" s="25">
        <v>0</v>
      </c>
      <c r="K343" s="25">
        <v>0</v>
      </c>
      <c r="L343" s="25">
        <v>0</v>
      </c>
      <c r="M343" s="25">
        <v>0</v>
      </c>
      <c r="N343" s="26" t="s">
        <v>5929</v>
      </c>
      <c r="O343" s="15"/>
    </row>
    <row r="344" spans="1:15" ht="31.5" x14ac:dyDescent="0.25">
      <c r="A344" s="38" t="s">
        <v>591</v>
      </c>
      <c r="B344" s="26" t="s">
        <v>695</v>
      </c>
      <c r="C344" s="24" t="s">
        <v>696</v>
      </c>
      <c r="D344" s="25">
        <v>0.69799999999999995</v>
      </c>
      <c r="E344" s="25">
        <v>0</v>
      </c>
      <c r="F344" s="25">
        <v>0</v>
      </c>
      <c r="G344" s="25">
        <v>0</v>
      </c>
      <c r="H344" s="25">
        <v>0</v>
      </c>
      <c r="I344" s="25">
        <v>2.1273722138999999E-3</v>
      </c>
      <c r="J344" s="25">
        <v>0</v>
      </c>
      <c r="K344" s="25">
        <v>0</v>
      </c>
      <c r="L344" s="25">
        <v>0</v>
      </c>
      <c r="M344" s="25">
        <v>0</v>
      </c>
      <c r="N344" s="26" t="s">
        <v>5929</v>
      </c>
      <c r="O344" s="15"/>
    </row>
    <row r="345" spans="1:15" ht="47.25" x14ac:dyDescent="0.25">
      <c r="A345" s="38" t="s">
        <v>591</v>
      </c>
      <c r="B345" s="26" t="s">
        <v>697</v>
      </c>
      <c r="C345" s="24" t="s">
        <v>698</v>
      </c>
      <c r="D345" s="25">
        <v>2.0950000000000002</v>
      </c>
      <c r="E345" s="25">
        <v>0</v>
      </c>
      <c r="F345" s="25">
        <v>0</v>
      </c>
      <c r="G345" s="25">
        <v>0</v>
      </c>
      <c r="H345" s="25">
        <v>0</v>
      </c>
      <c r="I345" s="25">
        <v>6.3851644528900003E-3</v>
      </c>
      <c r="J345" s="25">
        <v>0</v>
      </c>
      <c r="K345" s="25">
        <v>0</v>
      </c>
      <c r="L345" s="25">
        <v>0</v>
      </c>
      <c r="M345" s="25">
        <v>0</v>
      </c>
      <c r="N345" s="26" t="s">
        <v>5929</v>
      </c>
      <c r="O345" s="15"/>
    </row>
    <row r="346" spans="1:15" ht="31.5" x14ac:dyDescent="0.25">
      <c r="A346" s="38" t="s">
        <v>591</v>
      </c>
      <c r="B346" s="26" t="s">
        <v>699</v>
      </c>
      <c r="C346" s="24" t="s">
        <v>700</v>
      </c>
      <c r="D346" s="25">
        <v>0.69799999999999995</v>
      </c>
      <c r="E346" s="25">
        <v>0</v>
      </c>
      <c r="F346" s="25">
        <v>0</v>
      </c>
      <c r="G346" s="25">
        <v>0</v>
      </c>
      <c r="H346" s="25">
        <v>0</v>
      </c>
      <c r="I346" s="25">
        <v>2.1273722138999999E-3</v>
      </c>
      <c r="J346" s="25">
        <v>0</v>
      </c>
      <c r="K346" s="25">
        <v>0</v>
      </c>
      <c r="L346" s="25">
        <v>0</v>
      </c>
      <c r="M346" s="25">
        <v>0</v>
      </c>
      <c r="N346" s="26" t="s">
        <v>5929</v>
      </c>
      <c r="O346" s="15"/>
    </row>
    <row r="347" spans="1:15" ht="31.5" x14ac:dyDescent="0.25">
      <c r="A347" s="38" t="s">
        <v>591</v>
      </c>
      <c r="B347" s="26" t="s">
        <v>701</v>
      </c>
      <c r="C347" s="24" t="s">
        <v>702</v>
      </c>
      <c r="D347" s="25">
        <v>0.69799999999999995</v>
      </c>
      <c r="E347" s="25">
        <v>0</v>
      </c>
      <c r="F347" s="25">
        <v>0</v>
      </c>
      <c r="G347" s="25">
        <v>0</v>
      </c>
      <c r="H347" s="25">
        <v>0</v>
      </c>
      <c r="I347" s="25">
        <v>2.1273722138999999E-3</v>
      </c>
      <c r="J347" s="25">
        <v>0</v>
      </c>
      <c r="K347" s="25">
        <v>0</v>
      </c>
      <c r="L347" s="25">
        <v>0</v>
      </c>
      <c r="M347" s="25">
        <v>0</v>
      </c>
      <c r="N347" s="26" t="s">
        <v>5929</v>
      </c>
      <c r="O347" s="15"/>
    </row>
    <row r="348" spans="1:15" ht="31.5" x14ac:dyDescent="0.25">
      <c r="A348" s="38" t="s">
        <v>591</v>
      </c>
      <c r="B348" s="26" t="s">
        <v>703</v>
      </c>
      <c r="C348" s="24" t="s">
        <v>704</v>
      </c>
      <c r="D348" s="25">
        <v>0.69799999999999995</v>
      </c>
      <c r="E348" s="25">
        <v>0</v>
      </c>
      <c r="F348" s="25">
        <v>0</v>
      </c>
      <c r="G348" s="25">
        <v>0</v>
      </c>
      <c r="H348" s="25">
        <v>0</v>
      </c>
      <c r="I348" s="25">
        <v>2.1273722138999999E-3</v>
      </c>
      <c r="J348" s="25">
        <v>0</v>
      </c>
      <c r="K348" s="25">
        <v>0</v>
      </c>
      <c r="L348" s="25">
        <v>0</v>
      </c>
      <c r="M348" s="25">
        <v>0</v>
      </c>
      <c r="N348" s="26" t="s">
        <v>5929</v>
      </c>
      <c r="O348" s="15"/>
    </row>
    <row r="349" spans="1:15" ht="31.5" x14ac:dyDescent="0.25">
      <c r="A349" s="38" t="s">
        <v>591</v>
      </c>
      <c r="B349" s="26" t="s">
        <v>705</v>
      </c>
      <c r="C349" s="24" t="s">
        <v>706</v>
      </c>
      <c r="D349" s="25">
        <v>2.0950000000000002</v>
      </c>
      <c r="E349" s="25">
        <v>0</v>
      </c>
      <c r="F349" s="25">
        <v>0</v>
      </c>
      <c r="G349" s="25">
        <v>0</v>
      </c>
      <c r="H349" s="25">
        <v>0</v>
      </c>
      <c r="I349" s="25">
        <v>6.3851644528900003E-3</v>
      </c>
      <c r="J349" s="25">
        <v>0</v>
      </c>
      <c r="K349" s="25">
        <v>0</v>
      </c>
      <c r="L349" s="25">
        <v>0</v>
      </c>
      <c r="M349" s="25">
        <v>0</v>
      </c>
      <c r="N349" s="26" t="s">
        <v>5929</v>
      </c>
      <c r="O349" s="15"/>
    </row>
    <row r="350" spans="1:15" ht="31.5" x14ac:dyDescent="0.25">
      <c r="A350" s="38" t="s">
        <v>591</v>
      </c>
      <c r="B350" s="26" t="s">
        <v>707</v>
      </c>
      <c r="C350" s="24" t="s">
        <v>708</v>
      </c>
      <c r="D350" s="25">
        <v>1.397</v>
      </c>
      <c r="E350" s="25">
        <v>0</v>
      </c>
      <c r="F350" s="25">
        <v>0</v>
      </c>
      <c r="G350" s="25">
        <v>0</v>
      </c>
      <c r="H350" s="25">
        <v>0</v>
      </c>
      <c r="I350" s="25">
        <v>4.2577922389900004E-3</v>
      </c>
      <c r="J350" s="25">
        <v>0</v>
      </c>
      <c r="K350" s="25">
        <v>0</v>
      </c>
      <c r="L350" s="25">
        <v>0</v>
      </c>
      <c r="M350" s="25">
        <v>0</v>
      </c>
      <c r="N350" s="26" t="s">
        <v>5929</v>
      </c>
      <c r="O350" s="15"/>
    </row>
    <row r="351" spans="1:15" ht="31.5" x14ac:dyDescent="0.25">
      <c r="A351" s="38" t="s">
        <v>591</v>
      </c>
      <c r="B351" s="26" t="s">
        <v>709</v>
      </c>
      <c r="C351" s="24" t="s">
        <v>710</v>
      </c>
      <c r="D351" s="25">
        <v>0.69799999999999995</v>
      </c>
      <c r="E351" s="25">
        <v>0</v>
      </c>
      <c r="F351" s="25">
        <v>0</v>
      </c>
      <c r="G351" s="25">
        <v>0</v>
      </c>
      <c r="H351" s="25">
        <v>0</v>
      </c>
      <c r="I351" s="25">
        <v>2.1273722138999999E-3</v>
      </c>
      <c r="J351" s="25">
        <v>0</v>
      </c>
      <c r="K351" s="25">
        <v>0</v>
      </c>
      <c r="L351" s="25">
        <v>0</v>
      </c>
      <c r="M351" s="25">
        <v>0</v>
      </c>
      <c r="N351" s="26" t="s">
        <v>5929</v>
      </c>
      <c r="O351" s="15"/>
    </row>
    <row r="352" spans="1:15" ht="31.5" x14ac:dyDescent="0.25">
      <c r="A352" s="38" t="s">
        <v>591</v>
      </c>
      <c r="B352" s="26" t="s">
        <v>711</v>
      </c>
      <c r="C352" s="24" t="s">
        <v>712</v>
      </c>
      <c r="D352" s="25">
        <v>0.69799999999999995</v>
      </c>
      <c r="E352" s="25">
        <v>0</v>
      </c>
      <c r="F352" s="25">
        <v>0</v>
      </c>
      <c r="G352" s="25">
        <v>0</v>
      </c>
      <c r="H352" s="25">
        <v>0</v>
      </c>
      <c r="I352" s="25">
        <v>2.1273722138999999E-3</v>
      </c>
      <c r="J352" s="25">
        <v>0</v>
      </c>
      <c r="K352" s="25">
        <v>0</v>
      </c>
      <c r="L352" s="25">
        <v>0</v>
      </c>
      <c r="M352" s="25">
        <v>0</v>
      </c>
      <c r="N352" s="26" t="s">
        <v>5929</v>
      </c>
      <c r="O352" s="15"/>
    </row>
    <row r="353" spans="1:15" ht="31.5" x14ac:dyDescent="0.25">
      <c r="A353" s="38" t="s">
        <v>591</v>
      </c>
      <c r="B353" s="26" t="s">
        <v>713</v>
      </c>
      <c r="C353" s="24" t="s">
        <v>714</v>
      </c>
      <c r="D353" s="25">
        <v>0.69799999999999995</v>
      </c>
      <c r="E353" s="25">
        <v>0</v>
      </c>
      <c r="F353" s="25">
        <v>0</v>
      </c>
      <c r="G353" s="25">
        <v>0</v>
      </c>
      <c r="H353" s="25">
        <v>0</v>
      </c>
      <c r="I353" s="25">
        <v>2.1273722138999999E-3</v>
      </c>
      <c r="J353" s="25">
        <v>0</v>
      </c>
      <c r="K353" s="25">
        <v>0</v>
      </c>
      <c r="L353" s="25">
        <v>0</v>
      </c>
      <c r="M353" s="25">
        <v>0</v>
      </c>
      <c r="N353" s="26" t="s">
        <v>5929</v>
      </c>
      <c r="O353" s="15"/>
    </row>
    <row r="354" spans="1:15" ht="31.5" x14ac:dyDescent="0.25">
      <c r="A354" s="38" t="s">
        <v>591</v>
      </c>
      <c r="B354" s="26" t="s">
        <v>715</v>
      </c>
      <c r="C354" s="24" t="s">
        <v>716</v>
      </c>
      <c r="D354" s="25">
        <v>1.397</v>
      </c>
      <c r="E354" s="25">
        <v>0</v>
      </c>
      <c r="F354" s="25">
        <v>0</v>
      </c>
      <c r="G354" s="25">
        <v>0</v>
      </c>
      <c r="H354" s="25">
        <v>0</v>
      </c>
      <c r="I354" s="25">
        <v>4.2577922389900004E-3</v>
      </c>
      <c r="J354" s="25">
        <v>0</v>
      </c>
      <c r="K354" s="25">
        <v>0</v>
      </c>
      <c r="L354" s="25">
        <v>0</v>
      </c>
      <c r="M354" s="25">
        <v>0</v>
      </c>
      <c r="N354" s="26" t="s">
        <v>5929</v>
      </c>
      <c r="O354" s="15"/>
    </row>
    <row r="355" spans="1:15" ht="31.5" x14ac:dyDescent="0.25">
      <c r="A355" s="38" t="s">
        <v>591</v>
      </c>
      <c r="B355" s="26" t="s">
        <v>717</v>
      </c>
      <c r="C355" s="24" t="s">
        <v>718</v>
      </c>
      <c r="D355" s="25">
        <v>0.69799999999999995</v>
      </c>
      <c r="E355" s="25">
        <v>0</v>
      </c>
      <c r="F355" s="25">
        <v>0</v>
      </c>
      <c r="G355" s="25">
        <v>0</v>
      </c>
      <c r="H355" s="25">
        <v>0</v>
      </c>
      <c r="I355" s="25">
        <v>2.1273722138999999E-3</v>
      </c>
      <c r="J355" s="25">
        <v>0</v>
      </c>
      <c r="K355" s="25">
        <v>0</v>
      </c>
      <c r="L355" s="25">
        <v>0</v>
      </c>
      <c r="M355" s="25">
        <v>0</v>
      </c>
      <c r="N355" s="26" t="s">
        <v>5929</v>
      </c>
      <c r="O355" s="15"/>
    </row>
    <row r="356" spans="1:15" ht="31.5" x14ac:dyDescent="0.25">
      <c r="A356" s="38" t="s">
        <v>591</v>
      </c>
      <c r="B356" s="26" t="s">
        <v>719</v>
      </c>
      <c r="C356" s="24" t="s">
        <v>720</v>
      </c>
      <c r="D356" s="25">
        <v>2.0950000000000002</v>
      </c>
      <c r="E356" s="25">
        <v>0</v>
      </c>
      <c r="F356" s="25">
        <v>0</v>
      </c>
      <c r="G356" s="25">
        <v>0</v>
      </c>
      <c r="H356" s="25">
        <v>0</v>
      </c>
      <c r="I356" s="25">
        <v>6.3851644528900003E-3</v>
      </c>
      <c r="J356" s="25">
        <v>0</v>
      </c>
      <c r="K356" s="25">
        <v>0</v>
      </c>
      <c r="L356" s="25">
        <v>0</v>
      </c>
      <c r="M356" s="25">
        <v>0</v>
      </c>
      <c r="N356" s="26" t="s">
        <v>5929</v>
      </c>
      <c r="O356" s="15"/>
    </row>
    <row r="357" spans="1:15" ht="31.5" x14ac:dyDescent="0.25">
      <c r="A357" s="38" t="s">
        <v>591</v>
      </c>
      <c r="B357" s="26" t="s">
        <v>721</v>
      </c>
      <c r="C357" s="24" t="s">
        <v>722</v>
      </c>
      <c r="D357" s="25">
        <v>1.397</v>
      </c>
      <c r="E357" s="25">
        <v>0</v>
      </c>
      <c r="F357" s="25">
        <v>0</v>
      </c>
      <c r="G357" s="25">
        <v>0</v>
      </c>
      <c r="H357" s="25">
        <v>0</v>
      </c>
      <c r="I357" s="25">
        <v>4.2577922389900004E-3</v>
      </c>
      <c r="J357" s="25">
        <v>0</v>
      </c>
      <c r="K357" s="25">
        <v>0</v>
      </c>
      <c r="L357" s="25">
        <v>0</v>
      </c>
      <c r="M357" s="25">
        <v>0</v>
      </c>
      <c r="N357" s="26" t="s">
        <v>5929</v>
      </c>
      <c r="O357" s="15"/>
    </row>
    <row r="358" spans="1:15" ht="31.5" x14ac:dyDescent="0.25">
      <c r="A358" s="38" t="s">
        <v>591</v>
      </c>
      <c r="B358" s="26" t="s">
        <v>723</v>
      </c>
      <c r="C358" s="24" t="s">
        <v>724</v>
      </c>
      <c r="D358" s="25">
        <v>1.397</v>
      </c>
      <c r="E358" s="25">
        <v>0</v>
      </c>
      <c r="F358" s="25">
        <v>0</v>
      </c>
      <c r="G358" s="25">
        <v>0</v>
      </c>
      <c r="H358" s="25">
        <v>0</v>
      </c>
      <c r="I358" s="25">
        <v>4.2577922389900004E-3</v>
      </c>
      <c r="J358" s="25">
        <v>0</v>
      </c>
      <c r="K358" s="25">
        <v>0</v>
      </c>
      <c r="L358" s="25">
        <v>0</v>
      </c>
      <c r="M358" s="25">
        <v>0</v>
      </c>
      <c r="N358" s="26" t="s">
        <v>5929</v>
      </c>
      <c r="O358" s="15"/>
    </row>
    <row r="359" spans="1:15" ht="31.5" x14ac:dyDescent="0.25">
      <c r="A359" s="38" t="s">
        <v>591</v>
      </c>
      <c r="B359" s="26" t="s">
        <v>725</v>
      </c>
      <c r="C359" s="24" t="s">
        <v>726</v>
      </c>
      <c r="D359" s="25">
        <v>2.0950000000000002</v>
      </c>
      <c r="E359" s="25">
        <v>0</v>
      </c>
      <c r="F359" s="25">
        <v>0</v>
      </c>
      <c r="G359" s="25">
        <v>0</v>
      </c>
      <c r="H359" s="25">
        <v>0</v>
      </c>
      <c r="I359" s="25">
        <v>6.3851644528900003E-3</v>
      </c>
      <c r="J359" s="25">
        <v>0</v>
      </c>
      <c r="K359" s="25">
        <v>0</v>
      </c>
      <c r="L359" s="25">
        <v>0</v>
      </c>
      <c r="M359" s="25">
        <v>0</v>
      </c>
      <c r="N359" s="26" t="s">
        <v>5929</v>
      </c>
      <c r="O359" s="15"/>
    </row>
    <row r="360" spans="1:15" ht="31.5" x14ac:dyDescent="0.25">
      <c r="A360" s="38" t="s">
        <v>591</v>
      </c>
      <c r="B360" s="26" t="s">
        <v>727</v>
      </c>
      <c r="C360" s="24" t="s">
        <v>728</v>
      </c>
      <c r="D360" s="25">
        <v>2.0950000000000002</v>
      </c>
      <c r="E360" s="25">
        <v>0</v>
      </c>
      <c r="F360" s="25">
        <v>0</v>
      </c>
      <c r="G360" s="25">
        <v>0</v>
      </c>
      <c r="H360" s="25">
        <v>0</v>
      </c>
      <c r="I360" s="25">
        <v>6.3851644528900003E-3</v>
      </c>
      <c r="J360" s="25">
        <v>0</v>
      </c>
      <c r="K360" s="25">
        <v>0</v>
      </c>
      <c r="L360" s="25">
        <v>0</v>
      </c>
      <c r="M360" s="25">
        <v>0</v>
      </c>
      <c r="N360" s="26" t="s">
        <v>5929</v>
      </c>
      <c r="O360" s="15"/>
    </row>
    <row r="361" spans="1:15" ht="31.5" x14ac:dyDescent="0.25">
      <c r="A361" s="38" t="s">
        <v>591</v>
      </c>
      <c r="B361" s="26" t="s">
        <v>729</v>
      </c>
      <c r="C361" s="24" t="s">
        <v>730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5929</v>
      </c>
      <c r="O361" s="15"/>
    </row>
    <row r="362" spans="1:15" ht="31.5" x14ac:dyDescent="0.25">
      <c r="A362" s="38" t="s">
        <v>591</v>
      </c>
      <c r="B362" s="26" t="s">
        <v>731</v>
      </c>
      <c r="C362" s="24" t="s">
        <v>732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5929</v>
      </c>
      <c r="O362" s="15"/>
    </row>
    <row r="363" spans="1:15" ht="31.5" x14ac:dyDescent="0.25">
      <c r="A363" s="38" t="s">
        <v>591</v>
      </c>
      <c r="B363" s="26" t="s">
        <v>733</v>
      </c>
      <c r="C363" s="24" t="s">
        <v>734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5929</v>
      </c>
      <c r="O363" s="15"/>
    </row>
    <row r="364" spans="1:15" ht="31.5" x14ac:dyDescent="0.25">
      <c r="A364" s="38" t="s">
        <v>591</v>
      </c>
      <c r="B364" s="26" t="s">
        <v>735</v>
      </c>
      <c r="C364" s="24" t="s">
        <v>736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5929</v>
      </c>
      <c r="O364" s="15"/>
    </row>
    <row r="365" spans="1:15" ht="31.5" x14ac:dyDescent="0.25">
      <c r="A365" s="38" t="s">
        <v>591</v>
      </c>
      <c r="B365" s="26" t="s">
        <v>737</v>
      </c>
      <c r="C365" s="24" t="s">
        <v>738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5929</v>
      </c>
      <c r="O365" s="15"/>
    </row>
    <row r="366" spans="1:15" ht="47.25" x14ac:dyDescent="0.25">
      <c r="A366" s="38" t="s">
        <v>591</v>
      </c>
      <c r="B366" s="26" t="s">
        <v>739</v>
      </c>
      <c r="C366" s="24" t="s">
        <v>740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6" t="s">
        <v>5929</v>
      </c>
      <c r="O366" s="15"/>
    </row>
    <row r="367" spans="1:15" ht="31.5" x14ac:dyDescent="0.25">
      <c r="A367" s="38" t="s">
        <v>591</v>
      </c>
      <c r="B367" s="26" t="s">
        <v>741</v>
      </c>
      <c r="C367" s="24" t="s">
        <v>742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6" t="s">
        <v>5929</v>
      </c>
      <c r="O367" s="15"/>
    </row>
    <row r="368" spans="1:15" ht="31.5" x14ac:dyDescent="0.25">
      <c r="A368" s="38" t="s">
        <v>591</v>
      </c>
      <c r="B368" s="26" t="s">
        <v>743</v>
      </c>
      <c r="C368" s="24" t="s">
        <v>744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5929</v>
      </c>
      <c r="O368" s="15"/>
    </row>
    <row r="369" spans="1:15" ht="31.5" x14ac:dyDescent="0.25">
      <c r="A369" s="38" t="s">
        <v>591</v>
      </c>
      <c r="B369" s="26" t="s">
        <v>745</v>
      </c>
      <c r="C369" s="24" t="s">
        <v>746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5929</v>
      </c>
      <c r="O369" s="15"/>
    </row>
    <row r="370" spans="1:15" ht="47.25" x14ac:dyDescent="0.25">
      <c r="A370" s="38" t="s">
        <v>591</v>
      </c>
      <c r="B370" s="26" t="s">
        <v>747</v>
      </c>
      <c r="C370" s="24" t="s">
        <v>748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5929</v>
      </c>
      <c r="O370" s="15"/>
    </row>
    <row r="371" spans="1:15" ht="47.25" x14ac:dyDescent="0.25">
      <c r="A371" s="38" t="s">
        <v>591</v>
      </c>
      <c r="B371" s="26" t="s">
        <v>749</v>
      </c>
      <c r="C371" s="24" t="s">
        <v>750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5929</v>
      </c>
      <c r="O371" s="15"/>
    </row>
    <row r="372" spans="1:15" ht="47.25" x14ac:dyDescent="0.25">
      <c r="A372" s="38" t="s">
        <v>591</v>
      </c>
      <c r="B372" s="26" t="s">
        <v>751</v>
      </c>
      <c r="C372" s="24" t="s">
        <v>752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5929</v>
      </c>
      <c r="O372" s="15"/>
    </row>
    <row r="373" spans="1:15" ht="47.25" x14ac:dyDescent="0.25">
      <c r="A373" s="38" t="s">
        <v>591</v>
      </c>
      <c r="B373" s="26" t="s">
        <v>753</v>
      </c>
      <c r="C373" s="24" t="s">
        <v>754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5929</v>
      </c>
      <c r="O373" s="15"/>
    </row>
    <row r="374" spans="1:15" ht="47.25" x14ac:dyDescent="0.25">
      <c r="A374" s="38" t="s">
        <v>591</v>
      </c>
      <c r="B374" s="26" t="s">
        <v>755</v>
      </c>
      <c r="C374" s="24" t="s">
        <v>756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5929</v>
      </c>
      <c r="O374" s="15"/>
    </row>
    <row r="375" spans="1:15" ht="47.25" x14ac:dyDescent="0.25">
      <c r="A375" s="38" t="s">
        <v>591</v>
      </c>
      <c r="B375" s="26" t="s">
        <v>757</v>
      </c>
      <c r="C375" s="24" t="s">
        <v>758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5929</v>
      </c>
      <c r="O375" s="15"/>
    </row>
    <row r="376" spans="1:15" ht="31.5" x14ac:dyDescent="0.25">
      <c r="A376" s="38" t="s">
        <v>591</v>
      </c>
      <c r="B376" s="26" t="s">
        <v>759</v>
      </c>
      <c r="C376" s="24" t="s">
        <v>760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5929</v>
      </c>
      <c r="O376" s="15"/>
    </row>
    <row r="377" spans="1:15" ht="31.5" x14ac:dyDescent="0.25">
      <c r="A377" s="38" t="s">
        <v>591</v>
      </c>
      <c r="B377" s="26" t="s">
        <v>761</v>
      </c>
      <c r="C377" s="24" t="s">
        <v>762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5929</v>
      </c>
      <c r="O377" s="15"/>
    </row>
    <row r="378" spans="1:15" ht="31.5" x14ac:dyDescent="0.25">
      <c r="A378" s="38" t="s">
        <v>591</v>
      </c>
      <c r="B378" s="26" t="s">
        <v>763</v>
      </c>
      <c r="C378" s="24" t="s">
        <v>764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5929</v>
      </c>
      <c r="O378" s="15"/>
    </row>
    <row r="379" spans="1:15" ht="31.5" x14ac:dyDescent="0.25">
      <c r="A379" s="38" t="s">
        <v>591</v>
      </c>
      <c r="B379" s="26" t="s">
        <v>765</v>
      </c>
      <c r="C379" s="24" t="s">
        <v>766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5929</v>
      </c>
      <c r="O379" s="15"/>
    </row>
    <row r="380" spans="1:15" ht="31.5" x14ac:dyDescent="0.25">
      <c r="A380" s="38" t="s">
        <v>591</v>
      </c>
      <c r="B380" s="26" t="s">
        <v>767</v>
      </c>
      <c r="C380" s="24" t="s">
        <v>768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5929</v>
      </c>
      <c r="O380" s="15"/>
    </row>
    <row r="381" spans="1:15" ht="31.5" x14ac:dyDescent="0.25">
      <c r="A381" s="38" t="s">
        <v>591</v>
      </c>
      <c r="B381" s="26" t="s">
        <v>769</v>
      </c>
      <c r="C381" s="24" t="s">
        <v>770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5929</v>
      </c>
      <c r="O381" s="15"/>
    </row>
    <row r="382" spans="1:15" ht="31.5" x14ac:dyDescent="0.25">
      <c r="A382" s="38" t="s">
        <v>591</v>
      </c>
      <c r="B382" s="26" t="s">
        <v>771</v>
      </c>
      <c r="C382" s="24" t="s">
        <v>772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5929</v>
      </c>
      <c r="O382" s="15"/>
    </row>
    <row r="383" spans="1:15" ht="31.5" x14ac:dyDescent="0.25">
      <c r="A383" s="38" t="s">
        <v>591</v>
      </c>
      <c r="B383" s="26" t="s">
        <v>773</v>
      </c>
      <c r="C383" s="24" t="s">
        <v>774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5929</v>
      </c>
      <c r="O383" s="15"/>
    </row>
    <row r="384" spans="1:15" ht="31.5" x14ac:dyDescent="0.25">
      <c r="A384" s="38" t="s">
        <v>591</v>
      </c>
      <c r="B384" s="26" t="s">
        <v>775</v>
      </c>
      <c r="C384" s="24" t="s">
        <v>776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5929</v>
      </c>
      <c r="O384" s="15"/>
    </row>
    <row r="385" spans="1:15" ht="31.5" x14ac:dyDescent="0.25">
      <c r="A385" s="38" t="s">
        <v>591</v>
      </c>
      <c r="B385" s="26" t="s">
        <v>777</v>
      </c>
      <c r="C385" s="24" t="s">
        <v>778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5929</v>
      </c>
      <c r="O385" s="15"/>
    </row>
    <row r="386" spans="1:15" ht="31.5" x14ac:dyDescent="0.25">
      <c r="A386" s="38" t="s">
        <v>591</v>
      </c>
      <c r="B386" s="26" t="s">
        <v>779</v>
      </c>
      <c r="C386" s="24" t="s">
        <v>780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5929</v>
      </c>
      <c r="O386" s="15"/>
    </row>
    <row r="387" spans="1:15" ht="31.5" x14ac:dyDescent="0.25">
      <c r="A387" s="38" t="s">
        <v>591</v>
      </c>
      <c r="B387" s="26" t="s">
        <v>781</v>
      </c>
      <c r="C387" s="24" t="s">
        <v>782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5929</v>
      </c>
      <c r="O387" s="15"/>
    </row>
    <row r="388" spans="1:15" ht="31.5" x14ac:dyDescent="0.25">
      <c r="A388" s="38" t="s">
        <v>591</v>
      </c>
      <c r="B388" s="26" t="s">
        <v>783</v>
      </c>
      <c r="C388" s="24" t="s">
        <v>784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5929</v>
      </c>
      <c r="O388" s="15"/>
    </row>
    <row r="389" spans="1:15" ht="31.5" x14ac:dyDescent="0.25">
      <c r="A389" s="38" t="s">
        <v>591</v>
      </c>
      <c r="B389" s="26" t="s">
        <v>785</v>
      </c>
      <c r="C389" s="24" t="s">
        <v>786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5929</v>
      </c>
      <c r="O389" s="15"/>
    </row>
    <row r="390" spans="1:15" ht="31.5" x14ac:dyDescent="0.25">
      <c r="A390" s="38" t="s">
        <v>591</v>
      </c>
      <c r="B390" s="26" t="s">
        <v>787</v>
      </c>
      <c r="C390" s="24" t="s">
        <v>788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5929</v>
      </c>
      <c r="O390" s="15"/>
    </row>
    <row r="391" spans="1:15" ht="31.5" x14ac:dyDescent="0.25">
      <c r="A391" s="38" t="s">
        <v>591</v>
      </c>
      <c r="B391" s="26" t="s">
        <v>789</v>
      </c>
      <c r="C391" s="24" t="s">
        <v>790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5929</v>
      </c>
      <c r="O391" s="15"/>
    </row>
    <row r="392" spans="1:15" ht="31.5" x14ac:dyDescent="0.25">
      <c r="A392" s="38" t="s">
        <v>591</v>
      </c>
      <c r="B392" s="26" t="s">
        <v>791</v>
      </c>
      <c r="C392" s="24" t="s">
        <v>792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5929</v>
      </c>
      <c r="O392" s="15"/>
    </row>
    <row r="393" spans="1:15" ht="31.5" x14ac:dyDescent="0.25">
      <c r="A393" s="38" t="s">
        <v>591</v>
      </c>
      <c r="B393" s="26" t="s">
        <v>793</v>
      </c>
      <c r="C393" s="24" t="s">
        <v>794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5929</v>
      </c>
      <c r="O393" s="15"/>
    </row>
    <row r="394" spans="1:15" ht="31.5" x14ac:dyDescent="0.25">
      <c r="A394" s="38" t="s">
        <v>591</v>
      </c>
      <c r="B394" s="26" t="s">
        <v>795</v>
      </c>
      <c r="C394" s="24" t="s">
        <v>796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5929</v>
      </c>
      <c r="O394" s="15"/>
    </row>
    <row r="395" spans="1:15" ht="31.5" x14ac:dyDescent="0.25">
      <c r="A395" s="38" t="s">
        <v>591</v>
      </c>
      <c r="B395" s="26" t="s">
        <v>797</v>
      </c>
      <c r="C395" s="24" t="s">
        <v>798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5929</v>
      </c>
      <c r="O395" s="15"/>
    </row>
    <row r="396" spans="1:15" ht="31.5" x14ac:dyDescent="0.25">
      <c r="A396" s="38" t="s">
        <v>591</v>
      </c>
      <c r="B396" s="26" t="s">
        <v>799</v>
      </c>
      <c r="C396" s="24" t="s">
        <v>800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5929</v>
      </c>
      <c r="O396" s="15"/>
    </row>
    <row r="397" spans="1:15" ht="31.5" x14ac:dyDescent="0.25">
      <c r="A397" s="38" t="s">
        <v>591</v>
      </c>
      <c r="B397" s="26" t="s">
        <v>801</v>
      </c>
      <c r="C397" s="24" t="s">
        <v>802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5929</v>
      </c>
      <c r="O397" s="15"/>
    </row>
    <row r="398" spans="1:15" ht="31.5" x14ac:dyDescent="0.25">
      <c r="A398" s="38" t="s">
        <v>591</v>
      </c>
      <c r="B398" s="26" t="s">
        <v>803</v>
      </c>
      <c r="C398" s="24" t="s">
        <v>804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5929</v>
      </c>
      <c r="O398" s="15"/>
    </row>
    <row r="399" spans="1:15" ht="31.5" x14ac:dyDescent="0.25">
      <c r="A399" s="38" t="s">
        <v>591</v>
      </c>
      <c r="B399" s="26" t="s">
        <v>805</v>
      </c>
      <c r="C399" s="24" t="s">
        <v>806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5929</v>
      </c>
      <c r="O399" s="15"/>
    </row>
    <row r="400" spans="1:15" ht="31.5" x14ac:dyDescent="0.25">
      <c r="A400" s="38" t="s">
        <v>591</v>
      </c>
      <c r="B400" s="26" t="s">
        <v>807</v>
      </c>
      <c r="C400" s="24" t="s">
        <v>808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5929</v>
      </c>
      <c r="O400" s="15"/>
    </row>
    <row r="401" spans="1:15" ht="31.5" x14ac:dyDescent="0.25">
      <c r="A401" s="38" t="s">
        <v>591</v>
      </c>
      <c r="B401" s="26" t="s">
        <v>809</v>
      </c>
      <c r="C401" s="24" t="s">
        <v>810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5929</v>
      </c>
      <c r="O401" s="15"/>
    </row>
    <row r="402" spans="1:15" ht="31.5" x14ac:dyDescent="0.25">
      <c r="A402" s="38" t="s">
        <v>591</v>
      </c>
      <c r="B402" s="26" t="s">
        <v>811</v>
      </c>
      <c r="C402" s="24" t="s">
        <v>812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5929</v>
      </c>
      <c r="O402" s="15"/>
    </row>
    <row r="403" spans="1:15" ht="31.5" x14ac:dyDescent="0.25">
      <c r="A403" s="38" t="s">
        <v>591</v>
      </c>
      <c r="B403" s="26" t="s">
        <v>813</v>
      </c>
      <c r="C403" s="24" t="s">
        <v>814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5929</v>
      </c>
      <c r="O403" s="15"/>
    </row>
    <row r="404" spans="1:15" ht="31.5" x14ac:dyDescent="0.25">
      <c r="A404" s="38" t="s">
        <v>591</v>
      </c>
      <c r="B404" s="26" t="s">
        <v>815</v>
      </c>
      <c r="C404" s="24" t="s">
        <v>816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5929</v>
      </c>
      <c r="O404" s="15"/>
    </row>
    <row r="405" spans="1:15" ht="31.5" x14ac:dyDescent="0.25">
      <c r="A405" s="38" t="s">
        <v>591</v>
      </c>
      <c r="B405" s="26" t="s">
        <v>817</v>
      </c>
      <c r="C405" s="24" t="s">
        <v>818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5929</v>
      </c>
      <c r="O405" s="15"/>
    </row>
    <row r="406" spans="1:15" ht="31.5" x14ac:dyDescent="0.25">
      <c r="A406" s="38" t="s">
        <v>591</v>
      </c>
      <c r="B406" s="26" t="s">
        <v>819</v>
      </c>
      <c r="C406" s="24" t="s">
        <v>820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5929</v>
      </c>
      <c r="O406" s="15"/>
    </row>
    <row r="407" spans="1:15" ht="31.5" x14ac:dyDescent="0.25">
      <c r="A407" s="38" t="s">
        <v>591</v>
      </c>
      <c r="B407" s="26" t="s">
        <v>821</v>
      </c>
      <c r="C407" s="24" t="s">
        <v>822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5929</v>
      </c>
      <c r="O407" s="15"/>
    </row>
    <row r="408" spans="1:15" ht="31.5" x14ac:dyDescent="0.25">
      <c r="A408" s="38" t="s">
        <v>591</v>
      </c>
      <c r="B408" s="26" t="s">
        <v>823</v>
      </c>
      <c r="C408" s="24" t="s">
        <v>824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5929</v>
      </c>
      <c r="O408" s="15"/>
    </row>
    <row r="409" spans="1:15" ht="31.5" x14ac:dyDescent="0.25">
      <c r="A409" s="38" t="s">
        <v>591</v>
      </c>
      <c r="B409" s="26" t="s">
        <v>825</v>
      </c>
      <c r="C409" s="24" t="s">
        <v>826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5929</v>
      </c>
      <c r="O409" s="15"/>
    </row>
    <row r="410" spans="1:15" ht="31.5" x14ac:dyDescent="0.25">
      <c r="A410" s="38" t="s">
        <v>591</v>
      </c>
      <c r="B410" s="26" t="s">
        <v>827</v>
      </c>
      <c r="C410" s="24" t="s">
        <v>828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5929</v>
      </c>
      <c r="O410" s="15"/>
    </row>
    <row r="411" spans="1:15" ht="31.5" x14ac:dyDescent="0.25">
      <c r="A411" s="38" t="s">
        <v>591</v>
      </c>
      <c r="B411" s="26" t="s">
        <v>829</v>
      </c>
      <c r="C411" s="24" t="s">
        <v>830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5929</v>
      </c>
      <c r="O411" s="15"/>
    </row>
    <row r="412" spans="1:15" ht="31.5" x14ac:dyDescent="0.25">
      <c r="A412" s="38" t="s">
        <v>591</v>
      </c>
      <c r="B412" s="26" t="s">
        <v>831</v>
      </c>
      <c r="C412" s="24" t="s">
        <v>832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5929</v>
      </c>
      <c r="O412" s="15"/>
    </row>
    <row r="413" spans="1:15" ht="31.5" x14ac:dyDescent="0.25">
      <c r="A413" s="38" t="s">
        <v>591</v>
      </c>
      <c r="B413" s="26" t="s">
        <v>833</v>
      </c>
      <c r="C413" s="24" t="s">
        <v>834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5929</v>
      </c>
      <c r="O413" s="15"/>
    </row>
    <row r="414" spans="1:15" ht="31.5" x14ac:dyDescent="0.25">
      <c r="A414" s="38" t="s">
        <v>591</v>
      </c>
      <c r="B414" s="26" t="s">
        <v>835</v>
      </c>
      <c r="C414" s="24" t="s">
        <v>836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5929</v>
      </c>
      <c r="O414" s="15"/>
    </row>
    <row r="415" spans="1:15" ht="31.5" x14ac:dyDescent="0.25">
      <c r="A415" s="38" t="s">
        <v>591</v>
      </c>
      <c r="B415" s="26" t="s">
        <v>837</v>
      </c>
      <c r="C415" s="24" t="s">
        <v>838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5929</v>
      </c>
      <c r="O415" s="15"/>
    </row>
    <row r="416" spans="1:15" ht="31.5" x14ac:dyDescent="0.25">
      <c r="A416" s="38" t="s">
        <v>591</v>
      </c>
      <c r="B416" s="26" t="s">
        <v>839</v>
      </c>
      <c r="C416" s="24" t="s">
        <v>840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5929</v>
      </c>
      <c r="O416" s="15"/>
    </row>
    <row r="417" spans="1:15" ht="31.5" x14ac:dyDescent="0.25">
      <c r="A417" s="38" t="s">
        <v>591</v>
      </c>
      <c r="B417" s="26" t="s">
        <v>841</v>
      </c>
      <c r="C417" s="24" t="s">
        <v>842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5929</v>
      </c>
      <c r="O417" s="15"/>
    </row>
    <row r="418" spans="1:15" ht="31.5" x14ac:dyDescent="0.25">
      <c r="A418" s="38" t="s">
        <v>591</v>
      </c>
      <c r="B418" s="26" t="s">
        <v>843</v>
      </c>
      <c r="C418" s="24" t="s">
        <v>844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5929</v>
      </c>
      <c r="O418" s="15"/>
    </row>
    <row r="419" spans="1:15" ht="31.5" x14ac:dyDescent="0.25">
      <c r="A419" s="38" t="s">
        <v>591</v>
      </c>
      <c r="B419" s="26" t="s">
        <v>845</v>
      </c>
      <c r="C419" s="24" t="s">
        <v>846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5929</v>
      </c>
      <c r="O419" s="15"/>
    </row>
    <row r="420" spans="1:15" ht="31.5" x14ac:dyDescent="0.25">
      <c r="A420" s="38" t="s">
        <v>591</v>
      </c>
      <c r="B420" s="26" t="s">
        <v>847</v>
      </c>
      <c r="C420" s="24" t="s">
        <v>848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5929</v>
      </c>
      <c r="O420" s="15"/>
    </row>
    <row r="421" spans="1:15" ht="31.5" x14ac:dyDescent="0.25">
      <c r="A421" s="38" t="s">
        <v>591</v>
      </c>
      <c r="B421" s="26" t="s">
        <v>849</v>
      </c>
      <c r="C421" s="24" t="s">
        <v>850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5929</v>
      </c>
      <c r="O421" s="15"/>
    </row>
    <row r="422" spans="1:15" ht="31.5" x14ac:dyDescent="0.25">
      <c r="A422" s="38" t="s">
        <v>591</v>
      </c>
      <c r="B422" s="26" t="s">
        <v>851</v>
      </c>
      <c r="C422" s="24" t="s">
        <v>852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5929</v>
      </c>
      <c r="O422" s="15"/>
    </row>
    <row r="423" spans="1:15" ht="31.5" x14ac:dyDescent="0.25">
      <c r="A423" s="38" t="s">
        <v>591</v>
      </c>
      <c r="B423" s="26" t="s">
        <v>853</v>
      </c>
      <c r="C423" s="24" t="s">
        <v>854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5929</v>
      </c>
      <c r="O423" s="15"/>
    </row>
    <row r="424" spans="1:15" ht="31.5" x14ac:dyDescent="0.25">
      <c r="A424" s="38" t="s">
        <v>591</v>
      </c>
      <c r="B424" s="26" t="s">
        <v>855</v>
      </c>
      <c r="C424" s="24" t="s">
        <v>856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5929</v>
      </c>
      <c r="O424" s="15"/>
    </row>
    <row r="425" spans="1:15" ht="31.5" x14ac:dyDescent="0.25">
      <c r="A425" s="38" t="s">
        <v>591</v>
      </c>
      <c r="B425" s="26" t="s">
        <v>857</v>
      </c>
      <c r="C425" s="24" t="s">
        <v>858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5929</v>
      </c>
      <c r="O425" s="15"/>
    </row>
    <row r="426" spans="1:15" ht="31.5" x14ac:dyDescent="0.25">
      <c r="A426" s="38" t="s">
        <v>591</v>
      </c>
      <c r="B426" s="26" t="s">
        <v>859</v>
      </c>
      <c r="C426" s="24" t="s">
        <v>860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5929</v>
      </c>
      <c r="O426" s="15"/>
    </row>
    <row r="427" spans="1:15" ht="31.5" x14ac:dyDescent="0.25">
      <c r="A427" s="38" t="s">
        <v>591</v>
      </c>
      <c r="B427" s="26" t="s">
        <v>861</v>
      </c>
      <c r="C427" s="24" t="s">
        <v>862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5929</v>
      </c>
      <c r="O427" s="15"/>
    </row>
    <row r="428" spans="1:15" ht="31.5" x14ac:dyDescent="0.25">
      <c r="A428" s="38" t="s">
        <v>591</v>
      </c>
      <c r="B428" s="26" t="s">
        <v>863</v>
      </c>
      <c r="C428" s="24" t="s">
        <v>864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5929</v>
      </c>
      <c r="O428" s="15"/>
    </row>
    <row r="429" spans="1:15" ht="31.5" x14ac:dyDescent="0.25">
      <c r="A429" s="38" t="s">
        <v>591</v>
      </c>
      <c r="B429" s="26" t="s">
        <v>865</v>
      </c>
      <c r="C429" s="24" t="s">
        <v>866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5929</v>
      </c>
      <c r="O429" s="15"/>
    </row>
    <row r="430" spans="1:15" ht="47.25" x14ac:dyDescent="0.25">
      <c r="A430" s="38" t="s">
        <v>591</v>
      </c>
      <c r="B430" s="26" t="s">
        <v>867</v>
      </c>
      <c r="C430" s="24" t="s">
        <v>868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5929</v>
      </c>
      <c r="O430" s="15"/>
    </row>
    <row r="431" spans="1:15" ht="31.5" x14ac:dyDescent="0.25">
      <c r="A431" s="38" t="s">
        <v>591</v>
      </c>
      <c r="B431" s="26" t="s">
        <v>869</v>
      </c>
      <c r="C431" s="24" t="s">
        <v>870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5929</v>
      </c>
      <c r="O431" s="15"/>
    </row>
    <row r="432" spans="1:15" ht="31.5" x14ac:dyDescent="0.25">
      <c r="A432" s="38" t="s">
        <v>591</v>
      </c>
      <c r="B432" s="26" t="s">
        <v>871</v>
      </c>
      <c r="C432" s="24" t="s">
        <v>872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5929</v>
      </c>
      <c r="O432" s="15"/>
    </row>
    <row r="433" spans="1:15" ht="31.5" x14ac:dyDescent="0.25">
      <c r="A433" s="38" t="s">
        <v>591</v>
      </c>
      <c r="B433" s="26" t="s">
        <v>873</v>
      </c>
      <c r="C433" s="24" t="s">
        <v>874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5929</v>
      </c>
      <c r="O433" s="15"/>
    </row>
    <row r="434" spans="1:15" ht="31.5" x14ac:dyDescent="0.25">
      <c r="A434" s="38" t="s">
        <v>591</v>
      </c>
      <c r="B434" s="26" t="s">
        <v>875</v>
      </c>
      <c r="C434" s="24" t="s">
        <v>876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5929</v>
      </c>
      <c r="O434" s="15"/>
    </row>
    <row r="435" spans="1:15" ht="63" x14ac:dyDescent="0.25">
      <c r="A435" s="38" t="s">
        <v>591</v>
      </c>
      <c r="B435" s="26" t="s">
        <v>877</v>
      </c>
      <c r="C435" s="24" t="s">
        <v>878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5929</v>
      </c>
      <c r="O435" s="15"/>
    </row>
    <row r="436" spans="1:15" ht="63" x14ac:dyDescent="0.25">
      <c r="A436" s="38" t="s">
        <v>591</v>
      </c>
      <c r="B436" s="26" t="s">
        <v>879</v>
      </c>
      <c r="C436" s="24" t="s">
        <v>880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5929</v>
      </c>
      <c r="O436" s="15"/>
    </row>
    <row r="437" spans="1:15" ht="63" x14ac:dyDescent="0.25">
      <c r="A437" s="38" t="s">
        <v>591</v>
      </c>
      <c r="B437" s="26" t="s">
        <v>881</v>
      </c>
      <c r="C437" s="24" t="s">
        <v>882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5929</v>
      </c>
      <c r="O437" s="15"/>
    </row>
    <row r="438" spans="1:15" ht="47.25" x14ac:dyDescent="0.25">
      <c r="A438" s="38" t="s">
        <v>591</v>
      </c>
      <c r="B438" s="26" t="s">
        <v>883</v>
      </c>
      <c r="C438" s="24" t="s">
        <v>884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5929</v>
      </c>
      <c r="O438" s="15"/>
    </row>
    <row r="439" spans="1:15" ht="31.5" x14ac:dyDescent="0.25">
      <c r="A439" s="38" t="s">
        <v>591</v>
      </c>
      <c r="B439" s="26" t="s">
        <v>885</v>
      </c>
      <c r="C439" s="24" t="s">
        <v>886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5929</v>
      </c>
      <c r="O439" s="15"/>
    </row>
    <row r="440" spans="1:15" ht="31.5" x14ac:dyDescent="0.25">
      <c r="A440" s="38" t="s">
        <v>591</v>
      </c>
      <c r="B440" s="26" t="s">
        <v>887</v>
      </c>
      <c r="C440" s="24" t="s">
        <v>888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5929</v>
      </c>
      <c r="O440" s="15"/>
    </row>
    <row r="441" spans="1:15" ht="31.5" x14ac:dyDescent="0.25">
      <c r="A441" s="38" t="s">
        <v>591</v>
      </c>
      <c r="B441" s="26" t="s">
        <v>889</v>
      </c>
      <c r="C441" s="24" t="s">
        <v>890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5929</v>
      </c>
      <c r="O441" s="15"/>
    </row>
    <row r="442" spans="1:15" ht="31.5" x14ac:dyDescent="0.25">
      <c r="A442" s="38" t="s">
        <v>591</v>
      </c>
      <c r="B442" s="26" t="s">
        <v>891</v>
      </c>
      <c r="C442" s="24" t="s">
        <v>892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5929</v>
      </c>
      <c r="O442" s="15"/>
    </row>
    <row r="443" spans="1:15" ht="31.5" x14ac:dyDescent="0.25">
      <c r="A443" s="38" t="s">
        <v>591</v>
      </c>
      <c r="B443" s="26" t="s">
        <v>893</v>
      </c>
      <c r="C443" s="24" t="s">
        <v>894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5929</v>
      </c>
      <c r="O443" s="15"/>
    </row>
    <row r="444" spans="1:15" ht="31.5" x14ac:dyDescent="0.25">
      <c r="A444" s="38" t="s">
        <v>591</v>
      </c>
      <c r="B444" s="26" t="s">
        <v>895</v>
      </c>
      <c r="C444" s="24" t="s">
        <v>896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5929</v>
      </c>
      <c r="O444" s="15"/>
    </row>
    <row r="445" spans="1:15" ht="31.5" x14ac:dyDescent="0.25">
      <c r="A445" s="38" t="s">
        <v>591</v>
      </c>
      <c r="B445" s="26" t="s">
        <v>897</v>
      </c>
      <c r="C445" s="24" t="s">
        <v>898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5929</v>
      </c>
      <c r="O445" s="15"/>
    </row>
    <row r="446" spans="1:15" ht="31.5" x14ac:dyDescent="0.25">
      <c r="A446" s="38" t="s">
        <v>591</v>
      </c>
      <c r="B446" s="26" t="s">
        <v>899</v>
      </c>
      <c r="C446" s="24" t="s">
        <v>900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5929</v>
      </c>
      <c r="O446" s="15"/>
    </row>
    <row r="447" spans="1:15" ht="31.5" x14ac:dyDescent="0.25">
      <c r="A447" s="38" t="s">
        <v>591</v>
      </c>
      <c r="B447" s="26" t="s">
        <v>901</v>
      </c>
      <c r="C447" s="24" t="s">
        <v>902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5929</v>
      </c>
      <c r="O447" s="15"/>
    </row>
    <row r="448" spans="1:15" ht="31.5" x14ac:dyDescent="0.25">
      <c r="A448" s="38" t="s">
        <v>591</v>
      </c>
      <c r="B448" s="26" t="s">
        <v>903</v>
      </c>
      <c r="C448" s="24" t="s">
        <v>904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5929</v>
      </c>
      <c r="O448" s="15"/>
    </row>
    <row r="449" spans="1:15" ht="31.5" x14ac:dyDescent="0.25">
      <c r="A449" s="38" t="s">
        <v>591</v>
      </c>
      <c r="B449" s="26" t="s">
        <v>905</v>
      </c>
      <c r="C449" s="24" t="s">
        <v>906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5929</v>
      </c>
      <c r="O449" s="15"/>
    </row>
    <row r="450" spans="1:15" ht="31.5" x14ac:dyDescent="0.25">
      <c r="A450" s="38" t="s">
        <v>591</v>
      </c>
      <c r="B450" s="26" t="s">
        <v>907</v>
      </c>
      <c r="C450" s="24" t="s">
        <v>908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5929</v>
      </c>
      <c r="O450" s="15"/>
    </row>
    <row r="451" spans="1:15" ht="31.5" x14ac:dyDescent="0.25">
      <c r="A451" s="38" t="s">
        <v>591</v>
      </c>
      <c r="B451" s="26" t="s">
        <v>909</v>
      </c>
      <c r="C451" s="24" t="s">
        <v>910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5929</v>
      </c>
      <c r="O451" s="15"/>
    </row>
    <row r="452" spans="1:15" ht="47.25" x14ac:dyDescent="0.25">
      <c r="A452" s="38" t="s">
        <v>591</v>
      </c>
      <c r="B452" s="26" t="s">
        <v>911</v>
      </c>
      <c r="C452" s="24" t="s">
        <v>912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5929</v>
      </c>
      <c r="O452" s="15"/>
    </row>
    <row r="453" spans="1:15" ht="47.25" x14ac:dyDescent="0.25">
      <c r="A453" s="38" t="s">
        <v>591</v>
      </c>
      <c r="B453" s="26" t="s">
        <v>913</v>
      </c>
      <c r="C453" s="24" t="s">
        <v>914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5929</v>
      </c>
      <c r="O453" s="15"/>
    </row>
    <row r="454" spans="1:15" ht="47.25" x14ac:dyDescent="0.25">
      <c r="A454" s="38" t="s">
        <v>591</v>
      </c>
      <c r="B454" s="26" t="s">
        <v>915</v>
      </c>
      <c r="C454" s="24" t="s">
        <v>916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5929</v>
      </c>
      <c r="O454" s="15"/>
    </row>
    <row r="455" spans="1:15" ht="47.25" x14ac:dyDescent="0.25">
      <c r="A455" s="38" t="s">
        <v>591</v>
      </c>
      <c r="B455" s="26" t="s">
        <v>917</v>
      </c>
      <c r="C455" s="24" t="s">
        <v>918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5929</v>
      </c>
      <c r="O455" s="15"/>
    </row>
    <row r="456" spans="1:15" ht="47.25" x14ac:dyDescent="0.25">
      <c r="A456" s="38" t="s">
        <v>591</v>
      </c>
      <c r="B456" s="26" t="s">
        <v>919</v>
      </c>
      <c r="C456" s="24" t="s">
        <v>920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5929</v>
      </c>
      <c r="O456" s="15"/>
    </row>
    <row r="457" spans="1:15" ht="47.25" x14ac:dyDescent="0.25">
      <c r="A457" s="38" t="s">
        <v>591</v>
      </c>
      <c r="B457" s="26" t="s">
        <v>921</v>
      </c>
      <c r="C457" s="24" t="s">
        <v>922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5929</v>
      </c>
      <c r="O457" s="15"/>
    </row>
    <row r="458" spans="1:15" ht="47.25" x14ac:dyDescent="0.25">
      <c r="A458" s="38" t="s">
        <v>591</v>
      </c>
      <c r="B458" s="26" t="s">
        <v>923</v>
      </c>
      <c r="C458" s="24" t="s">
        <v>924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5929</v>
      </c>
      <c r="O458" s="15"/>
    </row>
    <row r="459" spans="1:15" ht="47.25" x14ac:dyDescent="0.25">
      <c r="A459" s="38" t="s">
        <v>591</v>
      </c>
      <c r="B459" s="26" t="s">
        <v>925</v>
      </c>
      <c r="C459" s="24" t="s">
        <v>926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5929</v>
      </c>
      <c r="O459" s="15"/>
    </row>
    <row r="460" spans="1:15" ht="47.25" x14ac:dyDescent="0.25">
      <c r="A460" s="38" t="s">
        <v>591</v>
      </c>
      <c r="B460" s="26" t="s">
        <v>927</v>
      </c>
      <c r="C460" s="24" t="s">
        <v>928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5929</v>
      </c>
      <c r="O460" s="15"/>
    </row>
    <row r="461" spans="1:15" ht="47.25" x14ac:dyDescent="0.25">
      <c r="A461" s="38" t="s">
        <v>591</v>
      </c>
      <c r="B461" s="26" t="s">
        <v>929</v>
      </c>
      <c r="C461" s="24" t="s">
        <v>930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5929</v>
      </c>
      <c r="O461" s="15"/>
    </row>
    <row r="462" spans="1:15" ht="47.25" x14ac:dyDescent="0.25">
      <c r="A462" s="38" t="s">
        <v>591</v>
      </c>
      <c r="B462" s="26" t="s">
        <v>931</v>
      </c>
      <c r="C462" s="24" t="s">
        <v>932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5929</v>
      </c>
      <c r="O462" s="15"/>
    </row>
    <row r="463" spans="1:15" ht="47.25" x14ac:dyDescent="0.25">
      <c r="A463" s="38" t="s">
        <v>591</v>
      </c>
      <c r="B463" s="26" t="s">
        <v>933</v>
      </c>
      <c r="C463" s="24" t="s">
        <v>934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5929</v>
      </c>
      <c r="O463" s="15"/>
    </row>
    <row r="464" spans="1:15" ht="47.25" x14ac:dyDescent="0.25">
      <c r="A464" s="38" t="s">
        <v>591</v>
      </c>
      <c r="B464" s="26" t="s">
        <v>935</v>
      </c>
      <c r="C464" s="24" t="s">
        <v>936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5929</v>
      </c>
      <c r="O464" s="15"/>
    </row>
    <row r="465" spans="1:15" ht="47.25" x14ac:dyDescent="0.25">
      <c r="A465" s="38" t="s">
        <v>591</v>
      </c>
      <c r="B465" s="26" t="s">
        <v>937</v>
      </c>
      <c r="C465" s="24" t="s">
        <v>938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5929</v>
      </c>
      <c r="O465" s="15"/>
    </row>
    <row r="466" spans="1:15" ht="47.25" x14ac:dyDescent="0.25">
      <c r="A466" s="38" t="s">
        <v>591</v>
      </c>
      <c r="B466" s="26" t="s">
        <v>939</v>
      </c>
      <c r="C466" s="24" t="s">
        <v>940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5929</v>
      </c>
      <c r="O466" s="15"/>
    </row>
    <row r="467" spans="1:15" ht="47.25" x14ac:dyDescent="0.25">
      <c r="A467" s="38" t="s">
        <v>591</v>
      </c>
      <c r="B467" s="26" t="s">
        <v>941</v>
      </c>
      <c r="C467" s="24" t="s">
        <v>942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5929</v>
      </c>
      <c r="O467" s="15"/>
    </row>
    <row r="468" spans="1:15" ht="47.25" x14ac:dyDescent="0.25">
      <c r="A468" s="38" t="s">
        <v>591</v>
      </c>
      <c r="B468" s="26" t="s">
        <v>943</v>
      </c>
      <c r="C468" s="24" t="s">
        <v>944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5929</v>
      </c>
      <c r="O468" s="15"/>
    </row>
    <row r="469" spans="1:15" ht="47.25" x14ac:dyDescent="0.25">
      <c r="A469" s="38" t="s">
        <v>591</v>
      </c>
      <c r="B469" s="26" t="s">
        <v>945</v>
      </c>
      <c r="C469" s="24" t="s">
        <v>946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5929</v>
      </c>
      <c r="O469" s="15"/>
    </row>
    <row r="470" spans="1:15" ht="47.25" x14ac:dyDescent="0.25">
      <c r="A470" s="38" t="s">
        <v>591</v>
      </c>
      <c r="B470" s="26" t="s">
        <v>947</v>
      </c>
      <c r="C470" s="24" t="s">
        <v>948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5929</v>
      </c>
      <c r="O470" s="15"/>
    </row>
    <row r="471" spans="1:15" ht="47.25" x14ac:dyDescent="0.25">
      <c r="A471" s="38" t="s">
        <v>591</v>
      </c>
      <c r="B471" s="26" t="s">
        <v>949</v>
      </c>
      <c r="C471" s="24" t="s">
        <v>950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5929</v>
      </c>
      <c r="O471" s="15"/>
    </row>
    <row r="472" spans="1:15" ht="47.25" x14ac:dyDescent="0.25">
      <c r="A472" s="38" t="s">
        <v>591</v>
      </c>
      <c r="B472" s="26" t="s">
        <v>951</v>
      </c>
      <c r="C472" s="24" t="s">
        <v>952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5929</v>
      </c>
      <c r="O472" s="15"/>
    </row>
    <row r="473" spans="1:15" ht="31.5" x14ac:dyDescent="0.25">
      <c r="A473" s="38" t="s">
        <v>591</v>
      </c>
      <c r="B473" s="26" t="s">
        <v>953</v>
      </c>
      <c r="C473" s="24" t="s">
        <v>954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5929</v>
      </c>
      <c r="O473" s="15"/>
    </row>
    <row r="474" spans="1:15" ht="31.5" x14ac:dyDescent="0.25">
      <c r="A474" s="38" t="s">
        <v>591</v>
      </c>
      <c r="B474" s="26" t="s">
        <v>955</v>
      </c>
      <c r="C474" s="24" t="s">
        <v>956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5929</v>
      </c>
      <c r="O474" s="15"/>
    </row>
    <row r="475" spans="1:15" ht="31.5" x14ac:dyDescent="0.25">
      <c r="A475" s="38" t="s">
        <v>591</v>
      </c>
      <c r="B475" s="26" t="s">
        <v>957</v>
      </c>
      <c r="C475" s="24" t="s">
        <v>958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5929</v>
      </c>
      <c r="O475" s="15"/>
    </row>
    <row r="476" spans="1:15" x14ac:dyDescent="0.25">
      <c r="A476" s="38" t="s">
        <v>591</v>
      </c>
      <c r="B476" s="26" t="s">
        <v>959</v>
      </c>
      <c r="C476" s="24" t="s">
        <v>960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5929</v>
      </c>
      <c r="O476" s="15"/>
    </row>
    <row r="477" spans="1:15" ht="31.5" x14ac:dyDescent="0.25">
      <c r="A477" s="38" t="s">
        <v>591</v>
      </c>
      <c r="B477" s="26" t="s">
        <v>961</v>
      </c>
      <c r="C477" s="24" t="s">
        <v>962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5929</v>
      </c>
      <c r="O477" s="15"/>
    </row>
    <row r="478" spans="1:15" ht="31.5" x14ac:dyDescent="0.25">
      <c r="A478" s="38" t="s">
        <v>591</v>
      </c>
      <c r="B478" s="26" t="s">
        <v>963</v>
      </c>
      <c r="C478" s="24" t="s">
        <v>964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5929</v>
      </c>
      <c r="O478" s="15"/>
    </row>
    <row r="479" spans="1:15" ht="31.5" x14ac:dyDescent="0.25">
      <c r="A479" s="38" t="s">
        <v>591</v>
      </c>
      <c r="B479" s="26" t="s">
        <v>965</v>
      </c>
      <c r="C479" s="24" t="s">
        <v>966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5929</v>
      </c>
      <c r="O479" s="15"/>
    </row>
    <row r="480" spans="1:15" ht="31.5" x14ac:dyDescent="0.25">
      <c r="A480" s="38" t="s">
        <v>591</v>
      </c>
      <c r="B480" s="26" t="s">
        <v>967</v>
      </c>
      <c r="C480" s="24" t="s">
        <v>968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5929</v>
      </c>
      <c r="O480" s="15"/>
    </row>
    <row r="481" spans="1:15" ht="31.5" x14ac:dyDescent="0.25">
      <c r="A481" s="38" t="s">
        <v>591</v>
      </c>
      <c r="B481" s="26" t="s">
        <v>969</v>
      </c>
      <c r="C481" s="24" t="s">
        <v>970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5929</v>
      </c>
      <c r="O481" s="15"/>
    </row>
    <row r="482" spans="1:15" ht="31.5" x14ac:dyDescent="0.25">
      <c r="A482" s="38" t="s">
        <v>591</v>
      </c>
      <c r="B482" s="26" t="s">
        <v>971</v>
      </c>
      <c r="C482" s="24" t="s">
        <v>972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5929</v>
      </c>
      <c r="O482" s="15"/>
    </row>
    <row r="483" spans="1:15" ht="31.5" x14ac:dyDescent="0.25">
      <c r="A483" s="38" t="s">
        <v>591</v>
      </c>
      <c r="B483" s="26" t="s">
        <v>973</v>
      </c>
      <c r="C483" s="24" t="s">
        <v>974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5929</v>
      </c>
      <c r="O483" s="15"/>
    </row>
    <row r="484" spans="1:15" ht="31.5" x14ac:dyDescent="0.25">
      <c r="A484" s="38" t="s">
        <v>591</v>
      </c>
      <c r="B484" s="26" t="s">
        <v>975</v>
      </c>
      <c r="C484" s="24" t="s">
        <v>976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5929</v>
      </c>
      <c r="O484" s="15"/>
    </row>
    <row r="485" spans="1:15" ht="31.5" x14ac:dyDescent="0.25">
      <c r="A485" s="38" t="s">
        <v>591</v>
      </c>
      <c r="B485" s="26" t="s">
        <v>977</v>
      </c>
      <c r="C485" s="24" t="s">
        <v>978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5929</v>
      </c>
      <c r="O485" s="15"/>
    </row>
    <row r="486" spans="1:15" ht="31.5" x14ac:dyDescent="0.25">
      <c r="A486" s="38" t="s">
        <v>591</v>
      </c>
      <c r="B486" s="26" t="s">
        <v>979</v>
      </c>
      <c r="C486" s="24" t="s">
        <v>980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5929</v>
      </c>
      <c r="O486" s="15"/>
    </row>
    <row r="487" spans="1:15" ht="31.5" x14ac:dyDescent="0.25">
      <c r="A487" s="38" t="s">
        <v>591</v>
      </c>
      <c r="B487" s="26" t="s">
        <v>981</v>
      </c>
      <c r="C487" s="24" t="s">
        <v>982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5929</v>
      </c>
      <c r="O487" s="15"/>
    </row>
    <row r="488" spans="1:15" ht="31.5" x14ac:dyDescent="0.25">
      <c r="A488" s="38" t="s">
        <v>591</v>
      </c>
      <c r="B488" s="26" t="s">
        <v>983</v>
      </c>
      <c r="C488" s="24" t="s">
        <v>984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5929</v>
      </c>
      <c r="O488" s="15"/>
    </row>
    <row r="489" spans="1:15" ht="31.5" x14ac:dyDescent="0.25">
      <c r="A489" s="38" t="s">
        <v>591</v>
      </c>
      <c r="B489" s="26" t="s">
        <v>985</v>
      </c>
      <c r="C489" s="24" t="s">
        <v>986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5929</v>
      </c>
      <c r="O489" s="15"/>
    </row>
    <row r="490" spans="1:15" ht="31.5" x14ac:dyDescent="0.25">
      <c r="A490" s="38" t="s">
        <v>591</v>
      </c>
      <c r="B490" s="26" t="s">
        <v>987</v>
      </c>
      <c r="C490" s="24" t="s">
        <v>988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5929</v>
      </c>
      <c r="O490" s="15"/>
    </row>
    <row r="491" spans="1:15" ht="31.5" x14ac:dyDescent="0.25">
      <c r="A491" s="38" t="s">
        <v>591</v>
      </c>
      <c r="B491" s="26" t="s">
        <v>989</v>
      </c>
      <c r="C491" s="24" t="s">
        <v>990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5929</v>
      </c>
      <c r="O491" s="15"/>
    </row>
    <row r="492" spans="1:15" ht="31.5" x14ac:dyDescent="0.25">
      <c r="A492" s="38" t="s">
        <v>591</v>
      </c>
      <c r="B492" s="26" t="s">
        <v>991</v>
      </c>
      <c r="C492" s="24" t="s">
        <v>992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5929</v>
      </c>
      <c r="O492" s="15"/>
    </row>
    <row r="493" spans="1:15" ht="31.5" x14ac:dyDescent="0.25">
      <c r="A493" s="38" t="s">
        <v>591</v>
      </c>
      <c r="B493" s="26" t="s">
        <v>993</v>
      </c>
      <c r="C493" s="24" t="s">
        <v>994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5929</v>
      </c>
      <c r="O493" s="15"/>
    </row>
    <row r="494" spans="1:15" ht="31.5" x14ac:dyDescent="0.25">
      <c r="A494" s="38" t="s">
        <v>591</v>
      </c>
      <c r="B494" s="26" t="s">
        <v>995</v>
      </c>
      <c r="C494" s="24" t="s">
        <v>996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5929</v>
      </c>
      <c r="O494" s="15"/>
    </row>
    <row r="495" spans="1:15" ht="31.5" x14ac:dyDescent="0.25">
      <c r="A495" s="38" t="s">
        <v>591</v>
      </c>
      <c r="B495" s="26" t="s">
        <v>997</v>
      </c>
      <c r="C495" s="24" t="s">
        <v>998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5929</v>
      </c>
      <c r="O495" s="15"/>
    </row>
    <row r="496" spans="1:15" ht="31.5" x14ac:dyDescent="0.25">
      <c r="A496" s="38" t="s">
        <v>591</v>
      </c>
      <c r="B496" s="26" t="s">
        <v>999</v>
      </c>
      <c r="C496" s="24" t="s">
        <v>1000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5929</v>
      </c>
      <c r="O496" s="15"/>
    </row>
    <row r="497" spans="1:15" ht="31.5" x14ac:dyDescent="0.25">
      <c r="A497" s="38" t="s">
        <v>591</v>
      </c>
      <c r="B497" s="26" t="s">
        <v>1001</v>
      </c>
      <c r="C497" s="24" t="s">
        <v>1002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5929</v>
      </c>
      <c r="O497" s="15"/>
    </row>
    <row r="498" spans="1:15" ht="31.5" x14ac:dyDescent="0.25">
      <c r="A498" s="38" t="s">
        <v>591</v>
      </c>
      <c r="B498" s="26" t="s">
        <v>1003</v>
      </c>
      <c r="C498" s="24" t="s">
        <v>1004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5929</v>
      </c>
      <c r="O498" s="15"/>
    </row>
    <row r="499" spans="1:15" ht="31.5" x14ac:dyDescent="0.25">
      <c r="A499" s="38" t="s">
        <v>591</v>
      </c>
      <c r="B499" s="26" t="s">
        <v>1005</v>
      </c>
      <c r="C499" s="24" t="s">
        <v>1006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5929</v>
      </c>
      <c r="O499" s="15"/>
    </row>
    <row r="500" spans="1:15" ht="31.5" x14ac:dyDescent="0.25">
      <c r="A500" s="38" t="s">
        <v>591</v>
      </c>
      <c r="B500" s="26" t="s">
        <v>1007</v>
      </c>
      <c r="C500" s="24" t="s">
        <v>1008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5929</v>
      </c>
      <c r="O500" s="15"/>
    </row>
    <row r="501" spans="1:15" ht="31.5" x14ac:dyDescent="0.25">
      <c r="A501" s="38" t="s">
        <v>591</v>
      </c>
      <c r="B501" s="26" t="s">
        <v>1009</v>
      </c>
      <c r="C501" s="24" t="s">
        <v>1010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5929</v>
      </c>
      <c r="O501" s="15"/>
    </row>
    <row r="502" spans="1:15" ht="31.5" x14ac:dyDescent="0.25">
      <c r="A502" s="38" t="s">
        <v>591</v>
      </c>
      <c r="B502" s="26" t="s">
        <v>1011</v>
      </c>
      <c r="C502" s="24" t="s">
        <v>1012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5929</v>
      </c>
      <c r="O502" s="15"/>
    </row>
    <row r="503" spans="1:15" ht="31.5" x14ac:dyDescent="0.25">
      <c r="A503" s="38" t="s">
        <v>591</v>
      </c>
      <c r="B503" s="26" t="s">
        <v>1013</v>
      </c>
      <c r="C503" s="24" t="s">
        <v>1014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5929</v>
      </c>
      <c r="O503" s="15"/>
    </row>
    <row r="504" spans="1:15" ht="31.5" x14ac:dyDescent="0.25">
      <c r="A504" s="38" t="s">
        <v>591</v>
      </c>
      <c r="B504" s="26" t="s">
        <v>1015</v>
      </c>
      <c r="C504" s="24" t="s">
        <v>1016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5929</v>
      </c>
      <c r="O504" s="15"/>
    </row>
    <row r="505" spans="1:15" ht="31.5" x14ac:dyDescent="0.25">
      <c r="A505" s="38" t="s">
        <v>591</v>
      </c>
      <c r="B505" s="26" t="s">
        <v>1017</v>
      </c>
      <c r="C505" s="24" t="s">
        <v>1018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5929</v>
      </c>
      <c r="O505" s="15"/>
    </row>
    <row r="506" spans="1:15" ht="31.5" x14ac:dyDescent="0.25">
      <c r="A506" s="38" t="s">
        <v>591</v>
      </c>
      <c r="B506" s="26" t="s">
        <v>1019</v>
      </c>
      <c r="C506" s="24" t="s">
        <v>1020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5929</v>
      </c>
      <c r="O506" s="15"/>
    </row>
    <row r="507" spans="1:15" ht="31.5" x14ac:dyDescent="0.25">
      <c r="A507" s="38" t="s">
        <v>591</v>
      </c>
      <c r="B507" s="26" t="s">
        <v>1021</v>
      </c>
      <c r="C507" s="24" t="s">
        <v>1022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5929</v>
      </c>
      <c r="O507" s="15"/>
    </row>
    <row r="508" spans="1:15" ht="31.5" x14ac:dyDescent="0.25">
      <c r="A508" s="38" t="s">
        <v>591</v>
      </c>
      <c r="B508" s="26" t="s">
        <v>1023</v>
      </c>
      <c r="C508" s="24" t="s">
        <v>1024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5929</v>
      </c>
      <c r="O508" s="15"/>
    </row>
    <row r="509" spans="1:15" ht="31.5" x14ac:dyDescent="0.25">
      <c r="A509" s="38" t="s">
        <v>591</v>
      </c>
      <c r="B509" s="26" t="s">
        <v>1025</v>
      </c>
      <c r="C509" s="24" t="s">
        <v>1026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5929</v>
      </c>
      <c r="O509" s="15"/>
    </row>
    <row r="510" spans="1:15" ht="31.5" x14ac:dyDescent="0.25">
      <c r="A510" s="38" t="s">
        <v>591</v>
      </c>
      <c r="B510" s="26" t="s">
        <v>1027</v>
      </c>
      <c r="C510" s="24" t="s">
        <v>1028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5929</v>
      </c>
      <c r="O510" s="15"/>
    </row>
    <row r="511" spans="1:15" ht="31.5" x14ac:dyDescent="0.25">
      <c r="A511" s="38" t="s">
        <v>591</v>
      </c>
      <c r="B511" s="26" t="s">
        <v>1029</v>
      </c>
      <c r="C511" s="24" t="s">
        <v>1030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5929</v>
      </c>
      <c r="O511" s="15"/>
    </row>
    <row r="512" spans="1:15" ht="31.5" x14ac:dyDescent="0.25">
      <c r="A512" s="38" t="s">
        <v>591</v>
      </c>
      <c r="B512" s="26" t="s">
        <v>1031</v>
      </c>
      <c r="C512" s="24" t="s">
        <v>1032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5929</v>
      </c>
      <c r="O512" s="15"/>
    </row>
    <row r="513" spans="1:15" ht="31.5" x14ac:dyDescent="0.25">
      <c r="A513" s="38" t="s">
        <v>591</v>
      </c>
      <c r="B513" s="26" t="s">
        <v>1033</v>
      </c>
      <c r="C513" s="24" t="s">
        <v>1034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5929</v>
      </c>
      <c r="O513" s="15"/>
    </row>
    <row r="514" spans="1:15" ht="31.5" x14ac:dyDescent="0.25">
      <c r="A514" s="38" t="s">
        <v>591</v>
      </c>
      <c r="B514" s="26" t="s">
        <v>1035</v>
      </c>
      <c r="C514" s="24" t="s">
        <v>1036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5929</v>
      </c>
      <c r="O514" s="15"/>
    </row>
    <row r="515" spans="1:15" ht="31.5" x14ac:dyDescent="0.25">
      <c r="A515" s="38" t="s">
        <v>591</v>
      </c>
      <c r="B515" s="26" t="s">
        <v>1037</v>
      </c>
      <c r="C515" s="24" t="s">
        <v>1038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5929</v>
      </c>
      <c r="O515" s="15"/>
    </row>
    <row r="516" spans="1:15" ht="31.5" x14ac:dyDescent="0.25">
      <c r="A516" s="38" t="s">
        <v>591</v>
      </c>
      <c r="B516" s="26" t="s">
        <v>1039</v>
      </c>
      <c r="C516" s="24" t="s">
        <v>1040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5929</v>
      </c>
      <c r="O516" s="15"/>
    </row>
    <row r="517" spans="1:15" ht="31.5" x14ac:dyDescent="0.25">
      <c r="A517" s="38" t="s">
        <v>591</v>
      </c>
      <c r="B517" s="26" t="s">
        <v>1041</v>
      </c>
      <c r="C517" s="24" t="s">
        <v>1042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5929</v>
      </c>
      <c r="O517" s="15"/>
    </row>
    <row r="518" spans="1:15" ht="31.5" x14ac:dyDescent="0.25">
      <c r="A518" s="38" t="s">
        <v>591</v>
      </c>
      <c r="B518" s="26" t="s">
        <v>1043</v>
      </c>
      <c r="C518" s="24" t="s">
        <v>1044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5929</v>
      </c>
      <c r="O518" s="15"/>
    </row>
    <row r="519" spans="1:15" ht="31.5" x14ac:dyDescent="0.25">
      <c r="A519" s="38" t="s">
        <v>591</v>
      </c>
      <c r="B519" s="26" t="s">
        <v>1045</v>
      </c>
      <c r="C519" s="24" t="s">
        <v>1046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5929</v>
      </c>
      <c r="O519" s="15"/>
    </row>
    <row r="520" spans="1:15" ht="31.5" x14ac:dyDescent="0.25">
      <c r="A520" s="38" t="s">
        <v>591</v>
      </c>
      <c r="B520" s="26" t="s">
        <v>1047</v>
      </c>
      <c r="C520" s="24" t="s">
        <v>1048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5929</v>
      </c>
      <c r="O520" s="15"/>
    </row>
    <row r="521" spans="1:15" ht="31.5" x14ac:dyDescent="0.25">
      <c r="A521" s="38" t="s">
        <v>591</v>
      </c>
      <c r="B521" s="26" t="s">
        <v>1049</v>
      </c>
      <c r="C521" s="24" t="s">
        <v>1050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5929</v>
      </c>
      <c r="O521" s="15"/>
    </row>
    <row r="522" spans="1:15" ht="31.5" x14ac:dyDescent="0.25">
      <c r="A522" s="38" t="s">
        <v>591</v>
      </c>
      <c r="B522" s="26" t="s">
        <v>1051</v>
      </c>
      <c r="C522" s="24" t="s">
        <v>1052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5929</v>
      </c>
      <c r="O522" s="15"/>
    </row>
    <row r="523" spans="1:15" ht="31.5" x14ac:dyDescent="0.25">
      <c r="A523" s="38" t="s">
        <v>591</v>
      </c>
      <c r="B523" s="26" t="s">
        <v>1053</v>
      </c>
      <c r="C523" s="24" t="s">
        <v>1054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5929</v>
      </c>
      <c r="O523" s="15"/>
    </row>
    <row r="524" spans="1:15" ht="31.5" x14ac:dyDescent="0.25">
      <c r="A524" s="38" t="s">
        <v>591</v>
      </c>
      <c r="B524" s="26" t="s">
        <v>1055</v>
      </c>
      <c r="C524" s="24" t="s">
        <v>1056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5929</v>
      </c>
      <c r="O524" s="15"/>
    </row>
    <row r="525" spans="1:15" ht="31.5" x14ac:dyDescent="0.25">
      <c r="A525" s="38" t="s">
        <v>591</v>
      </c>
      <c r="B525" s="26" t="s">
        <v>1057</v>
      </c>
      <c r="C525" s="24" t="s">
        <v>1058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5929</v>
      </c>
      <c r="O525" s="15"/>
    </row>
    <row r="526" spans="1:15" ht="31.5" x14ac:dyDescent="0.25">
      <c r="A526" s="38" t="s">
        <v>591</v>
      </c>
      <c r="B526" s="26" t="s">
        <v>1059</v>
      </c>
      <c r="C526" s="24" t="s">
        <v>1060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5929</v>
      </c>
      <c r="O526" s="15"/>
    </row>
    <row r="527" spans="1:15" ht="31.5" x14ac:dyDescent="0.25">
      <c r="A527" s="38" t="s">
        <v>591</v>
      </c>
      <c r="B527" s="26" t="s">
        <v>1061</v>
      </c>
      <c r="C527" s="24" t="s">
        <v>1062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5929</v>
      </c>
      <c r="O527" s="15"/>
    </row>
    <row r="528" spans="1:15" ht="31.5" x14ac:dyDescent="0.25">
      <c r="A528" s="38" t="s">
        <v>591</v>
      </c>
      <c r="B528" s="26" t="s">
        <v>1063</v>
      </c>
      <c r="C528" s="24" t="s">
        <v>1064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5929</v>
      </c>
      <c r="O528" s="15"/>
    </row>
    <row r="529" spans="1:15" ht="31.5" x14ac:dyDescent="0.25">
      <c r="A529" s="38" t="s">
        <v>591</v>
      </c>
      <c r="B529" s="26" t="s">
        <v>1065</v>
      </c>
      <c r="C529" s="24" t="s">
        <v>1066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5929</v>
      </c>
      <c r="O529" s="15"/>
    </row>
    <row r="530" spans="1:15" ht="31.5" x14ac:dyDescent="0.25">
      <c r="A530" s="38" t="s">
        <v>591</v>
      </c>
      <c r="B530" s="26" t="s">
        <v>1067</v>
      </c>
      <c r="C530" s="24" t="s">
        <v>1068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5929</v>
      </c>
      <c r="O530" s="15"/>
    </row>
    <row r="531" spans="1:15" ht="31.5" x14ac:dyDescent="0.25">
      <c r="A531" s="38" t="s">
        <v>591</v>
      </c>
      <c r="B531" s="26" t="s">
        <v>1069</v>
      </c>
      <c r="C531" s="24" t="s">
        <v>1070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5929</v>
      </c>
      <c r="O531" s="15"/>
    </row>
    <row r="532" spans="1:15" ht="31.5" x14ac:dyDescent="0.25">
      <c r="A532" s="38" t="s">
        <v>591</v>
      </c>
      <c r="B532" s="26" t="s">
        <v>1071</v>
      </c>
      <c r="C532" s="24" t="s">
        <v>1072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5929</v>
      </c>
      <c r="O532" s="15"/>
    </row>
    <row r="533" spans="1:15" ht="31.5" x14ac:dyDescent="0.25">
      <c r="A533" s="38" t="s">
        <v>591</v>
      </c>
      <c r="B533" s="26" t="s">
        <v>1073</v>
      </c>
      <c r="C533" s="24" t="s">
        <v>1074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5929</v>
      </c>
      <c r="O533" s="15"/>
    </row>
    <row r="534" spans="1:15" ht="31.5" x14ac:dyDescent="0.25">
      <c r="A534" s="38" t="s">
        <v>591</v>
      </c>
      <c r="B534" s="26" t="s">
        <v>1075</v>
      </c>
      <c r="C534" s="24" t="s">
        <v>1076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5929</v>
      </c>
      <c r="O534" s="15"/>
    </row>
    <row r="535" spans="1:15" ht="31.5" x14ac:dyDescent="0.25">
      <c r="A535" s="38" t="s">
        <v>591</v>
      </c>
      <c r="B535" s="26" t="s">
        <v>1077</v>
      </c>
      <c r="C535" s="24" t="s">
        <v>1078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5929</v>
      </c>
      <c r="O535" s="15"/>
    </row>
    <row r="536" spans="1:15" ht="31.5" x14ac:dyDescent="0.25">
      <c r="A536" s="38" t="s">
        <v>591</v>
      </c>
      <c r="B536" s="26" t="s">
        <v>1079</v>
      </c>
      <c r="C536" s="24" t="s">
        <v>1080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5929</v>
      </c>
      <c r="O536" s="15"/>
    </row>
    <row r="537" spans="1:15" ht="31.5" x14ac:dyDescent="0.25">
      <c r="A537" s="38" t="s">
        <v>591</v>
      </c>
      <c r="B537" s="26" t="s">
        <v>1081</v>
      </c>
      <c r="C537" s="24" t="s">
        <v>1082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5929</v>
      </c>
      <c r="O537" s="15"/>
    </row>
    <row r="538" spans="1:15" ht="31.5" x14ac:dyDescent="0.25">
      <c r="A538" s="38" t="s">
        <v>591</v>
      </c>
      <c r="B538" s="26" t="s">
        <v>1083</v>
      </c>
      <c r="C538" s="24" t="s">
        <v>1084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5929</v>
      </c>
      <c r="O538" s="15"/>
    </row>
    <row r="539" spans="1:15" ht="31.5" x14ac:dyDescent="0.25">
      <c r="A539" s="38" t="s">
        <v>591</v>
      </c>
      <c r="B539" s="26" t="s">
        <v>1085</v>
      </c>
      <c r="C539" s="24" t="s">
        <v>1086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5929</v>
      </c>
      <c r="O539" s="15"/>
    </row>
    <row r="540" spans="1:15" ht="31.5" x14ac:dyDescent="0.25">
      <c r="A540" s="38" t="s">
        <v>591</v>
      </c>
      <c r="B540" s="26" t="s">
        <v>1087</v>
      </c>
      <c r="C540" s="24" t="s">
        <v>1088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5929</v>
      </c>
      <c r="O540" s="15"/>
    </row>
    <row r="541" spans="1:15" ht="31.5" x14ac:dyDescent="0.25">
      <c r="A541" s="38" t="s">
        <v>591</v>
      </c>
      <c r="B541" s="26" t="s">
        <v>1089</v>
      </c>
      <c r="C541" s="24" t="s">
        <v>1090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5929</v>
      </c>
      <c r="O541" s="15"/>
    </row>
    <row r="542" spans="1:15" ht="31.5" x14ac:dyDescent="0.25">
      <c r="A542" s="38" t="s">
        <v>591</v>
      </c>
      <c r="B542" s="26" t="s">
        <v>1091</v>
      </c>
      <c r="C542" s="24" t="s">
        <v>1092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5929</v>
      </c>
      <c r="O542" s="15"/>
    </row>
    <row r="543" spans="1:15" ht="31.5" x14ac:dyDescent="0.25">
      <c r="A543" s="38" t="s">
        <v>591</v>
      </c>
      <c r="B543" s="26" t="s">
        <v>1093</v>
      </c>
      <c r="C543" s="24" t="s">
        <v>1094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5929</v>
      </c>
      <c r="O543" s="15"/>
    </row>
    <row r="544" spans="1:15" ht="31.5" x14ac:dyDescent="0.25">
      <c r="A544" s="38" t="s">
        <v>591</v>
      </c>
      <c r="B544" s="26" t="s">
        <v>1095</v>
      </c>
      <c r="C544" s="24" t="s">
        <v>1096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5929</v>
      </c>
      <c r="O544" s="15"/>
    </row>
    <row r="545" spans="1:15" ht="31.5" x14ac:dyDescent="0.25">
      <c r="A545" s="38" t="s">
        <v>591</v>
      </c>
      <c r="B545" s="26" t="s">
        <v>1097</v>
      </c>
      <c r="C545" s="24" t="s">
        <v>1098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5929</v>
      </c>
      <c r="O545" s="15"/>
    </row>
    <row r="546" spans="1:15" ht="31.5" x14ac:dyDescent="0.25">
      <c r="A546" s="38" t="s">
        <v>591</v>
      </c>
      <c r="B546" s="26" t="s">
        <v>1099</v>
      </c>
      <c r="C546" s="24" t="s">
        <v>1100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5929</v>
      </c>
      <c r="O546" s="15"/>
    </row>
    <row r="547" spans="1:15" ht="31.5" x14ac:dyDescent="0.25">
      <c r="A547" s="38" t="s">
        <v>591</v>
      </c>
      <c r="B547" s="26" t="s">
        <v>1101</v>
      </c>
      <c r="C547" s="24" t="s">
        <v>1102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5929</v>
      </c>
      <c r="O547" s="15"/>
    </row>
    <row r="548" spans="1:15" ht="31.5" x14ac:dyDescent="0.25">
      <c r="A548" s="38" t="s">
        <v>591</v>
      </c>
      <c r="B548" s="26" t="s">
        <v>1103</v>
      </c>
      <c r="C548" s="24" t="s">
        <v>1104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5929</v>
      </c>
      <c r="O548" s="15"/>
    </row>
    <row r="549" spans="1:15" ht="31.5" x14ac:dyDescent="0.25">
      <c r="A549" s="38" t="s">
        <v>591</v>
      </c>
      <c r="B549" s="26" t="s">
        <v>1105</v>
      </c>
      <c r="C549" s="24" t="s">
        <v>1106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5929</v>
      </c>
      <c r="O549" s="15"/>
    </row>
    <row r="550" spans="1:15" ht="31.5" x14ac:dyDescent="0.25">
      <c r="A550" s="38" t="s">
        <v>591</v>
      </c>
      <c r="B550" s="26" t="s">
        <v>1107</v>
      </c>
      <c r="C550" s="24" t="s">
        <v>1108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5929</v>
      </c>
      <c r="O550" s="15"/>
    </row>
    <row r="551" spans="1:15" ht="31.5" x14ac:dyDescent="0.25">
      <c r="A551" s="38" t="s">
        <v>591</v>
      </c>
      <c r="B551" s="26" t="s">
        <v>1109</v>
      </c>
      <c r="C551" s="24" t="s">
        <v>1110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5929</v>
      </c>
      <c r="O551" s="15"/>
    </row>
    <row r="552" spans="1:15" ht="31.5" x14ac:dyDescent="0.25">
      <c r="A552" s="38" t="s">
        <v>591</v>
      </c>
      <c r="B552" s="26" t="s">
        <v>1111</v>
      </c>
      <c r="C552" s="24" t="s">
        <v>1112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5929</v>
      </c>
      <c r="O552" s="15"/>
    </row>
    <row r="553" spans="1:15" ht="31.5" x14ac:dyDescent="0.25">
      <c r="A553" s="38" t="s">
        <v>591</v>
      </c>
      <c r="B553" s="26" t="s">
        <v>1113</v>
      </c>
      <c r="C553" s="24" t="s">
        <v>1114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5929</v>
      </c>
      <c r="O553" s="15"/>
    </row>
    <row r="554" spans="1:15" ht="31.5" x14ac:dyDescent="0.25">
      <c r="A554" s="38" t="s">
        <v>591</v>
      </c>
      <c r="B554" s="26" t="s">
        <v>1115</v>
      </c>
      <c r="C554" s="24" t="s">
        <v>1116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5929</v>
      </c>
      <c r="O554" s="15"/>
    </row>
    <row r="555" spans="1:15" x14ac:dyDescent="0.25">
      <c r="A555" s="38" t="s">
        <v>591</v>
      </c>
      <c r="B555" s="26" t="s">
        <v>1117</v>
      </c>
      <c r="C555" s="24" t="s">
        <v>1118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5929</v>
      </c>
      <c r="O555" s="15"/>
    </row>
    <row r="556" spans="1:15" x14ac:dyDescent="0.25">
      <c r="A556" s="38" t="s">
        <v>591</v>
      </c>
      <c r="B556" s="26" t="s">
        <v>1119</v>
      </c>
      <c r="C556" s="24" t="s">
        <v>1120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5929</v>
      </c>
      <c r="O556" s="15"/>
    </row>
    <row r="557" spans="1:15" x14ac:dyDescent="0.25">
      <c r="A557" s="38" t="s">
        <v>591</v>
      </c>
      <c r="B557" s="26" t="s">
        <v>1121</v>
      </c>
      <c r="C557" s="24" t="s">
        <v>1122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5929</v>
      </c>
      <c r="O557" s="15"/>
    </row>
    <row r="558" spans="1:15" ht="31.5" x14ac:dyDescent="0.25">
      <c r="A558" s="38" t="s">
        <v>591</v>
      </c>
      <c r="B558" s="26" t="s">
        <v>1123</v>
      </c>
      <c r="C558" s="24" t="s">
        <v>1124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5929</v>
      </c>
      <c r="O558" s="15"/>
    </row>
    <row r="559" spans="1:15" ht="31.5" x14ac:dyDescent="0.25">
      <c r="A559" s="38" t="s">
        <v>591</v>
      </c>
      <c r="B559" s="26" t="s">
        <v>1125</v>
      </c>
      <c r="C559" s="24" t="s">
        <v>1126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5929</v>
      </c>
      <c r="O559" s="15"/>
    </row>
    <row r="560" spans="1:15" ht="31.5" x14ac:dyDescent="0.25">
      <c r="A560" s="38" t="s">
        <v>591</v>
      </c>
      <c r="B560" s="26" t="s">
        <v>1127</v>
      </c>
      <c r="C560" s="24" t="s">
        <v>1128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5929</v>
      </c>
      <c r="O560" s="15"/>
    </row>
    <row r="561" spans="1:15" ht="31.5" x14ac:dyDescent="0.25">
      <c r="A561" s="38" t="s">
        <v>591</v>
      </c>
      <c r="B561" s="26" t="s">
        <v>1129</v>
      </c>
      <c r="C561" s="24" t="s">
        <v>1130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5929</v>
      </c>
      <c r="O561" s="15"/>
    </row>
    <row r="562" spans="1:15" ht="31.5" x14ac:dyDescent="0.25">
      <c r="A562" s="38" t="s">
        <v>591</v>
      </c>
      <c r="B562" s="26" t="s">
        <v>1131</v>
      </c>
      <c r="C562" s="24" t="s">
        <v>1132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5929</v>
      </c>
      <c r="O562" s="15"/>
    </row>
    <row r="563" spans="1:15" x14ac:dyDescent="0.25">
      <c r="A563" s="38" t="s">
        <v>591</v>
      </c>
      <c r="B563" s="26" t="s">
        <v>1133</v>
      </c>
      <c r="C563" s="24" t="s">
        <v>1134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5929</v>
      </c>
      <c r="O563" s="15"/>
    </row>
    <row r="564" spans="1:15" ht="31.5" x14ac:dyDescent="0.25">
      <c r="A564" s="38" t="s">
        <v>591</v>
      </c>
      <c r="B564" s="26" t="s">
        <v>1135</v>
      </c>
      <c r="C564" s="24" t="s">
        <v>1136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5929</v>
      </c>
      <c r="O564" s="15"/>
    </row>
    <row r="565" spans="1:15" ht="31.5" x14ac:dyDescent="0.25">
      <c r="A565" s="38" t="s">
        <v>591</v>
      </c>
      <c r="B565" s="26" t="s">
        <v>1137</v>
      </c>
      <c r="C565" s="24" t="s">
        <v>1138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5929</v>
      </c>
      <c r="O565" s="15"/>
    </row>
    <row r="566" spans="1:15" ht="31.5" x14ac:dyDescent="0.25">
      <c r="A566" s="38" t="s">
        <v>591</v>
      </c>
      <c r="B566" s="26" t="s">
        <v>1139</v>
      </c>
      <c r="C566" s="24" t="s">
        <v>1140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5929</v>
      </c>
      <c r="O566" s="15"/>
    </row>
    <row r="567" spans="1:15" ht="31.5" x14ac:dyDescent="0.25">
      <c r="A567" s="38" t="s">
        <v>591</v>
      </c>
      <c r="B567" s="26" t="s">
        <v>1141</v>
      </c>
      <c r="C567" s="24" t="s">
        <v>1142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5929</v>
      </c>
      <c r="O567" s="15"/>
    </row>
    <row r="568" spans="1:15" ht="31.5" x14ac:dyDescent="0.25">
      <c r="A568" s="38" t="s">
        <v>591</v>
      </c>
      <c r="B568" s="26" t="s">
        <v>1143</v>
      </c>
      <c r="C568" s="24" t="s">
        <v>1144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5929</v>
      </c>
      <c r="O568" s="15"/>
    </row>
    <row r="569" spans="1:15" ht="31.5" x14ac:dyDescent="0.25">
      <c r="A569" s="38" t="s">
        <v>591</v>
      </c>
      <c r="B569" s="26" t="s">
        <v>1145</v>
      </c>
      <c r="C569" s="24" t="s">
        <v>1146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5929</v>
      </c>
      <c r="O569" s="15"/>
    </row>
    <row r="570" spans="1:15" ht="31.5" x14ac:dyDescent="0.25">
      <c r="A570" s="38" t="s">
        <v>591</v>
      </c>
      <c r="B570" s="26" t="s">
        <v>1147</v>
      </c>
      <c r="C570" s="24" t="s">
        <v>1148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5929</v>
      </c>
      <c r="O570" s="15"/>
    </row>
    <row r="571" spans="1:15" ht="31.5" x14ac:dyDescent="0.25">
      <c r="A571" s="38" t="s">
        <v>591</v>
      </c>
      <c r="B571" s="26" t="s">
        <v>1149</v>
      </c>
      <c r="C571" s="24" t="s">
        <v>1150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5929</v>
      </c>
      <c r="O571" s="15"/>
    </row>
    <row r="572" spans="1:15" ht="31.5" x14ac:dyDescent="0.25">
      <c r="A572" s="38" t="s">
        <v>591</v>
      </c>
      <c r="B572" s="26" t="s">
        <v>1151</v>
      </c>
      <c r="C572" s="24" t="s">
        <v>1152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5929</v>
      </c>
      <c r="O572" s="15"/>
    </row>
    <row r="573" spans="1:15" ht="31.5" x14ac:dyDescent="0.25">
      <c r="A573" s="38" t="s">
        <v>591</v>
      </c>
      <c r="B573" s="26" t="s">
        <v>1153</v>
      </c>
      <c r="C573" s="24" t="s">
        <v>1154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5929</v>
      </c>
      <c r="O573" s="15"/>
    </row>
    <row r="574" spans="1:15" ht="31.5" x14ac:dyDescent="0.25">
      <c r="A574" s="38" t="s">
        <v>591</v>
      </c>
      <c r="B574" s="26" t="s">
        <v>1155</v>
      </c>
      <c r="C574" s="24" t="s">
        <v>1156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5929</v>
      </c>
      <c r="O574" s="15"/>
    </row>
    <row r="575" spans="1:15" ht="31.5" x14ac:dyDescent="0.25">
      <c r="A575" s="38" t="s">
        <v>591</v>
      </c>
      <c r="B575" s="26" t="s">
        <v>1157</v>
      </c>
      <c r="C575" s="24" t="s">
        <v>1158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5929</v>
      </c>
      <c r="O575" s="15"/>
    </row>
    <row r="576" spans="1:15" ht="31.5" x14ac:dyDescent="0.25">
      <c r="A576" s="38" t="s">
        <v>591</v>
      </c>
      <c r="B576" s="26" t="s">
        <v>1159</v>
      </c>
      <c r="C576" s="24" t="s">
        <v>1160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5929</v>
      </c>
      <c r="O576" s="15"/>
    </row>
    <row r="577" spans="1:15" ht="31.5" x14ac:dyDescent="0.25">
      <c r="A577" s="38" t="s">
        <v>591</v>
      </c>
      <c r="B577" s="26" t="s">
        <v>1161</v>
      </c>
      <c r="C577" s="24" t="s">
        <v>1162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5929</v>
      </c>
      <c r="O577" s="15"/>
    </row>
    <row r="578" spans="1:15" ht="31.5" x14ac:dyDescent="0.25">
      <c r="A578" s="38" t="s">
        <v>591</v>
      </c>
      <c r="B578" s="26" t="s">
        <v>1163</v>
      </c>
      <c r="C578" s="24" t="s">
        <v>1164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5929</v>
      </c>
      <c r="O578" s="15"/>
    </row>
    <row r="579" spans="1:15" ht="31.5" x14ac:dyDescent="0.25">
      <c r="A579" s="38" t="s">
        <v>591</v>
      </c>
      <c r="B579" s="26" t="s">
        <v>1165</v>
      </c>
      <c r="C579" s="24" t="s">
        <v>1166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5929</v>
      </c>
      <c r="O579" s="15"/>
    </row>
    <row r="580" spans="1:15" ht="31.5" x14ac:dyDescent="0.25">
      <c r="A580" s="38" t="s">
        <v>591</v>
      </c>
      <c r="B580" s="26" t="s">
        <v>1167</v>
      </c>
      <c r="C580" s="24" t="s">
        <v>1168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5929</v>
      </c>
      <c r="O580" s="15"/>
    </row>
    <row r="581" spans="1:15" ht="31.5" x14ac:dyDescent="0.25">
      <c r="A581" s="38" t="s">
        <v>591</v>
      </c>
      <c r="B581" s="26" t="s">
        <v>1169</v>
      </c>
      <c r="C581" s="24" t="s">
        <v>1170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5929</v>
      </c>
      <c r="O581" s="15"/>
    </row>
    <row r="582" spans="1:15" ht="31.5" x14ac:dyDescent="0.25">
      <c r="A582" s="38" t="s">
        <v>591</v>
      </c>
      <c r="B582" s="26" t="s">
        <v>1171</v>
      </c>
      <c r="C582" s="24" t="s">
        <v>1172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5929</v>
      </c>
      <c r="O582" s="15"/>
    </row>
    <row r="583" spans="1:15" ht="31.5" x14ac:dyDescent="0.25">
      <c r="A583" s="38" t="s">
        <v>591</v>
      </c>
      <c r="B583" s="26" t="s">
        <v>1173</v>
      </c>
      <c r="C583" s="24" t="s">
        <v>1174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5929</v>
      </c>
      <c r="O583" s="15"/>
    </row>
    <row r="584" spans="1:15" ht="31.5" x14ac:dyDescent="0.25">
      <c r="A584" s="38" t="s">
        <v>591</v>
      </c>
      <c r="B584" s="26" t="s">
        <v>1175</v>
      </c>
      <c r="C584" s="24" t="s">
        <v>1176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5929</v>
      </c>
      <c r="O584" s="15"/>
    </row>
    <row r="585" spans="1:15" ht="31.5" x14ac:dyDescent="0.25">
      <c r="A585" s="38" t="s">
        <v>591</v>
      </c>
      <c r="B585" s="26" t="s">
        <v>1177</v>
      </c>
      <c r="C585" s="24" t="s">
        <v>1178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5929</v>
      </c>
      <c r="O585" s="15"/>
    </row>
    <row r="586" spans="1:15" ht="31.5" x14ac:dyDescent="0.25">
      <c r="A586" s="38" t="s">
        <v>591</v>
      </c>
      <c r="B586" s="26" t="s">
        <v>1179</v>
      </c>
      <c r="C586" s="24" t="s">
        <v>1180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5929</v>
      </c>
      <c r="O586" s="15"/>
    </row>
    <row r="587" spans="1:15" x14ac:dyDescent="0.25">
      <c r="A587" s="38" t="s">
        <v>591</v>
      </c>
      <c r="B587" s="26" t="s">
        <v>1181</v>
      </c>
      <c r="C587" s="24" t="s">
        <v>1182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5929</v>
      </c>
      <c r="O587" s="15"/>
    </row>
    <row r="588" spans="1:15" x14ac:dyDescent="0.25">
      <c r="A588" s="38" t="s">
        <v>591</v>
      </c>
      <c r="B588" s="26" t="s">
        <v>1183</v>
      </c>
      <c r="C588" s="24" t="s">
        <v>1184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5929</v>
      </c>
      <c r="O588" s="15"/>
    </row>
    <row r="589" spans="1:15" x14ac:dyDescent="0.25">
      <c r="A589" s="38" t="s">
        <v>591</v>
      </c>
      <c r="B589" s="26" t="s">
        <v>1185</v>
      </c>
      <c r="C589" s="24" t="s">
        <v>1186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5929</v>
      </c>
      <c r="O589" s="15"/>
    </row>
    <row r="590" spans="1:15" x14ac:dyDescent="0.25">
      <c r="A590" s="38" t="s">
        <v>591</v>
      </c>
      <c r="B590" s="26" t="s">
        <v>1187</v>
      </c>
      <c r="C590" s="24" t="s">
        <v>1188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5929</v>
      </c>
      <c r="O590" s="15"/>
    </row>
    <row r="591" spans="1:15" x14ac:dyDescent="0.25">
      <c r="A591" s="38" t="s">
        <v>591</v>
      </c>
      <c r="B591" s="26" t="s">
        <v>1189</v>
      </c>
      <c r="C591" s="24" t="s">
        <v>1190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5929</v>
      </c>
      <c r="O591" s="15"/>
    </row>
    <row r="592" spans="1:15" x14ac:dyDescent="0.25">
      <c r="A592" s="38" t="s">
        <v>591</v>
      </c>
      <c r="B592" s="26" t="s">
        <v>1191</v>
      </c>
      <c r="C592" s="24" t="s">
        <v>1192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5929</v>
      </c>
      <c r="O592" s="15"/>
    </row>
    <row r="593" spans="1:15" x14ac:dyDescent="0.25">
      <c r="A593" s="38" t="s">
        <v>591</v>
      </c>
      <c r="B593" s="26" t="s">
        <v>1193</v>
      </c>
      <c r="C593" s="24" t="s">
        <v>1194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5929</v>
      </c>
      <c r="O593" s="15"/>
    </row>
    <row r="594" spans="1:15" x14ac:dyDescent="0.25">
      <c r="A594" s="38" t="s">
        <v>591</v>
      </c>
      <c r="B594" s="26" t="s">
        <v>1195</v>
      </c>
      <c r="C594" s="24" t="s">
        <v>1196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5929</v>
      </c>
      <c r="O594" s="15"/>
    </row>
    <row r="595" spans="1:15" x14ac:dyDescent="0.25">
      <c r="A595" s="38" t="s">
        <v>591</v>
      </c>
      <c r="B595" s="26" t="s">
        <v>1197</v>
      </c>
      <c r="C595" s="24" t="s">
        <v>1198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5929</v>
      </c>
      <c r="O595" s="15"/>
    </row>
    <row r="596" spans="1:15" x14ac:dyDescent="0.25">
      <c r="A596" s="38" t="s">
        <v>591</v>
      </c>
      <c r="B596" s="26" t="s">
        <v>1199</v>
      </c>
      <c r="C596" s="24" t="s">
        <v>1200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5929</v>
      </c>
      <c r="O596" s="15"/>
    </row>
    <row r="597" spans="1:15" ht="31.5" x14ac:dyDescent="0.25">
      <c r="A597" s="38" t="s">
        <v>591</v>
      </c>
      <c r="B597" s="26" t="s">
        <v>1201</v>
      </c>
      <c r="C597" s="24" t="s">
        <v>1202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5929</v>
      </c>
      <c r="O597" s="15"/>
    </row>
    <row r="598" spans="1:15" x14ac:dyDescent="0.25">
      <c r="A598" s="38" t="s">
        <v>591</v>
      </c>
      <c r="B598" s="26" t="s">
        <v>1203</v>
      </c>
      <c r="C598" s="24" t="s">
        <v>1204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5929</v>
      </c>
      <c r="O598" s="15"/>
    </row>
    <row r="599" spans="1:15" x14ac:dyDescent="0.25">
      <c r="A599" s="38" t="s">
        <v>591</v>
      </c>
      <c r="B599" s="26" t="s">
        <v>1205</v>
      </c>
      <c r="C599" s="24" t="s">
        <v>1206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5929</v>
      </c>
      <c r="O599" s="15"/>
    </row>
    <row r="600" spans="1:15" x14ac:dyDescent="0.25">
      <c r="A600" s="38" t="s">
        <v>591</v>
      </c>
      <c r="B600" s="26" t="s">
        <v>1207</v>
      </c>
      <c r="C600" s="24" t="s">
        <v>1208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5929</v>
      </c>
      <c r="O600" s="15"/>
    </row>
    <row r="601" spans="1:15" x14ac:dyDescent="0.25">
      <c r="A601" s="38" t="s">
        <v>591</v>
      </c>
      <c r="B601" s="26" t="s">
        <v>1209</v>
      </c>
      <c r="C601" s="24" t="s">
        <v>1210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5929</v>
      </c>
      <c r="O601" s="15"/>
    </row>
    <row r="602" spans="1:15" x14ac:dyDescent="0.25">
      <c r="A602" s="38" t="s">
        <v>591</v>
      </c>
      <c r="B602" s="26" t="s">
        <v>1211</v>
      </c>
      <c r="C602" s="24" t="s">
        <v>1212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5929</v>
      </c>
      <c r="O602" s="15"/>
    </row>
    <row r="603" spans="1:15" x14ac:dyDescent="0.25">
      <c r="A603" s="38" t="s">
        <v>591</v>
      </c>
      <c r="B603" s="26" t="s">
        <v>1213</v>
      </c>
      <c r="C603" s="24" t="s">
        <v>1214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5929</v>
      </c>
      <c r="O603" s="15"/>
    </row>
    <row r="604" spans="1:15" x14ac:dyDescent="0.25">
      <c r="A604" s="38" t="s">
        <v>591</v>
      </c>
      <c r="B604" s="26" t="s">
        <v>1215</v>
      </c>
      <c r="C604" s="24" t="s">
        <v>1216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5929</v>
      </c>
      <c r="O604" s="15"/>
    </row>
    <row r="605" spans="1:15" x14ac:dyDescent="0.25">
      <c r="A605" s="38" t="s">
        <v>591</v>
      </c>
      <c r="B605" s="26" t="s">
        <v>1217</v>
      </c>
      <c r="C605" s="24" t="s">
        <v>1218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5929</v>
      </c>
      <c r="O605" s="15"/>
    </row>
    <row r="606" spans="1:15" x14ac:dyDescent="0.25">
      <c r="A606" s="38" t="s">
        <v>591</v>
      </c>
      <c r="B606" s="26" t="s">
        <v>1219</v>
      </c>
      <c r="C606" s="24" t="s">
        <v>1220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6" t="s">
        <v>5929</v>
      </c>
      <c r="O606" s="15"/>
    </row>
    <row r="607" spans="1:15" ht="31.5" x14ac:dyDescent="0.25">
      <c r="A607" s="38" t="s">
        <v>591</v>
      </c>
      <c r="B607" s="26" t="s">
        <v>1221</v>
      </c>
      <c r="C607" s="24" t="s">
        <v>1222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5929</v>
      </c>
      <c r="O607" s="15"/>
    </row>
    <row r="608" spans="1:15" x14ac:dyDescent="0.25">
      <c r="A608" s="38" t="s">
        <v>591</v>
      </c>
      <c r="B608" s="26" t="s">
        <v>1223</v>
      </c>
      <c r="C608" s="24" t="s">
        <v>1224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5929</v>
      </c>
      <c r="O608" s="15"/>
    </row>
    <row r="609" spans="1:15" ht="31.5" x14ac:dyDescent="0.25">
      <c r="A609" s="38" t="s">
        <v>591</v>
      </c>
      <c r="B609" s="26" t="s">
        <v>1225</v>
      </c>
      <c r="C609" s="24" t="s">
        <v>1226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5929</v>
      </c>
      <c r="O609" s="15"/>
    </row>
    <row r="610" spans="1:15" ht="31.5" x14ac:dyDescent="0.25">
      <c r="A610" s="38" t="s">
        <v>591</v>
      </c>
      <c r="B610" s="26" t="s">
        <v>1227</v>
      </c>
      <c r="C610" s="24" t="s">
        <v>1228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6" t="s">
        <v>5929</v>
      </c>
      <c r="O610" s="15"/>
    </row>
    <row r="611" spans="1:15" x14ac:dyDescent="0.25">
      <c r="A611" s="38" t="s">
        <v>591</v>
      </c>
      <c r="B611" s="26" t="s">
        <v>1229</v>
      </c>
      <c r="C611" s="24" t="s">
        <v>1230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5929</v>
      </c>
      <c r="O611" s="15"/>
    </row>
    <row r="612" spans="1:15" x14ac:dyDescent="0.25">
      <c r="A612" s="38" t="s">
        <v>591</v>
      </c>
      <c r="B612" s="26" t="s">
        <v>1231</v>
      </c>
      <c r="C612" s="24" t="s">
        <v>1232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5929</v>
      </c>
      <c r="O612" s="15"/>
    </row>
    <row r="613" spans="1:15" x14ac:dyDescent="0.25">
      <c r="A613" s="38" t="s">
        <v>591</v>
      </c>
      <c r="B613" s="26" t="s">
        <v>1233</v>
      </c>
      <c r="C613" s="24" t="s">
        <v>1234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5929</v>
      </c>
      <c r="O613" s="15"/>
    </row>
    <row r="614" spans="1:15" x14ac:dyDescent="0.25">
      <c r="A614" s="38" t="s">
        <v>591</v>
      </c>
      <c r="B614" s="26" t="s">
        <v>1235</v>
      </c>
      <c r="C614" s="24" t="s">
        <v>1236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5929</v>
      </c>
      <c r="O614" s="15"/>
    </row>
    <row r="615" spans="1:15" x14ac:dyDescent="0.25">
      <c r="A615" s="38" t="s">
        <v>591</v>
      </c>
      <c r="B615" s="26" t="s">
        <v>1237</v>
      </c>
      <c r="C615" s="24" t="s">
        <v>1238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5929</v>
      </c>
      <c r="O615" s="15"/>
    </row>
    <row r="616" spans="1:15" x14ac:dyDescent="0.25">
      <c r="A616" s="38" t="s">
        <v>591</v>
      </c>
      <c r="B616" s="26" t="s">
        <v>1239</v>
      </c>
      <c r="C616" s="24" t="s">
        <v>1240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5929</v>
      </c>
      <c r="O616" s="15"/>
    </row>
    <row r="617" spans="1:15" x14ac:dyDescent="0.25">
      <c r="A617" s="38" t="s">
        <v>591</v>
      </c>
      <c r="B617" s="26" t="s">
        <v>1241</v>
      </c>
      <c r="C617" s="24" t="s">
        <v>1242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6" t="s">
        <v>5929</v>
      </c>
      <c r="O617" s="15"/>
    </row>
    <row r="618" spans="1:15" x14ac:dyDescent="0.25">
      <c r="A618" s="38" t="s">
        <v>591</v>
      </c>
      <c r="B618" s="26" t="s">
        <v>1243</v>
      </c>
      <c r="C618" s="24" t="s">
        <v>1244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5929</v>
      </c>
      <c r="O618" s="15"/>
    </row>
    <row r="619" spans="1:15" x14ac:dyDescent="0.25">
      <c r="A619" s="38" t="s">
        <v>591</v>
      </c>
      <c r="B619" s="26" t="s">
        <v>1245</v>
      </c>
      <c r="C619" s="24" t="s">
        <v>1246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5929</v>
      </c>
      <c r="O619" s="15"/>
    </row>
    <row r="620" spans="1:15" x14ac:dyDescent="0.25">
      <c r="A620" s="38" t="s">
        <v>591</v>
      </c>
      <c r="B620" s="26" t="s">
        <v>1247</v>
      </c>
      <c r="C620" s="24" t="s">
        <v>1248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6" t="s">
        <v>5929</v>
      </c>
      <c r="O620" s="15"/>
    </row>
    <row r="621" spans="1:15" x14ac:dyDescent="0.25">
      <c r="A621" s="38" t="s">
        <v>591</v>
      </c>
      <c r="B621" s="26" t="s">
        <v>1249</v>
      </c>
      <c r="C621" s="24" t="s">
        <v>1250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6" t="s">
        <v>5929</v>
      </c>
      <c r="O621" s="15"/>
    </row>
    <row r="622" spans="1:15" x14ac:dyDescent="0.25">
      <c r="A622" s="38" t="s">
        <v>591</v>
      </c>
      <c r="B622" s="26" t="s">
        <v>1251</v>
      </c>
      <c r="C622" s="24" t="s">
        <v>1252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6" t="s">
        <v>5929</v>
      </c>
      <c r="O622" s="15"/>
    </row>
    <row r="623" spans="1:15" x14ac:dyDescent="0.25">
      <c r="A623" s="38" t="s">
        <v>591</v>
      </c>
      <c r="B623" s="26" t="s">
        <v>1253</v>
      </c>
      <c r="C623" s="24" t="s">
        <v>1254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5929</v>
      </c>
      <c r="O623" s="15"/>
    </row>
    <row r="624" spans="1:15" x14ac:dyDescent="0.25">
      <c r="A624" s="38" t="s">
        <v>591</v>
      </c>
      <c r="B624" s="26" t="s">
        <v>1255</v>
      </c>
      <c r="C624" s="24" t="s">
        <v>1256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5929</v>
      </c>
      <c r="O624" s="15"/>
    </row>
    <row r="625" spans="1:15" x14ac:dyDescent="0.25">
      <c r="A625" s="38" t="s">
        <v>591</v>
      </c>
      <c r="B625" s="26" t="s">
        <v>1257</v>
      </c>
      <c r="C625" s="24" t="s">
        <v>1258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5929</v>
      </c>
      <c r="O625" s="15"/>
    </row>
    <row r="626" spans="1:15" x14ac:dyDescent="0.25">
      <c r="A626" s="38" t="s">
        <v>591</v>
      </c>
      <c r="B626" s="26" t="s">
        <v>1259</v>
      </c>
      <c r="C626" s="24" t="s">
        <v>1260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5929</v>
      </c>
      <c r="O626" s="15"/>
    </row>
    <row r="627" spans="1:15" x14ac:dyDescent="0.25">
      <c r="A627" s="38" t="s">
        <v>591</v>
      </c>
      <c r="B627" s="26" t="s">
        <v>1261</v>
      </c>
      <c r="C627" s="24" t="s">
        <v>1262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5929</v>
      </c>
      <c r="O627" s="15"/>
    </row>
    <row r="628" spans="1:15" ht="31.5" x14ac:dyDescent="0.25">
      <c r="A628" s="38" t="s">
        <v>591</v>
      </c>
      <c r="B628" s="26" t="s">
        <v>1263</v>
      </c>
      <c r="C628" s="24" t="s">
        <v>1264</v>
      </c>
      <c r="D628" s="25">
        <v>5.5869999999999997</v>
      </c>
      <c r="E628" s="25">
        <v>0</v>
      </c>
      <c r="F628" s="25">
        <v>0</v>
      </c>
      <c r="G628" s="25">
        <v>0</v>
      </c>
      <c r="H628" s="25">
        <v>0</v>
      </c>
      <c r="I628" s="25">
        <v>1.7028121144780001E-2</v>
      </c>
      <c r="J628" s="25">
        <v>0</v>
      </c>
      <c r="K628" s="25">
        <v>0</v>
      </c>
      <c r="L628" s="25">
        <v>0</v>
      </c>
      <c r="M628" s="25">
        <v>0</v>
      </c>
      <c r="N628" s="26" t="s">
        <v>5929</v>
      </c>
      <c r="O628" s="15"/>
    </row>
    <row r="629" spans="1:15" ht="31.5" x14ac:dyDescent="0.25">
      <c r="A629" s="38" t="s">
        <v>591</v>
      </c>
      <c r="B629" s="26" t="s">
        <v>1265</v>
      </c>
      <c r="C629" s="24" t="s">
        <v>1266</v>
      </c>
      <c r="D629" s="25">
        <v>1.397</v>
      </c>
      <c r="E629" s="25">
        <v>0</v>
      </c>
      <c r="F629" s="25">
        <v>0</v>
      </c>
      <c r="G629" s="25">
        <v>0</v>
      </c>
      <c r="H629" s="25">
        <v>0</v>
      </c>
      <c r="I629" s="25">
        <v>4.2577922389900004E-3</v>
      </c>
      <c r="J629" s="25">
        <v>0</v>
      </c>
      <c r="K629" s="25">
        <v>0</v>
      </c>
      <c r="L629" s="25">
        <v>0</v>
      </c>
      <c r="M629" s="25">
        <v>0</v>
      </c>
      <c r="N629" s="26" t="s">
        <v>5929</v>
      </c>
      <c r="O629" s="15"/>
    </row>
    <row r="630" spans="1:15" ht="31.5" x14ac:dyDescent="0.25">
      <c r="A630" s="38" t="s">
        <v>591</v>
      </c>
      <c r="B630" s="26" t="s">
        <v>1267</v>
      </c>
      <c r="C630" s="24" t="s">
        <v>1268</v>
      </c>
      <c r="D630" s="25">
        <v>4.1900000000000004</v>
      </c>
      <c r="E630" s="25">
        <v>0</v>
      </c>
      <c r="F630" s="25">
        <v>0</v>
      </c>
      <c r="G630" s="25">
        <v>0</v>
      </c>
      <c r="H630" s="25">
        <v>0</v>
      </c>
      <c r="I630" s="25">
        <v>1.2770328905789999E-2</v>
      </c>
      <c r="J630" s="25">
        <v>0</v>
      </c>
      <c r="K630" s="25">
        <v>0</v>
      </c>
      <c r="L630" s="25">
        <v>0</v>
      </c>
      <c r="M630" s="25">
        <v>0</v>
      </c>
      <c r="N630" s="26" t="s">
        <v>5929</v>
      </c>
      <c r="O630" s="15"/>
    </row>
    <row r="631" spans="1:15" ht="31.5" x14ac:dyDescent="0.25">
      <c r="A631" s="38" t="s">
        <v>591</v>
      </c>
      <c r="B631" s="26" t="s">
        <v>1269</v>
      </c>
      <c r="C631" s="24" t="s">
        <v>1270</v>
      </c>
      <c r="D631" s="25">
        <v>4.8890000000000002</v>
      </c>
      <c r="E631" s="25">
        <v>0</v>
      </c>
      <c r="F631" s="25">
        <v>0</v>
      </c>
      <c r="G631" s="25">
        <v>0</v>
      </c>
      <c r="H631" s="25">
        <v>0</v>
      </c>
      <c r="I631" s="25">
        <v>1.490074893088E-2</v>
      </c>
      <c r="J631" s="25">
        <v>0</v>
      </c>
      <c r="K631" s="25">
        <v>0</v>
      </c>
      <c r="L631" s="25">
        <v>0</v>
      </c>
      <c r="M631" s="25">
        <v>0</v>
      </c>
      <c r="N631" s="26" t="s">
        <v>5929</v>
      </c>
      <c r="O631" s="15"/>
    </row>
    <row r="632" spans="1:15" ht="31.5" x14ac:dyDescent="0.25">
      <c r="A632" s="38" t="s">
        <v>591</v>
      </c>
      <c r="B632" s="26" t="s">
        <v>1271</v>
      </c>
      <c r="C632" s="24" t="s">
        <v>1272</v>
      </c>
      <c r="D632" s="25">
        <v>5.5869999999999997</v>
      </c>
      <c r="E632" s="25">
        <v>0</v>
      </c>
      <c r="F632" s="25">
        <v>0</v>
      </c>
      <c r="G632" s="25">
        <v>0</v>
      </c>
      <c r="H632" s="25">
        <v>0</v>
      </c>
      <c r="I632" s="25">
        <v>1.7028121144780001E-2</v>
      </c>
      <c r="J632" s="25">
        <v>0</v>
      </c>
      <c r="K632" s="25">
        <v>0</v>
      </c>
      <c r="L632" s="25">
        <v>0</v>
      </c>
      <c r="M632" s="25">
        <v>0</v>
      </c>
      <c r="N632" s="26" t="s">
        <v>5929</v>
      </c>
      <c r="O632" s="15"/>
    </row>
    <row r="633" spans="1:15" ht="31.5" x14ac:dyDescent="0.25">
      <c r="A633" s="38" t="s">
        <v>591</v>
      </c>
      <c r="B633" s="26" t="s">
        <v>1273</v>
      </c>
      <c r="C633" s="24" t="s">
        <v>1274</v>
      </c>
      <c r="D633" s="25">
        <v>3.492</v>
      </c>
      <c r="E633" s="25">
        <v>0</v>
      </c>
      <c r="F633" s="25">
        <v>0</v>
      </c>
      <c r="G633" s="25">
        <v>0</v>
      </c>
      <c r="H633" s="25">
        <v>0</v>
      </c>
      <c r="I633" s="25">
        <v>1.064295669189E-2</v>
      </c>
      <c r="J633" s="25">
        <v>0</v>
      </c>
      <c r="K633" s="25">
        <v>0</v>
      </c>
      <c r="L633" s="25">
        <v>0</v>
      </c>
      <c r="M633" s="25">
        <v>0</v>
      </c>
      <c r="N633" s="26" t="s">
        <v>5929</v>
      </c>
      <c r="O633" s="15"/>
    </row>
    <row r="634" spans="1:15" ht="31.5" x14ac:dyDescent="0.25">
      <c r="A634" s="38" t="s">
        <v>591</v>
      </c>
      <c r="B634" s="26" t="s">
        <v>1275</v>
      </c>
      <c r="C634" s="24" t="s">
        <v>1276</v>
      </c>
      <c r="D634" s="25">
        <v>0.69799999999999995</v>
      </c>
      <c r="E634" s="25">
        <v>0</v>
      </c>
      <c r="F634" s="25">
        <v>0</v>
      </c>
      <c r="G634" s="25">
        <v>0</v>
      </c>
      <c r="H634" s="25">
        <v>0</v>
      </c>
      <c r="I634" s="25">
        <v>2.1273722138999999E-3</v>
      </c>
      <c r="J634" s="25">
        <v>0</v>
      </c>
      <c r="K634" s="25">
        <v>0</v>
      </c>
      <c r="L634" s="25">
        <v>0</v>
      </c>
      <c r="M634" s="25">
        <v>0</v>
      </c>
      <c r="N634" s="26" t="s">
        <v>5929</v>
      </c>
      <c r="O634" s="15"/>
    </row>
    <row r="635" spans="1:15" ht="47.25" x14ac:dyDescent="0.25">
      <c r="A635" s="38" t="s">
        <v>591</v>
      </c>
      <c r="B635" s="26" t="s">
        <v>1277</v>
      </c>
      <c r="C635" s="24" t="s">
        <v>1278</v>
      </c>
      <c r="D635" s="25">
        <v>2.794</v>
      </c>
      <c r="E635" s="25">
        <v>0</v>
      </c>
      <c r="F635" s="25">
        <v>0</v>
      </c>
      <c r="G635" s="25">
        <v>0</v>
      </c>
      <c r="H635" s="25">
        <v>0</v>
      </c>
      <c r="I635" s="25">
        <v>8.5155844779899997E-3</v>
      </c>
      <c r="J635" s="25">
        <v>0</v>
      </c>
      <c r="K635" s="25">
        <v>0</v>
      </c>
      <c r="L635" s="25">
        <v>0</v>
      </c>
      <c r="M635" s="25">
        <v>0</v>
      </c>
      <c r="N635" s="26" t="s">
        <v>5929</v>
      </c>
      <c r="O635" s="15"/>
    </row>
    <row r="636" spans="1:15" ht="31.5" x14ac:dyDescent="0.25">
      <c r="A636" s="38" t="s">
        <v>591</v>
      </c>
      <c r="B636" s="26" t="s">
        <v>1279</v>
      </c>
      <c r="C636" s="24" t="s">
        <v>1280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5929</v>
      </c>
      <c r="O636" s="15"/>
    </row>
    <row r="637" spans="1:15" ht="31.5" x14ac:dyDescent="0.25">
      <c r="A637" s="38" t="s">
        <v>591</v>
      </c>
      <c r="B637" s="26" t="s">
        <v>1281</v>
      </c>
      <c r="C637" s="24" t="s">
        <v>1282</v>
      </c>
      <c r="D637" s="25">
        <v>1.399</v>
      </c>
      <c r="E637" s="25">
        <v>0</v>
      </c>
      <c r="F637" s="25">
        <v>0</v>
      </c>
      <c r="G637" s="25">
        <v>0</v>
      </c>
      <c r="H637" s="25">
        <v>0</v>
      </c>
      <c r="I637" s="25">
        <v>4.2638878613800004E-3</v>
      </c>
      <c r="J637" s="25">
        <v>0</v>
      </c>
      <c r="K637" s="25">
        <v>0</v>
      </c>
      <c r="L637" s="25">
        <v>0</v>
      </c>
      <c r="M637" s="25">
        <v>0</v>
      </c>
      <c r="N637" s="26" t="s">
        <v>5929</v>
      </c>
      <c r="O637" s="15"/>
    </row>
    <row r="638" spans="1:15" ht="31.5" x14ac:dyDescent="0.25">
      <c r="A638" s="38" t="s">
        <v>591</v>
      </c>
      <c r="B638" s="26" t="s">
        <v>1283</v>
      </c>
      <c r="C638" s="24" t="s">
        <v>1284</v>
      </c>
      <c r="D638" s="25">
        <v>0.17499999999999999</v>
      </c>
      <c r="E638" s="25">
        <v>0</v>
      </c>
      <c r="F638" s="25">
        <v>0</v>
      </c>
      <c r="G638" s="25">
        <v>0</v>
      </c>
      <c r="H638" s="25">
        <v>0</v>
      </c>
      <c r="I638" s="25">
        <v>5.3336695907000003E-4</v>
      </c>
      <c r="J638" s="25">
        <v>0</v>
      </c>
      <c r="K638" s="25">
        <v>0</v>
      </c>
      <c r="L638" s="25">
        <v>0</v>
      </c>
      <c r="M638" s="25">
        <v>0</v>
      </c>
      <c r="N638" s="26" t="s">
        <v>5929</v>
      </c>
      <c r="O638" s="15"/>
    </row>
    <row r="639" spans="1:15" ht="31.5" x14ac:dyDescent="0.25">
      <c r="A639" s="38" t="s">
        <v>591</v>
      </c>
      <c r="B639" s="26" t="s">
        <v>1285</v>
      </c>
      <c r="C639" s="24" t="s">
        <v>1286</v>
      </c>
      <c r="D639" s="25">
        <v>0.17499999999999999</v>
      </c>
      <c r="E639" s="25">
        <v>0</v>
      </c>
      <c r="F639" s="25">
        <v>0</v>
      </c>
      <c r="G639" s="25">
        <v>0</v>
      </c>
      <c r="H639" s="25">
        <v>0</v>
      </c>
      <c r="I639" s="25">
        <v>5.3336695907000003E-4</v>
      </c>
      <c r="J639" s="25">
        <v>0</v>
      </c>
      <c r="K639" s="25">
        <v>0</v>
      </c>
      <c r="L639" s="25">
        <v>0</v>
      </c>
      <c r="M639" s="25">
        <v>0</v>
      </c>
      <c r="N639" s="26" t="s">
        <v>5929</v>
      </c>
      <c r="O639" s="15"/>
    </row>
    <row r="640" spans="1:15" ht="31.5" x14ac:dyDescent="0.25">
      <c r="A640" s="38" t="s">
        <v>591</v>
      </c>
      <c r="B640" s="26" t="s">
        <v>1287</v>
      </c>
      <c r="C640" s="24" t="s">
        <v>1288</v>
      </c>
      <c r="D640" s="25">
        <v>0.17499999999999999</v>
      </c>
      <c r="E640" s="25">
        <v>0</v>
      </c>
      <c r="F640" s="25">
        <v>0</v>
      </c>
      <c r="G640" s="25">
        <v>0</v>
      </c>
      <c r="H640" s="25">
        <v>0</v>
      </c>
      <c r="I640" s="25">
        <v>5.3336695907000003E-4</v>
      </c>
      <c r="J640" s="25">
        <v>0</v>
      </c>
      <c r="K640" s="25">
        <v>0</v>
      </c>
      <c r="L640" s="25">
        <v>0</v>
      </c>
      <c r="M640" s="25">
        <v>0</v>
      </c>
      <c r="N640" s="26" t="s">
        <v>5929</v>
      </c>
      <c r="O640" s="15"/>
    </row>
    <row r="641" spans="1:15" ht="31.5" x14ac:dyDescent="0.25">
      <c r="A641" s="38" t="s">
        <v>591</v>
      </c>
      <c r="B641" s="26" t="s">
        <v>1289</v>
      </c>
      <c r="C641" s="24" t="s">
        <v>1290</v>
      </c>
      <c r="D641" s="25">
        <v>0.69899999999999995</v>
      </c>
      <c r="E641" s="25">
        <v>0</v>
      </c>
      <c r="F641" s="25">
        <v>0</v>
      </c>
      <c r="G641" s="25">
        <v>0</v>
      </c>
      <c r="H641" s="25">
        <v>0</v>
      </c>
      <c r="I641" s="25">
        <v>2.13042002509E-3</v>
      </c>
      <c r="J641" s="25">
        <v>0</v>
      </c>
      <c r="K641" s="25">
        <v>0</v>
      </c>
      <c r="L641" s="25">
        <v>0</v>
      </c>
      <c r="M641" s="25">
        <v>0</v>
      </c>
      <c r="N641" s="26" t="s">
        <v>5929</v>
      </c>
      <c r="O641" s="15"/>
    </row>
    <row r="642" spans="1:15" ht="31.5" x14ac:dyDescent="0.25">
      <c r="A642" s="38" t="s">
        <v>591</v>
      </c>
      <c r="B642" s="26" t="s">
        <v>1291</v>
      </c>
      <c r="C642" s="24" t="s">
        <v>1292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5929</v>
      </c>
      <c r="O642" s="15"/>
    </row>
    <row r="643" spans="1:15" ht="31.5" x14ac:dyDescent="0.25">
      <c r="A643" s="38" t="s">
        <v>591</v>
      </c>
      <c r="B643" s="26" t="s">
        <v>1293</v>
      </c>
      <c r="C643" s="24" t="s">
        <v>1294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5929</v>
      </c>
      <c r="O643" s="15"/>
    </row>
    <row r="644" spans="1:15" ht="31.5" x14ac:dyDescent="0.25">
      <c r="A644" s="38" t="s">
        <v>591</v>
      </c>
      <c r="B644" s="26" t="s">
        <v>1295</v>
      </c>
      <c r="C644" s="24" t="s">
        <v>1296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5929</v>
      </c>
      <c r="O644" s="15"/>
    </row>
    <row r="645" spans="1:15" ht="31.5" x14ac:dyDescent="0.25">
      <c r="A645" s="38" t="s">
        <v>591</v>
      </c>
      <c r="B645" s="26" t="s">
        <v>1297</v>
      </c>
      <c r="C645" s="24" t="s">
        <v>1298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5929</v>
      </c>
      <c r="O645" s="15"/>
    </row>
    <row r="646" spans="1:15" ht="31.5" x14ac:dyDescent="0.25">
      <c r="A646" s="38" t="s">
        <v>591</v>
      </c>
      <c r="B646" s="26" t="s">
        <v>1299</v>
      </c>
      <c r="C646" s="24" t="s">
        <v>1300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5929</v>
      </c>
      <c r="O646" s="15"/>
    </row>
    <row r="647" spans="1:15" ht="31.5" x14ac:dyDescent="0.25">
      <c r="A647" s="38" t="s">
        <v>591</v>
      </c>
      <c r="B647" s="26" t="s">
        <v>1301</v>
      </c>
      <c r="C647" s="24" t="s">
        <v>1302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5929</v>
      </c>
      <c r="O647" s="15"/>
    </row>
    <row r="648" spans="1:15" ht="31.5" x14ac:dyDescent="0.25">
      <c r="A648" s="38" t="s">
        <v>591</v>
      </c>
      <c r="B648" s="26" t="s">
        <v>1303</v>
      </c>
      <c r="C648" s="24" t="s">
        <v>1304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5929</v>
      </c>
      <c r="O648" s="15"/>
    </row>
    <row r="649" spans="1:15" ht="31.5" x14ac:dyDescent="0.25">
      <c r="A649" s="38" t="s">
        <v>591</v>
      </c>
      <c r="B649" s="26" t="s">
        <v>1305</v>
      </c>
      <c r="C649" s="24" t="s">
        <v>1306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5929</v>
      </c>
      <c r="O649" s="15"/>
    </row>
    <row r="650" spans="1:15" ht="31.5" x14ac:dyDescent="0.25">
      <c r="A650" s="38" t="s">
        <v>591</v>
      </c>
      <c r="B650" s="26" t="s">
        <v>1307</v>
      </c>
      <c r="C650" s="24" t="s">
        <v>1308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5929</v>
      </c>
      <c r="O650" s="15"/>
    </row>
    <row r="651" spans="1:15" ht="31.5" x14ac:dyDescent="0.25">
      <c r="A651" s="38" t="s">
        <v>591</v>
      </c>
      <c r="B651" s="26" t="s">
        <v>1309</v>
      </c>
      <c r="C651" s="24" t="s">
        <v>1310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5929</v>
      </c>
      <c r="O651" s="15"/>
    </row>
    <row r="652" spans="1:15" ht="31.5" x14ac:dyDescent="0.25">
      <c r="A652" s="38" t="s">
        <v>591</v>
      </c>
      <c r="B652" s="26" t="s">
        <v>1311</v>
      </c>
      <c r="C652" s="24" t="s">
        <v>1312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5929</v>
      </c>
      <c r="O652" s="15"/>
    </row>
    <row r="653" spans="1:15" ht="31.5" x14ac:dyDescent="0.25">
      <c r="A653" s="38" t="s">
        <v>591</v>
      </c>
      <c r="B653" s="26" t="s">
        <v>1313</v>
      </c>
      <c r="C653" s="24" t="s">
        <v>1314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5929</v>
      </c>
      <c r="O653" s="15"/>
    </row>
    <row r="654" spans="1:15" ht="31.5" x14ac:dyDescent="0.25">
      <c r="A654" s="38" t="s">
        <v>591</v>
      </c>
      <c r="B654" s="26" t="s">
        <v>1315</v>
      </c>
      <c r="C654" s="24" t="s">
        <v>1316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5929</v>
      </c>
      <c r="O654" s="15"/>
    </row>
    <row r="655" spans="1:15" ht="31.5" x14ac:dyDescent="0.25">
      <c r="A655" s="38" t="s">
        <v>591</v>
      </c>
      <c r="B655" s="26" t="s">
        <v>1317</v>
      </c>
      <c r="C655" s="24" t="s">
        <v>1318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5929</v>
      </c>
      <c r="O655" s="15"/>
    </row>
    <row r="656" spans="1:15" ht="31.5" x14ac:dyDescent="0.25">
      <c r="A656" s="38" t="s">
        <v>591</v>
      </c>
      <c r="B656" s="26" t="s">
        <v>1319</v>
      </c>
      <c r="C656" s="24" t="s">
        <v>1320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5929</v>
      </c>
      <c r="O656" s="15"/>
    </row>
    <row r="657" spans="1:15" ht="31.5" x14ac:dyDescent="0.25">
      <c r="A657" s="38" t="s">
        <v>591</v>
      </c>
      <c r="B657" s="26" t="s">
        <v>1321</v>
      </c>
      <c r="C657" s="24" t="s">
        <v>1322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5929</v>
      </c>
      <c r="O657" s="15"/>
    </row>
    <row r="658" spans="1:15" ht="31.5" x14ac:dyDescent="0.25">
      <c r="A658" s="38" t="s">
        <v>591</v>
      </c>
      <c r="B658" s="26" t="s">
        <v>1323</v>
      </c>
      <c r="C658" s="24" t="s">
        <v>1324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5929</v>
      </c>
      <c r="O658" s="15"/>
    </row>
    <row r="659" spans="1:15" ht="31.5" x14ac:dyDescent="0.25">
      <c r="A659" s="38" t="s">
        <v>591</v>
      </c>
      <c r="B659" s="26" t="s">
        <v>1325</v>
      </c>
      <c r="C659" s="24" t="s">
        <v>1326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5929</v>
      </c>
      <c r="O659" s="15"/>
    </row>
    <row r="660" spans="1:15" ht="31.5" x14ac:dyDescent="0.25">
      <c r="A660" s="38" t="s">
        <v>591</v>
      </c>
      <c r="B660" s="26" t="s">
        <v>1327</v>
      </c>
      <c r="C660" s="24" t="s">
        <v>1328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5929</v>
      </c>
      <c r="O660" s="15"/>
    </row>
    <row r="661" spans="1:15" ht="31.5" x14ac:dyDescent="0.25">
      <c r="A661" s="38" t="s">
        <v>591</v>
      </c>
      <c r="B661" s="26" t="s">
        <v>1329</v>
      </c>
      <c r="C661" s="24" t="s">
        <v>1330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5929</v>
      </c>
      <c r="O661" s="15"/>
    </row>
    <row r="662" spans="1:15" ht="31.5" x14ac:dyDescent="0.25">
      <c r="A662" s="38" t="s">
        <v>591</v>
      </c>
      <c r="B662" s="26" t="s">
        <v>1331</v>
      </c>
      <c r="C662" s="24" t="s">
        <v>1332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5929</v>
      </c>
      <c r="O662" s="15"/>
    </row>
    <row r="663" spans="1:15" ht="31.5" x14ac:dyDescent="0.25">
      <c r="A663" s="38" t="s">
        <v>591</v>
      </c>
      <c r="B663" s="26" t="s">
        <v>1333</v>
      </c>
      <c r="C663" s="24" t="s">
        <v>1334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5929</v>
      </c>
      <c r="O663" s="15"/>
    </row>
    <row r="664" spans="1:15" ht="47.25" x14ac:dyDescent="0.25">
      <c r="A664" s="38" t="s">
        <v>591</v>
      </c>
      <c r="B664" s="26" t="s">
        <v>1335</v>
      </c>
      <c r="C664" s="24" t="s">
        <v>1336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5929</v>
      </c>
      <c r="O664" s="15"/>
    </row>
    <row r="665" spans="1:15" ht="47.25" x14ac:dyDescent="0.25">
      <c r="A665" s="38" t="s">
        <v>591</v>
      </c>
      <c r="B665" s="26" t="s">
        <v>1337</v>
      </c>
      <c r="C665" s="24" t="s">
        <v>1338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5929</v>
      </c>
      <c r="O665" s="15"/>
    </row>
    <row r="666" spans="1:15" ht="47.25" x14ac:dyDescent="0.25">
      <c r="A666" s="38" t="s">
        <v>591</v>
      </c>
      <c r="B666" s="26" t="s">
        <v>1339</v>
      </c>
      <c r="C666" s="24" t="s">
        <v>1340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5929</v>
      </c>
      <c r="O666" s="15"/>
    </row>
    <row r="667" spans="1:15" ht="47.25" x14ac:dyDescent="0.25">
      <c r="A667" s="38" t="s">
        <v>591</v>
      </c>
      <c r="B667" s="26" t="s">
        <v>1341</v>
      </c>
      <c r="C667" s="24" t="s">
        <v>1342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5929</v>
      </c>
      <c r="O667" s="15"/>
    </row>
    <row r="668" spans="1:15" ht="47.25" x14ac:dyDescent="0.25">
      <c r="A668" s="38" t="s">
        <v>591</v>
      </c>
      <c r="B668" s="26" t="s">
        <v>1343</v>
      </c>
      <c r="C668" s="24" t="s">
        <v>1344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5929</v>
      </c>
      <c r="O668" s="15"/>
    </row>
    <row r="669" spans="1:15" ht="47.25" x14ac:dyDescent="0.25">
      <c r="A669" s="38" t="s">
        <v>591</v>
      </c>
      <c r="B669" s="26" t="s">
        <v>1345</v>
      </c>
      <c r="C669" s="24" t="s">
        <v>1346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5929</v>
      </c>
      <c r="O669" s="15"/>
    </row>
    <row r="670" spans="1:15" ht="47.25" x14ac:dyDescent="0.25">
      <c r="A670" s="38" t="s">
        <v>591</v>
      </c>
      <c r="B670" s="26" t="s">
        <v>1347</v>
      </c>
      <c r="C670" s="24" t="s">
        <v>1348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5929</v>
      </c>
      <c r="O670" s="15"/>
    </row>
    <row r="671" spans="1:15" ht="47.25" x14ac:dyDescent="0.25">
      <c r="A671" s="38" t="s">
        <v>591</v>
      </c>
      <c r="B671" s="26" t="s">
        <v>1349</v>
      </c>
      <c r="C671" s="24" t="s">
        <v>1350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5929</v>
      </c>
      <c r="O671" s="15"/>
    </row>
    <row r="672" spans="1:15" ht="47.25" x14ac:dyDescent="0.25">
      <c r="A672" s="38" t="s">
        <v>591</v>
      </c>
      <c r="B672" s="26" t="s">
        <v>1351</v>
      </c>
      <c r="C672" s="24" t="s">
        <v>1352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5929</v>
      </c>
      <c r="O672" s="15"/>
    </row>
    <row r="673" spans="1:15" ht="47.25" x14ac:dyDescent="0.25">
      <c r="A673" s="38" t="s">
        <v>591</v>
      </c>
      <c r="B673" s="26" t="s">
        <v>1353</v>
      </c>
      <c r="C673" s="24" t="s">
        <v>1354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5929</v>
      </c>
      <c r="O673" s="15"/>
    </row>
    <row r="674" spans="1:15" ht="47.25" x14ac:dyDescent="0.25">
      <c r="A674" s="38" t="s">
        <v>591</v>
      </c>
      <c r="B674" s="26" t="s">
        <v>1355</v>
      </c>
      <c r="C674" s="24" t="s">
        <v>1356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5929</v>
      </c>
      <c r="O674" s="15"/>
    </row>
    <row r="675" spans="1:15" ht="47.25" x14ac:dyDescent="0.25">
      <c r="A675" s="38" t="s">
        <v>591</v>
      </c>
      <c r="B675" s="26" t="s">
        <v>1357</v>
      </c>
      <c r="C675" s="24" t="s">
        <v>1358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6" t="s">
        <v>5929</v>
      </c>
      <c r="O675" s="15"/>
    </row>
    <row r="676" spans="1:15" ht="47.25" x14ac:dyDescent="0.25">
      <c r="A676" s="38" t="s">
        <v>591</v>
      </c>
      <c r="B676" s="26" t="s">
        <v>1359</v>
      </c>
      <c r="C676" s="24" t="s">
        <v>1360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6" t="s">
        <v>5929</v>
      </c>
      <c r="O676" s="15"/>
    </row>
    <row r="677" spans="1:15" ht="47.25" x14ac:dyDescent="0.25">
      <c r="A677" s="38" t="s">
        <v>591</v>
      </c>
      <c r="B677" s="26" t="s">
        <v>1361</v>
      </c>
      <c r="C677" s="24" t="s">
        <v>1362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5929</v>
      </c>
      <c r="O677" s="15"/>
    </row>
    <row r="678" spans="1:15" ht="47.25" x14ac:dyDescent="0.25">
      <c r="A678" s="38" t="s">
        <v>591</v>
      </c>
      <c r="B678" s="26" t="s">
        <v>1363</v>
      </c>
      <c r="C678" s="24" t="s">
        <v>1364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5929</v>
      </c>
      <c r="O678" s="15"/>
    </row>
    <row r="679" spans="1:15" ht="47.25" x14ac:dyDescent="0.25">
      <c r="A679" s="38" t="s">
        <v>591</v>
      </c>
      <c r="B679" s="26" t="s">
        <v>1365</v>
      </c>
      <c r="C679" s="24" t="s">
        <v>1366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5929</v>
      </c>
      <c r="O679" s="15"/>
    </row>
    <row r="680" spans="1:15" ht="47.25" x14ac:dyDescent="0.25">
      <c r="A680" s="38" t="s">
        <v>591</v>
      </c>
      <c r="B680" s="26" t="s">
        <v>1367</v>
      </c>
      <c r="C680" s="24" t="s">
        <v>1368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5929</v>
      </c>
      <c r="O680" s="15"/>
    </row>
    <row r="681" spans="1:15" ht="47.25" x14ac:dyDescent="0.25">
      <c r="A681" s="38" t="s">
        <v>591</v>
      </c>
      <c r="B681" s="26" t="s">
        <v>1369</v>
      </c>
      <c r="C681" s="24" t="s">
        <v>1370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5929</v>
      </c>
      <c r="O681" s="15"/>
    </row>
    <row r="682" spans="1:15" ht="47.25" x14ac:dyDescent="0.25">
      <c r="A682" s="38" t="s">
        <v>591</v>
      </c>
      <c r="B682" s="26" t="s">
        <v>1371</v>
      </c>
      <c r="C682" s="24" t="s">
        <v>1372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5929</v>
      </c>
      <c r="O682" s="15"/>
    </row>
    <row r="683" spans="1:15" ht="47.25" x14ac:dyDescent="0.25">
      <c r="A683" s="38" t="s">
        <v>591</v>
      </c>
      <c r="B683" s="26" t="s">
        <v>1373</v>
      </c>
      <c r="C683" s="24" t="s">
        <v>1374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5929</v>
      </c>
      <c r="O683" s="15"/>
    </row>
    <row r="684" spans="1:15" ht="47.25" x14ac:dyDescent="0.25">
      <c r="A684" s="38" t="s">
        <v>591</v>
      </c>
      <c r="B684" s="26" t="s">
        <v>1375</v>
      </c>
      <c r="C684" s="24" t="s">
        <v>1376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5929</v>
      </c>
      <c r="O684" s="15"/>
    </row>
    <row r="685" spans="1:15" ht="47.25" x14ac:dyDescent="0.25">
      <c r="A685" s="38" t="s">
        <v>591</v>
      </c>
      <c r="B685" s="26" t="s">
        <v>1377</v>
      </c>
      <c r="C685" s="24" t="s">
        <v>1378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5929</v>
      </c>
      <c r="O685" s="15"/>
    </row>
    <row r="686" spans="1:15" ht="47.25" x14ac:dyDescent="0.25">
      <c r="A686" s="38" t="s">
        <v>591</v>
      </c>
      <c r="B686" s="26" t="s">
        <v>1379</v>
      </c>
      <c r="C686" s="24" t="s">
        <v>1380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5929</v>
      </c>
      <c r="O686" s="15"/>
    </row>
    <row r="687" spans="1:15" ht="47.25" x14ac:dyDescent="0.25">
      <c r="A687" s="38" t="s">
        <v>591</v>
      </c>
      <c r="B687" s="26" t="s">
        <v>1381</v>
      </c>
      <c r="C687" s="24" t="s">
        <v>1382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5929</v>
      </c>
      <c r="O687" s="15"/>
    </row>
    <row r="688" spans="1:15" ht="47.25" x14ac:dyDescent="0.25">
      <c r="A688" s="38" t="s">
        <v>591</v>
      </c>
      <c r="B688" s="26" t="s">
        <v>1383</v>
      </c>
      <c r="C688" s="24" t="s">
        <v>1384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5929</v>
      </c>
      <c r="O688" s="15"/>
    </row>
    <row r="689" spans="1:15" ht="47.25" x14ac:dyDescent="0.25">
      <c r="A689" s="38" t="s">
        <v>591</v>
      </c>
      <c r="B689" s="26" t="s">
        <v>1385</v>
      </c>
      <c r="C689" s="24" t="s">
        <v>1386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5929</v>
      </c>
      <c r="O689" s="15"/>
    </row>
    <row r="690" spans="1:15" ht="47.25" x14ac:dyDescent="0.25">
      <c r="A690" s="38" t="s">
        <v>591</v>
      </c>
      <c r="B690" s="26" t="s">
        <v>1387</v>
      </c>
      <c r="C690" s="24" t="s">
        <v>1388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5929</v>
      </c>
      <c r="O690" s="15"/>
    </row>
    <row r="691" spans="1:15" ht="47.25" x14ac:dyDescent="0.25">
      <c r="A691" s="38" t="s">
        <v>591</v>
      </c>
      <c r="B691" s="26" t="s">
        <v>1389</v>
      </c>
      <c r="C691" s="24" t="s">
        <v>1390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5929</v>
      </c>
      <c r="O691" s="15"/>
    </row>
    <row r="692" spans="1:15" ht="47.25" x14ac:dyDescent="0.25">
      <c r="A692" s="38" t="s">
        <v>591</v>
      </c>
      <c r="B692" s="26" t="s">
        <v>1391</v>
      </c>
      <c r="C692" s="24" t="s">
        <v>1392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5929</v>
      </c>
      <c r="O692" s="15"/>
    </row>
    <row r="693" spans="1:15" ht="47.25" x14ac:dyDescent="0.25">
      <c r="A693" s="38" t="s">
        <v>591</v>
      </c>
      <c r="B693" s="26" t="s">
        <v>1393</v>
      </c>
      <c r="C693" s="24" t="s">
        <v>1394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5929</v>
      </c>
      <c r="O693" s="15"/>
    </row>
    <row r="694" spans="1:15" ht="47.25" x14ac:dyDescent="0.25">
      <c r="A694" s="38" t="s">
        <v>591</v>
      </c>
      <c r="B694" s="26" t="s">
        <v>1395</v>
      </c>
      <c r="C694" s="24" t="s">
        <v>1396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5929</v>
      </c>
      <c r="O694" s="15"/>
    </row>
    <row r="695" spans="1:15" ht="47.25" x14ac:dyDescent="0.25">
      <c r="A695" s="38" t="s">
        <v>591</v>
      </c>
      <c r="B695" s="26" t="s">
        <v>1397</v>
      </c>
      <c r="C695" s="24" t="s">
        <v>1398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5929</v>
      </c>
      <c r="O695" s="15"/>
    </row>
    <row r="696" spans="1:15" ht="47.25" x14ac:dyDescent="0.25">
      <c r="A696" s="38" t="s">
        <v>591</v>
      </c>
      <c r="B696" s="26" t="s">
        <v>1399</v>
      </c>
      <c r="C696" s="24" t="s">
        <v>1400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5929</v>
      </c>
      <c r="O696" s="15"/>
    </row>
    <row r="697" spans="1:15" ht="47.25" x14ac:dyDescent="0.25">
      <c r="A697" s="38" t="s">
        <v>591</v>
      </c>
      <c r="B697" s="26" t="s">
        <v>1401</v>
      </c>
      <c r="C697" s="24" t="s">
        <v>1402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5929</v>
      </c>
      <c r="O697" s="15"/>
    </row>
    <row r="698" spans="1:15" ht="47.25" x14ac:dyDescent="0.25">
      <c r="A698" s="38" t="s">
        <v>591</v>
      </c>
      <c r="B698" s="26" t="s">
        <v>1403</v>
      </c>
      <c r="C698" s="24" t="s">
        <v>1404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5929</v>
      </c>
      <c r="O698" s="15"/>
    </row>
    <row r="699" spans="1:15" ht="47.25" x14ac:dyDescent="0.25">
      <c r="A699" s="38" t="s">
        <v>591</v>
      </c>
      <c r="B699" s="26" t="s">
        <v>1405</v>
      </c>
      <c r="C699" s="24" t="s">
        <v>1406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5929</v>
      </c>
      <c r="O699" s="15"/>
    </row>
    <row r="700" spans="1:15" ht="47.25" x14ac:dyDescent="0.25">
      <c r="A700" s="38" t="s">
        <v>591</v>
      </c>
      <c r="B700" s="26" t="s">
        <v>1407</v>
      </c>
      <c r="C700" s="24" t="s">
        <v>1408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5929</v>
      </c>
      <c r="O700" s="15"/>
    </row>
    <row r="701" spans="1:15" ht="47.25" x14ac:dyDescent="0.25">
      <c r="A701" s="38" t="s">
        <v>591</v>
      </c>
      <c r="B701" s="26" t="s">
        <v>1409</v>
      </c>
      <c r="C701" s="24" t="s">
        <v>1410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5929</v>
      </c>
      <c r="O701" s="15"/>
    </row>
    <row r="702" spans="1:15" ht="47.25" x14ac:dyDescent="0.25">
      <c r="A702" s="38" t="s">
        <v>591</v>
      </c>
      <c r="B702" s="26" t="s">
        <v>1411</v>
      </c>
      <c r="C702" s="24" t="s">
        <v>1412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5929</v>
      </c>
      <c r="O702" s="15"/>
    </row>
    <row r="703" spans="1:15" ht="47.25" x14ac:dyDescent="0.25">
      <c r="A703" s="38" t="s">
        <v>591</v>
      </c>
      <c r="B703" s="26" t="s">
        <v>1413</v>
      </c>
      <c r="C703" s="24" t="s">
        <v>1414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5929</v>
      </c>
      <c r="O703" s="15"/>
    </row>
    <row r="704" spans="1:15" ht="47.25" x14ac:dyDescent="0.25">
      <c r="A704" s="38" t="s">
        <v>591</v>
      </c>
      <c r="B704" s="26" t="s">
        <v>1415</v>
      </c>
      <c r="C704" s="24" t="s">
        <v>1416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5929</v>
      </c>
      <c r="O704" s="15"/>
    </row>
    <row r="705" spans="1:15" ht="47.25" x14ac:dyDescent="0.25">
      <c r="A705" s="38" t="s">
        <v>591</v>
      </c>
      <c r="B705" s="26" t="s">
        <v>1417</v>
      </c>
      <c r="C705" s="24" t="s">
        <v>1418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5929</v>
      </c>
      <c r="O705" s="15"/>
    </row>
    <row r="706" spans="1:15" ht="47.25" x14ac:dyDescent="0.25">
      <c r="A706" s="38" t="s">
        <v>591</v>
      </c>
      <c r="B706" s="26" t="s">
        <v>1419</v>
      </c>
      <c r="C706" s="24" t="s">
        <v>1420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5929</v>
      </c>
      <c r="O706" s="15"/>
    </row>
    <row r="707" spans="1:15" ht="31.5" x14ac:dyDescent="0.25">
      <c r="A707" s="38" t="s">
        <v>591</v>
      </c>
      <c r="B707" s="26" t="s">
        <v>1421</v>
      </c>
      <c r="C707" s="24" t="s">
        <v>1422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5929</v>
      </c>
      <c r="O707" s="15"/>
    </row>
    <row r="708" spans="1:15" x14ac:dyDescent="0.25">
      <c r="A708" s="38" t="s">
        <v>591</v>
      </c>
      <c r="B708" s="26" t="s">
        <v>1423</v>
      </c>
      <c r="C708" s="24" t="s">
        <v>1424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5929</v>
      </c>
      <c r="O708" s="15"/>
    </row>
    <row r="709" spans="1:15" ht="31.5" x14ac:dyDescent="0.25">
      <c r="A709" s="38" t="s">
        <v>591</v>
      </c>
      <c r="B709" s="26" t="s">
        <v>1425</v>
      </c>
      <c r="C709" s="24" t="s">
        <v>1426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5929</v>
      </c>
      <c r="O709" s="15"/>
    </row>
    <row r="710" spans="1:15" ht="31.5" x14ac:dyDescent="0.25">
      <c r="A710" s="38" t="s">
        <v>591</v>
      </c>
      <c r="B710" s="26" t="s">
        <v>1427</v>
      </c>
      <c r="C710" s="24" t="s">
        <v>1428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5929</v>
      </c>
      <c r="O710" s="15"/>
    </row>
    <row r="711" spans="1:15" ht="31.5" x14ac:dyDescent="0.25">
      <c r="A711" s="38" t="s">
        <v>591</v>
      </c>
      <c r="B711" s="26" t="s">
        <v>1429</v>
      </c>
      <c r="C711" s="24" t="s">
        <v>1430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5929</v>
      </c>
      <c r="O711" s="15"/>
    </row>
    <row r="712" spans="1:15" ht="31.5" x14ac:dyDescent="0.25">
      <c r="A712" s="38" t="s">
        <v>591</v>
      </c>
      <c r="B712" s="26" t="s">
        <v>1431</v>
      </c>
      <c r="C712" s="24" t="s">
        <v>1432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5929</v>
      </c>
      <c r="O712" s="15"/>
    </row>
    <row r="713" spans="1:15" ht="31.5" x14ac:dyDescent="0.25">
      <c r="A713" s="38" t="s">
        <v>591</v>
      </c>
      <c r="B713" s="26" t="s">
        <v>1433</v>
      </c>
      <c r="C713" s="24" t="s">
        <v>1434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5929</v>
      </c>
      <c r="O713" s="15"/>
    </row>
    <row r="714" spans="1:15" ht="31.5" x14ac:dyDescent="0.25">
      <c r="A714" s="38" t="s">
        <v>591</v>
      </c>
      <c r="B714" s="26" t="s">
        <v>1435</v>
      </c>
      <c r="C714" s="24" t="s">
        <v>1436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5929</v>
      </c>
      <c r="O714" s="15"/>
    </row>
    <row r="715" spans="1:15" ht="31.5" x14ac:dyDescent="0.25">
      <c r="A715" s="38" t="s">
        <v>591</v>
      </c>
      <c r="B715" s="26" t="s">
        <v>1437</v>
      </c>
      <c r="C715" s="24" t="s">
        <v>1438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5929</v>
      </c>
      <c r="O715" s="15"/>
    </row>
    <row r="716" spans="1:15" ht="31.5" x14ac:dyDescent="0.25">
      <c r="A716" s="38" t="s">
        <v>591</v>
      </c>
      <c r="B716" s="26" t="s">
        <v>1439</v>
      </c>
      <c r="C716" s="24" t="s">
        <v>1440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5929</v>
      </c>
      <c r="O716" s="15"/>
    </row>
    <row r="717" spans="1:15" ht="31.5" x14ac:dyDescent="0.25">
      <c r="A717" s="38" t="s">
        <v>591</v>
      </c>
      <c r="B717" s="26" t="s">
        <v>1441</v>
      </c>
      <c r="C717" s="24" t="s">
        <v>1442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5929</v>
      </c>
      <c r="O717" s="15"/>
    </row>
    <row r="718" spans="1:15" ht="31.5" x14ac:dyDescent="0.25">
      <c r="A718" s="38" t="s">
        <v>591</v>
      </c>
      <c r="B718" s="26" t="s">
        <v>1443</v>
      </c>
      <c r="C718" s="24" t="s">
        <v>1444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5929</v>
      </c>
      <c r="O718" s="15"/>
    </row>
    <row r="719" spans="1:15" ht="31.5" x14ac:dyDescent="0.25">
      <c r="A719" s="38" t="s">
        <v>591</v>
      </c>
      <c r="B719" s="26" t="s">
        <v>1445</v>
      </c>
      <c r="C719" s="24" t="s">
        <v>1446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5929</v>
      </c>
      <c r="O719" s="15"/>
    </row>
    <row r="720" spans="1:15" ht="31.5" x14ac:dyDescent="0.25">
      <c r="A720" s="38" t="s">
        <v>591</v>
      </c>
      <c r="B720" s="26" t="s">
        <v>1447</v>
      </c>
      <c r="C720" s="24" t="s">
        <v>1448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5929</v>
      </c>
      <c r="O720" s="15"/>
    </row>
    <row r="721" spans="1:15" ht="47.25" x14ac:dyDescent="0.25">
      <c r="A721" s="38" t="s">
        <v>591</v>
      </c>
      <c r="B721" s="26" t="s">
        <v>1449</v>
      </c>
      <c r="C721" s="24" t="s">
        <v>1450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5929</v>
      </c>
      <c r="O721" s="15"/>
    </row>
    <row r="722" spans="1:15" ht="31.5" x14ac:dyDescent="0.25">
      <c r="A722" s="38" t="s">
        <v>591</v>
      </c>
      <c r="B722" s="26" t="s">
        <v>1451</v>
      </c>
      <c r="C722" s="24" t="s">
        <v>1452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5929</v>
      </c>
      <c r="O722" s="15"/>
    </row>
    <row r="723" spans="1:15" ht="47.25" x14ac:dyDescent="0.25">
      <c r="A723" s="38" t="s">
        <v>591</v>
      </c>
      <c r="B723" s="26" t="s">
        <v>1453</v>
      </c>
      <c r="C723" s="24" t="s">
        <v>1454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5929</v>
      </c>
      <c r="O723" s="15"/>
    </row>
    <row r="724" spans="1:15" ht="31.5" x14ac:dyDescent="0.25">
      <c r="A724" s="38" t="s">
        <v>591</v>
      </c>
      <c r="B724" s="26" t="s">
        <v>1455</v>
      </c>
      <c r="C724" s="24" t="s">
        <v>1456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5929</v>
      </c>
      <c r="O724" s="15"/>
    </row>
    <row r="725" spans="1:15" ht="47.25" x14ac:dyDescent="0.25">
      <c r="A725" s="38" t="s">
        <v>591</v>
      </c>
      <c r="B725" s="26" t="s">
        <v>1457</v>
      </c>
      <c r="C725" s="24" t="s">
        <v>1458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5929</v>
      </c>
      <c r="O725" s="15"/>
    </row>
    <row r="726" spans="1:15" ht="47.25" x14ac:dyDescent="0.25">
      <c r="A726" s="38" t="s">
        <v>591</v>
      </c>
      <c r="B726" s="26" t="s">
        <v>1459</v>
      </c>
      <c r="C726" s="24" t="s">
        <v>1460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5929</v>
      </c>
      <c r="O726" s="15"/>
    </row>
    <row r="727" spans="1:15" ht="31.5" x14ac:dyDescent="0.25">
      <c r="A727" s="38" t="s">
        <v>591</v>
      </c>
      <c r="B727" s="26" t="s">
        <v>1461</v>
      </c>
      <c r="C727" s="24" t="s">
        <v>1462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5929</v>
      </c>
      <c r="O727" s="15"/>
    </row>
    <row r="728" spans="1:15" ht="31.5" x14ac:dyDescent="0.25">
      <c r="A728" s="38" t="s">
        <v>591</v>
      </c>
      <c r="B728" s="26" t="s">
        <v>1463</v>
      </c>
      <c r="C728" s="24" t="s">
        <v>1464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5929</v>
      </c>
      <c r="O728" s="15"/>
    </row>
    <row r="729" spans="1:15" ht="31.5" x14ac:dyDescent="0.25">
      <c r="A729" s="38" t="s">
        <v>591</v>
      </c>
      <c r="B729" s="26" t="s">
        <v>1465</v>
      </c>
      <c r="C729" s="24" t="s">
        <v>1466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5929</v>
      </c>
      <c r="O729" s="15"/>
    </row>
    <row r="730" spans="1:15" ht="31.5" x14ac:dyDescent="0.25">
      <c r="A730" s="38" t="s">
        <v>591</v>
      </c>
      <c r="B730" s="26" t="s">
        <v>1467</v>
      </c>
      <c r="C730" s="24" t="s">
        <v>1468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5929</v>
      </c>
      <c r="O730" s="15"/>
    </row>
    <row r="731" spans="1:15" ht="31.5" x14ac:dyDescent="0.25">
      <c r="A731" s="38" t="s">
        <v>591</v>
      </c>
      <c r="B731" s="26" t="s">
        <v>1469</v>
      </c>
      <c r="C731" s="24" t="s">
        <v>1470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5929</v>
      </c>
      <c r="O731" s="15"/>
    </row>
    <row r="732" spans="1:15" ht="47.25" x14ac:dyDescent="0.25">
      <c r="A732" s="38" t="s">
        <v>591</v>
      </c>
      <c r="B732" s="26" t="s">
        <v>1471</v>
      </c>
      <c r="C732" s="24" t="s">
        <v>1472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5929</v>
      </c>
      <c r="O732" s="15"/>
    </row>
    <row r="733" spans="1:15" ht="31.5" x14ac:dyDescent="0.25">
      <c r="A733" s="38" t="s">
        <v>591</v>
      </c>
      <c r="B733" s="26" t="s">
        <v>1473</v>
      </c>
      <c r="C733" s="24" t="s">
        <v>1474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5929</v>
      </c>
      <c r="O733" s="15"/>
    </row>
    <row r="734" spans="1:15" ht="31.5" x14ac:dyDescent="0.25">
      <c r="A734" s="38" t="s">
        <v>591</v>
      </c>
      <c r="B734" s="26" t="s">
        <v>1475</v>
      </c>
      <c r="C734" s="24" t="s">
        <v>1476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5929</v>
      </c>
      <c r="O734" s="15"/>
    </row>
    <row r="735" spans="1:15" ht="47.25" x14ac:dyDescent="0.25">
      <c r="A735" s="38" t="s">
        <v>591</v>
      </c>
      <c r="B735" s="26" t="s">
        <v>1477</v>
      </c>
      <c r="C735" s="24" t="s">
        <v>1478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5929</v>
      </c>
      <c r="O735" s="15"/>
    </row>
    <row r="736" spans="1:15" ht="31.5" x14ac:dyDescent="0.25">
      <c r="A736" s="38" t="s">
        <v>591</v>
      </c>
      <c r="B736" s="26" t="s">
        <v>1479</v>
      </c>
      <c r="C736" s="24" t="s">
        <v>1480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5929</v>
      </c>
      <c r="O736" s="15"/>
    </row>
    <row r="737" spans="1:15" ht="47.25" x14ac:dyDescent="0.25">
      <c r="A737" s="38" t="s">
        <v>591</v>
      </c>
      <c r="B737" s="26" t="s">
        <v>1481</v>
      </c>
      <c r="C737" s="24" t="s">
        <v>1482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5929</v>
      </c>
      <c r="O737" s="15"/>
    </row>
    <row r="738" spans="1:15" ht="31.5" x14ac:dyDescent="0.25">
      <c r="A738" s="38" t="s">
        <v>591</v>
      </c>
      <c r="B738" s="26" t="s">
        <v>1483</v>
      </c>
      <c r="C738" s="24" t="s">
        <v>1484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5929</v>
      </c>
      <c r="O738" s="15"/>
    </row>
    <row r="739" spans="1:15" ht="47.25" x14ac:dyDescent="0.25">
      <c r="A739" s="38" t="s">
        <v>591</v>
      </c>
      <c r="B739" s="26" t="s">
        <v>1485</v>
      </c>
      <c r="C739" s="24" t="s">
        <v>1486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5929</v>
      </c>
      <c r="O739" s="15"/>
    </row>
    <row r="740" spans="1:15" ht="47.25" x14ac:dyDescent="0.25">
      <c r="A740" s="38" t="s">
        <v>591</v>
      </c>
      <c r="B740" s="26" t="s">
        <v>1487</v>
      </c>
      <c r="C740" s="24" t="s">
        <v>1488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5929</v>
      </c>
      <c r="O740" s="15"/>
    </row>
    <row r="741" spans="1:15" ht="31.5" x14ac:dyDescent="0.25">
      <c r="A741" s="38" t="s">
        <v>591</v>
      </c>
      <c r="B741" s="26" t="s">
        <v>1489</v>
      </c>
      <c r="C741" s="24" t="s">
        <v>1490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5929</v>
      </c>
      <c r="O741" s="15"/>
    </row>
    <row r="742" spans="1:15" ht="47.25" x14ac:dyDescent="0.25">
      <c r="A742" s="38" t="s">
        <v>591</v>
      </c>
      <c r="B742" s="26" t="s">
        <v>1491</v>
      </c>
      <c r="C742" s="24" t="s">
        <v>1492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5929</v>
      </c>
      <c r="O742" s="15"/>
    </row>
    <row r="743" spans="1:15" ht="47.25" x14ac:dyDescent="0.25">
      <c r="A743" s="38" t="s">
        <v>591</v>
      </c>
      <c r="B743" s="26" t="s">
        <v>1493</v>
      </c>
      <c r="C743" s="24" t="s">
        <v>1494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5929</v>
      </c>
      <c r="O743" s="15"/>
    </row>
    <row r="744" spans="1:15" ht="47.25" x14ac:dyDescent="0.25">
      <c r="A744" s="38" t="s">
        <v>591</v>
      </c>
      <c r="B744" s="26" t="s">
        <v>1495</v>
      </c>
      <c r="C744" s="24" t="s">
        <v>1496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5929</v>
      </c>
      <c r="O744" s="15"/>
    </row>
    <row r="745" spans="1:15" ht="47.25" x14ac:dyDescent="0.25">
      <c r="A745" s="38" t="s">
        <v>591</v>
      </c>
      <c r="B745" s="26" t="s">
        <v>1497</v>
      </c>
      <c r="C745" s="24" t="s">
        <v>1498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5929</v>
      </c>
      <c r="O745" s="15"/>
    </row>
    <row r="746" spans="1:15" ht="31.5" x14ac:dyDescent="0.25">
      <c r="A746" s="38" t="s">
        <v>591</v>
      </c>
      <c r="B746" s="26" t="s">
        <v>1499</v>
      </c>
      <c r="C746" s="24" t="s">
        <v>1500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5929</v>
      </c>
      <c r="O746" s="15"/>
    </row>
    <row r="747" spans="1:15" ht="47.25" x14ac:dyDescent="0.25">
      <c r="A747" s="38" t="s">
        <v>591</v>
      </c>
      <c r="B747" s="26" t="s">
        <v>1501</v>
      </c>
      <c r="C747" s="24" t="s">
        <v>1502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5929</v>
      </c>
      <c r="O747" s="15"/>
    </row>
    <row r="748" spans="1:15" ht="47.25" x14ac:dyDescent="0.25">
      <c r="A748" s="38" t="s">
        <v>591</v>
      </c>
      <c r="B748" s="26" t="s">
        <v>1503</v>
      </c>
      <c r="C748" s="24" t="s">
        <v>1504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5929</v>
      </c>
      <c r="O748" s="15"/>
    </row>
    <row r="749" spans="1:15" ht="31.5" x14ac:dyDescent="0.25">
      <c r="A749" s="38" t="s">
        <v>591</v>
      </c>
      <c r="B749" s="26" t="s">
        <v>1505</v>
      </c>
      <c r="C749" s="24" t="s">
        <v>1506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5929</v>
      </c>
      <c r="O749" s="15"/>
    </row>
    <row r="750" spans="1:15" ht="47.25" x14ac:dyDescent="0.25">
      <c r="A750" s="38" t="s">
        <v>591</v>
      </c>
      <c r="B750" s="26" t="s">
        <v>1507</v>
      </c>
      <c r="C750" s="24" t="s">
        <v>1508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5929</v>
      </c>
      <c r="O750" s="15"/>
    </row>
    <row r="751" spans="1:15" ht="31.5" x14ac:dyDescent="0.25">
      <c r="A751" s="38" t="s">
        <v>591</v>
      </c>
      <c r="B751" s="26" t="s">
        <v>1509</v>
      </c>
      <c r="C751" s="24" t="s">
        <v>1510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5929</v>
      </c>
      <c r="O751" s="15"/>
    </row>
    <row r="752" spans="1:15" ht="31.5" x14ac:dyDescent="0.25">
      <c r="A752" s="38" t="s">
        <v>591</v>
      </c>
      <c r="B752" s="26" t="s">
        <v>1511</v>
      </c>
      <c r="C752" s="24" t="s">
        <v>1512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5929</v>
      </c>
      <c r="O752" s="15"/>
    </row>
    <row r="753" spans="1:15" ht="31.5" x14ac:dyDescent="0.25">
      <c r="A753" s="38" t="s">
        <v>591</v>
      </c>
      <c r="B753" s="26" t="s">
        <v>1513</v>
      </c>
      <c r="C753" s="24" t="s">
        <v>1514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5929</v>
      </c>
      <c r="O753" s="15"/>
    </row>
    <row r="754" spans="1:15" ht="31.5" x14ac:dyDescent="0.25">
      <c r="A754" s="38" t="s">
        <v>591</v>
      </c>
      <c r="B754" s="26" t="s">
        <v>1515</v>
      </c>
      <c r="C754" s="24" t="s">
        <v>1516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5929</v>
      </c>
      <c r="O754" s="15"/>
    </row>
    <row r="755" spans="1:15" ht="31.5" x14ac:dyDescent="0.25">
      <c r="A755" s="38" t="s">
        <v>591</v>
      </c>
      <c r="B755" s="26" t="s">
        <v>1517</v>
      </c>
      <c r="C755" s="24" t="s">
        <v>1518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5929</v>
      </c>
      <c r="O755" s="15"/>
    </row>
    <row r="756" spans="1:15" ht="31.5" x14ac:dyDescent="0.25">
      <c r="A756" s="38" t="s">
        <v>591</v>
      </c>
      <c r="B756" s="26" t="s">
        <v>1519</v>
      </c>
      <c r="C756" s="24" t="s">
        <v>1520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5929</v>
      </c>
      <c r="O756" s="15"/>
    </row>
    <row r="757" spans="1:15" ht="31.5" x14ac:dyDescent="0.25">
      <c r="A757" s="38" t="s">
        <v>591</v>
      </c>
      <c r="B757" s="26" t="s">
        <v>1521</v>
      </c>
      <c r="C757" s="24" t="s">
        <v>1522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5929</v>
      </c>
      <c r="O757" s="15"/>
    </row>
    <row r="758" spans="1:15" ht="31.5" x14ac:dyDescent="0.25">
      <c r="A758" s="38" t="s">
        <v>591</v>
      </c>
      <c r="B758" s="26" t="s">
        <v>1523</v>
      </c>
      <c r="C758" s="24" t="s">
        <v>1524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5929</v>
      </c>
      <c r="O758" s="15"/>
    </row>
    <row r="759" spans="1:15" ht="31.5" x14ac:dyDescent="0.25">
      <c r="A759" s="38" t="s">
        <v>591</v>
      </c>
      <c r="B759" s="26" t="s">
        <v>1525</v>
      </c>
      <c r="C759" s="24" t="s">
        <v>1526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5929</v>
      </c>
      <c r="O759" s="15"/>
    </row>
    <row r="760" spans="1:15" ht="47.25" x14ac:dyDescent="0.25">
      <c r="A760" s="38" t="s">
        <v>591</v>
      </c>
      <c r="B760" s="26" t="s">
        <v>1527</v>
      </c>
      <c r="C760" s="24" t="s">
        <v>1528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5929</v>
      </c>
      <c r="O760" s="15"/>
    </row>
    <row r="761" spans="1:15" ht="47.25" x14ac:dyDescent="0.25">
      <c r="A761" s="38" t="s">
        <v>591</v>
      </c>
      <c r="B761" s="26" t="s">
        <v>1529</v>
      </c>
      <c r="C761" s="24" t="s">
        <v>1530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5929</v>
      </c>
      <c r="O761" s="15"/>
    </row>
    <row r="762" spans="1:15" ht="31.5" x14ac:dyDescent="0.25">
      <c r="A762" s="38" t="s">
        <v>591</v>
      </c>
      <c r="B762" s="26" t="s">
        <v>1531</v>
      </c>
      <c r="C762" s="24" t="s">
        <v>1532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5929</v>
      </c>
      <c r="O762" s="15"/>
    </row>
    <row r="763" spans="1:15" ht="31.5" x14ac:dyDescent="0.25">
      <c r="A763" s="38" t="s">
        <v>591</v>
      </c>
      <c r="B763" s="26" t="s">
        <v>1533</v>
      </c>
      <c r="C763" s="24" t="s">
        <v>1534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5929</v>
      </c>
      <c r="O763" s="15"/>
    </row>
    <row r="764" spans="1:15" ht="31.5" x14ac:dyDescent="0.25">
      <c r="A764" s="38" t="s">
        <v>591</v>
      </c>
      <c r="B764" s="26" t="s">
        <v>1535</v>
      </c>
      <c r="C764" s="24" t="s">
        <v>1536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5929</v>
      </c>
      <c r="O764" s="15"/>
    </row>
    <row r="765" spans="1:15" ht="31.5" x14ac:dyDescent="0.25">
      <c r="A765" s="38" t="s">
        <v>591</v>
      </c>
      <c r="B765" s="26" t="s">
        <v>1537</v>
      </c>
      <c r="C765" s="24" t="s">
        <v>1538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5929</v>
      </c>
      <c r="O765" s="15"/>
    </row>
    <row r="766" spans="1:15" ht="31.5" x14ac:dyDescent="0.25">
      <c r="A766" s="38" t="s">
        <v>591</v>
      </c>
      <c r="B766" s="26" t="s">
        <v>1539</v>
      </c>
      <c r="C766" s="24" t="s">
        <v>1540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5929</v>
      </c>
      <c r="O766" s="15"/>
    </row>
    <row r="767" spans="1:15" ht="31.5" x14ac:dyDescent="0.25">
      <c r="A767" s="38" t="s">
        <v>591</v>
      </c>
      <c r="B767" s="26" t="s">
        <v>1541</v>
      </c>
      <c r="C767" s="24" t="s">
        <v>1542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5929</v>
      </c>
      <c r="O767" s="15"/>
    </row>
    <row r="768" spans="1:15" ht="31.5" x14ac:dyDescent="0.25">
      <c r="A768" s="38" t="s">
        <v>591</v>
      </c>
      <c r="B768" s="26" t="s">
        <v>1543</v>
      </c>
      <c r="C768" s="24" t="s">
        <v>1544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5929</v>
      </c>
      <c r="O768" s="15"/>
    </row>
    <row r="769" spans="1:15" ht="31.5" x14ac:dyDescent="0.25">
      <c r="A769" s="38" t="s">
        <v>591</v>
      </c>
      <c r="B769" s="26" t="s">
        <v>1545</v>
      </c>
      <c r="C769" s="24" t="s">
        <v>1546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5929</v>
      </c>
      <c r="O769" s="15"/>
    </row>
    <row r="770" spans="1:15" ht="31.5" x14ac:dyDescent="0.25">
      <c r="A770" s="38" t="s">
        <v>591</v>
      </c>
      <c r="B770" s="26" t="s">
        <v>1547</v>
      </c>
      <c r="C770" s="24" t="s">
        <v>1548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5929</v>
      </c>
      <c r="O770" s="15"/>
    </row>
    <row r="771" spans="1:15" ht="31.5" x14ac:dyDescent="0.25">
      <c r="A771" s="38" t="s">
        <v>591</v>
      </c>
      <c r="B771" s="26" t="s">
        <v>1549</v>
      </c>
      <c r="C771" s="24" t="s">
        <v>1550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5929</v>
      </c>
      <c r="O771" s="15"/>
    </row>
    <row r="772" spans="1:15" ht="31.5" x14ac:dyDescent="0.25">
      <c r="A772" s="38" t="s">
        <v>591</v>
      </c>
      <c r="B772" s="26" t="s">
        <v>1551</v>
      </c>
      <c r="C772" s="24" t="s">
        <v>1552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5929</v>
      </c>
      <c r="O772" s="15"/>
    </row>
    <row r="773" spans="1:15" ht="31.5" x14ac:dyDescent="0.25">
      <c r="A773" s="38" t="s">
        <v>591</v>
      </c>
      <c r="B773" s="26" t="s">
        <v>1553</v>
      </c>
      <c r="C773" s="24" t="s">
        <v>1554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5929</v>
      </c>
      <c r="O773" s="15"/>
    </row>
    <row r="774" spans="1:15" ht="31.5" x14ac:dyDescent="0.25">
      <c r="A774" s="38" t="s">
        <v>591</v>
      </c>
      <c r="B774" s="26" t="s">
        <v>1555</v>
      </c>
      <c r="C774" s="24" t="s">
        <v>1556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5929</v>
      </c>
      <c r="O774" s="15"/>
    </row>
    <row r="775" spans="1:15" ht="31.5" x14ac:dyDescent="0.25">
      <c r="A775" s="38" t="s">
        <v>591</v>
      </c>
      <c r="B775" s="26" t="s">
        <v>1557</v>
      </c>
      <c r="C775" s="24" t="s">
        <v>1558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5929</v>
      </c>
      <c r="O775" s="15"/>
    </row>
    <row r="776" spans="1:15" ht="31.5" x14ac:dyDescent="0.25">
      <c r="A776" s="38" t="s">
        <v>591</v>
      </c>
      <c r="B776" s="26" t="s">
        <v>1559</v>
      </c>
      <c r="C776" s="24" t="s">
        <v>1560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5929</v>
      </c>
      <c r="O776" s="15"/>
    </row>
    <row r="777" spans="1:15" ht="31.5" x14ac:dyDescent="0.25">
      <c r="A777" s="38" t="s">
        <v>591</v>
      </c>
      <c r="B777" s="26" t="s">
        <v>1561</v>
      </c>
      <c r="C777" s="24" t="s">
        <v>1562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5929</v>
      </c>
      <c r="O777" s="15"/>
    </row>
    <row r="778" spans="1:15" ht="31.5" x14ac:dyDescent="0.25">
      <c r="A778" s="38" t="s">
        <v>591</v>
      </c>
      <c r="B778" s="26" t="s">
        <v>1563</v>
      </c>
      <c r="C778" s="24" t="s">
        <v>1564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5929</v>
      </c>
      <c r="O778" s="15"/>
    </row>
    <row r="779" spans="1:15" ht="31.5" x14ac:dyDescent="0.25">
      <c r="A779" s="38" t="s">
        <v>591</v>
      </c>
      <c r="B779" s="26" t="s">
        <v>1565</v>
      </c>
      <c r="C779" s="24" t="s">
        <v>1566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5929</v>
      </c>
      <c r="O779" s="15"/>
    </row>
    <row r="780" spans="1:15" ht="31.5" x14ac:dyDescent="0.25">
      <c r="A780" s="38" t="s">
        <v>591</v>
      </c>
      <c r="B780" s="26" t="s">
        <v>1567</v>
      </c>
      <c r="C780" s="24" t="s">
        <v>1568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5929</v>
      </c>
      <c r="O780" s="15"/>
    </row>
    <row r="781" spans="1:15" ht="31.5" x14ac:dyDescent="0.25">
      <c r="A781" s="38" t="s">
        <v>591</v>
      </c>
      <c r="B781" s="26" t="s">
        <v>1569</v>
      </c>
      <c r="C781" s="24" t="s">
        <v>1570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5929</v>
      </c>
      <c r="O781" s="15"/>
    </row>
    <row r="782" spans="1:15" ht="31.5" x14ac:dyDescent="0.25">
      <c r="A782" s="38" t="s">
        <v>591</v>
      </c>
      <c r="B782" s="26" t="s">
        <v>1571</v>
      </c>
      <c r="C782" s="24" t="s">
        <v>1572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5929</v>
      </c>
      <c r="O782" s="15"/>
    </row>
    <row r="783" spans="1:15" ht="31.5" x14ac:dyDescent="0.25">
      <c r="A783" s="38" t="s">
        <v>591</v>
      </c>
      <c r="B783" s="26" t="s">
        <v>1573</v>
      </c>
      <c r="C783" s="24" t="s">
        <v>1574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5929</v>
      </c>
      <c r="O783" s="15"/>
    </row>
    <row r="784" spans="1:15" ht="31.5" x14ac:dyDescent="0.25">
      <c r="A784" s="38" t="s">
        <v>591</v>
      </c>
      <c r="B784" s="26" t="s">
        <v>1575</v>
      </c>
      <c r="C784" s="24" t="s">
        <v>1576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5929</v>
      </c>
      <c r="O784" s="15"/>
    </row>
    <row r="785" spans="1:15" ht="31.5" x14ac:dyDescent="0.25">
      <c r="A785" s="38" t="s">
        <v>591</v>
      </c>
      <c r="B785" s="26" t="s">
        <v>1577</v>
      </c>
      <c r="C785" s="24" t="s">
        <v>1578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5929</v>
      </c>
      <c r="O785" s="15"/>
    </row>
    <row r="786" spans="1:15" ht="31.5" x14ac:dyDescent="0.25">
      <c r="A786" s="38" t="s">
        <v>591</v>
      </c>
      <c r="B786" s="26" t="s">
        <v>1579</v>
      </c>
      <c r="C786" s="24" t="s">
        <v>1580</v>
      </c>
      <c r="D786" s="25">
        <v>1.139</v>
      </c>
      <c r="E786" s="25">
        <v>0</v>
      </c>
      <c r="F786" s="25">
        <v>0</v>
      </c>
      <c r="G786" s="25">
        <v>0</v>
      </c>
      <c r="H786" s="25">
        <v>0</v>
      </c>
      <c r="I786" s="25">
        <v>3.4714569507600002E-3</v>
      </c>
      <c r="J786" s="25">
        <v>0</v>
      </c>
      <c r="K786" s="25">
        <v>0</v>
      </c>
      <c r="L786" s="25">
        <v>0</v>
      </c>
      <c r="M786" s="25">
        <v>0</v>
      </c>
      <c r="N786" s="26" t="s">
        <v>5929</v>
      </c>
      <c r="O786" s="15"/>
    </row>
    <row r="787" spans="1:15" ht="47.25" x14ac:dyDescent="0.25">
      <c r="A787" s="38" t="s">
        <v>591</v>
      </c>
      <c r="B787" s="26" t="s">
        <v>1581</v>
      </c>
      <c r="C787" s="24" t="s">
        <v>1582</v>
      </c>
      <c r="D787" s="25">
        <v>1.139</v>
      </c>
      <c r="E787" s="25">
        <v>0</v>
      </c>
      <c r="F787" s="25">
        <v>0</v>
      </c>
      <c r="G787" s="25">
        <v>0</v>
      </c>
      <c r="H787" s="25">
        <v>0</v>
      </c>
      <c r="I787" s="25">
        <v>3.4714569507600002E-3</v>
      </c>
      <c r="J787" s="25">
        <v>0</v>
      </c>
      <c r="K787" s="25">
        <v>0</v>
      </c>
      <c r="L787" s="25">
        <v>0</v>
      </c>
      <c r="M787" s="25">
        <v>0</v>
      </c>
      <c r="N787" s="26" t="s">
        <v>5929</v>
      </c>
      <c r="O787" s="15"/>
    </row>
    <row r="788" spans="1:15" ht="31.5" x14ac:dyDescent="0.25">
      <c r="A788" s="38" t="s">
        <v>591</v>
      </c>
      <c r="B788" s="26" t="s">
        <v>1583</v>
      </c>
      <c r="C788" s="24" t="s">
        <v>1584</v>
      </c>
      <c r="D788" s="25">
        <v>0.745</v>
      </c>
      <c r="E788" s="25">
        <v>0</v>
      </c>
      <c r="F788" s="25">
        <v>0</v>
      </c>
      <c r="G788" s="25">
        <v>0</v>
      </c>
      <c r="H788" s="25">
        <v>0</v>
      </c>
      <c r="I788" s="25">
        <v>2.2706193400500001E-3</v>
      </c>
      <c r="J788" s="25">
        <v>0</v>
      </c>
      <c r="K788" s="25">
        <v>0</v>
      </c>
      <c r="L788" s="25">
        <v>0</v>
      </c>
      <c r="M788" s="25">
        <v>0</v>
      </c>
      <c r="N788" s="26" t="s">
        <v>5929</v>
      </c>
      <c r="O788" s="15"/>
    </row>
    <row r="789" spans="1:15" ht="31.5" x14ac:dyDescent="0.25">
      <c r="A789" s="38" t="s">
        <v>591</v>
      </c>
      <c r="B789" s="26" t="s">
        <v>1585</v>
      </c>
      <c r="C789" s="24" t="s">
        <v>1586</v>
      </c>
      <c r="D789" s="25">
        <v>0.745</v>
      </c>
      <c r="E789" s="25">
        <v>0</v>
      </c>
      <c r="F789" s="25">
        <v>0</v>
      </c>
      <c r="G789" s="25">
        <v>0</v>
      </c>
      <c r="H789" s="25">
        <v>0</v>
      </c>
      <c r="I789" s="25">
        <v>2.2706193400500001E-3</v>
      </c>
      <c r="J789" s="25">
        <v>0</v>
      </c>
      <c r="K789" s="25">
        <v>0</v>
      </c>
      <c r="L789" s="25">
        <v>0</v>
      </c>
      <c r="M789" s="25">
        <v>0</v>
      </c>
      <c r="N789" s="26" t="s">
        <v>5929</v>
      </c>
      <c r="O789" s="15"/>
    </row>
    <row r="790" spans="1:15" ht="47.25" x14ac:dyDescent="0.25">
      <c r="A790" s="38" t="s">
        <v>591</v>
      </c>
      <c r="B790" s="26" t="s">
        <v>1587</v>
      </c>
      <c r="C790" s="24" t="s">
        <v>1588</v>
      </c>
      <c r="D790" s="25">
        <v>0.745</v>
      </c>
      <c r="E790" s="25">
        <v>0</v>
      </c>
      <c r="F790" s="25">
        <v>0</v>
      </c>
      <c r="G790" s="25">
        <v>0</v>
      </c>
      <c r="H790" s="25">
        <v>0</v>
      </c>
      <c r="I790" s="25">
        <v>2.2706193400500001E-3</v>
      </c>
      <c r="J790" s="25">
        <v>0</v>
      </c>
      <c r="K790" s="25">
        <v>0</v>
      </c>
      <c r="L790" s="25">
        <v>0</v>
      </c>
      <c r="M790" s="25">
        <v>0</v>
      </c>
      <c r="N790" s="26" t="s">
        <v>5929</v>
      </c>
      <c r="O790" s="15"/>
    </row>
    <row r="791" spans="1:15" ht="47.25" x14ac:dyDescent="0.25">
      <c r="A791" s="38" t="s">
        <v>591</v>
      </c>
      <c r="B791" s="26" t="s">
        <v>1589</v>
      </c>
      <c r="C791" s="24" t="s">
        <v>1590</v>
      </c>
      <c r="D791" s="25">
        <v>0.745</v>
      </c>
      <c r="E791" s="25">
        <v>0</v>
      </c>
      <c r="F791" s="25">
        <v>0</v>
      </c>
      <c r="G791" s="25">
        <v>0</v>
      </c>
      <c r="H791" s="25">
        <v>0</v>
      </c>
      <c r="I791" s="25">
        <v>2.2706193400500001E-3</v>
      </c>
      <c r="J791" s="25">
        <v>0</v>
      </c>
      <c r="K791" s="25">
        <v>0</v>
      </c>
      <c r="L791" s="25">
        <v>0</v>
      </c>
      <c r="M791" s="25">
        <v>0</v>
      </c>
      <c r="N791" s="26" t="s">
        <v>5929</v>
      </c>
      <c r="O791" s="15"/>
    </row>
    <row r="792" spans="1:15" ht="47.25" x14ac:dyDescent="0.25">
      <c r="A792" s="38" t="s">
        <v>591</v>
      </c>
      <c r="B792" s="26" t="s">
        <v>1591</v>
      </c>
      <c r="C792" s="24" t="s">
        <v>1592</v>
      </c>
      <c r="D792" s="25">
        <v>0.745</v>
      </c>
      <c r="E792" s="25">
        <v>0</v>
      </c>
      <c r="F792" s="25">
        <v>0</v>
      </c>
      <c r="G792" s="25">
        <v>0</v>
      </c>
      <c r="H792" s="25">
        <v>0</v>
      </c>
      <c r="I792" s="25">
        <v>2.2706193400500001E-3</v>
      </c>
      <c r="J792" s="25">
        <v>0</v>
      </c>
      <c r="K792" s="25">
        <v>0</v>
      </c>
      <c r="L792" s="25">
        <v>0</v>
      </c>
      <c r="M792" s="25">
        <v>0</v>
      </c>
      <c r="N792" s="26" t="s">
        <v>5929</v>
      </c>
      <c r="O792" s="15"/>
    </row>
    <row r="793" spans="1:15" ht="47.25" x14ac:dyDescent="0.25">
      <c r="A793" s="38" t="s">
        <v>591</v>
      </c>
      <c r="B793" s="26" t="s">
        <v>1593</v>
      </c>
      <c r="C793" s="24" t="s">
        <v>1594</v>
      </c>
      <c r="D793" s="25">
        <v>0.745</v>
      </c>
      <c r="E793" s="25">
        <v>0</v>
      </c>
      <c r="F793" s="25">
        <v>0</v>
      </c>
      <c r="G793" s="25">
        <v>0</v>
      </c>
      <c r="H793" s="25">
        <v>0</v>
      </c>
      <c r="I793" s="25">
        <v>2.2706193400500001E-3</v>
      </c>
      <c r="J793" s="25">
        <v>0</v>
      </c>
      <c r="K793" s="25">
        <v>0</v>
      </c>
      <c r="L793" s="25">
        <v>0</v>
      </c>
      <c r="M793" s="25">
        <v>0</v>
      </c>
      <c r="N793" s="26" t="s">
        <v>5929</v>
      </c>
      <c r="O793" s="15"/>
    </row>
    <row r="794" spans="1:15" ht="31.5" x14ac:dyDescent="0.25">
      <c r="A794" s="38" t="s">
        <v>591</v>
      </c>
      <c r="B794" s="26" t="s">
        <v>1595</v>
      </c>
      <c r="C794" s="24" t="s">
        <v>1596</v>
      </c>
      <c r="D794" s="25">
        <v>0.745</v>
      </c>
      <c r="E794" s="25">
        <v>0</v>
      </c>
      <c r="F794" s="25">
        <v>0</v>
      </c>
      <c r="G794" s="25">
        <v>0</v>
      </c>
      <c r="H794" s="25">
        <v>0</v>
      </c>
      <c r="I794" s="25">
        <v>2.2706193400500001E-3</v>
      </c>
      <c r="J794" s="25">
        <v>0</v>
      </c>
      <c r="K794" s="25">
        <v>0</v>
      </c>
      <c r="L794" s="25">
        <v>0</v>
      </c>
      <c r="M794" s="25">
        <v>0</v>
      </c>
      <c r="N794" s="26" t="s">
        <v>5929</v>
      </c>
      <c r="O794" s="15"/>
    </row>
    <row r="795" spans="1:15" ht="47.25" x14ac:dyDescent="0.25">
      <c r="A795" s="38" t="s">
        <v>591</v>
      </c>
      <c r="B795" s="26" t="s">
        <v>1597</v>
      </c>
      <c r="C795" s="24" t="s">
        <v>1598</v>
      </c>
      <c r="D795" s="25">
        <v>0.745</v>
      </c>
      <c r="E795" s="25">
        <v>0</v>
      </c>
      <c r="F795" s="25">
        <v>0</v>
      </c>
      <c r="G795" s="25">
        <v>0</v>
      </c>
      <c r="H795" s="25">
        <v>0</v>
      </c>
      <c r="I795" s="25">
        <v>2.2706193400500001E-3</v>
      </c>
      <c r="J795" s="25">
        <v>0</v>
      </c>
      <c r="K795" s="25">
        <v>0</v>
      </c>
      <c r="L795" s="25">
        <v>0</v>
      </c>
      <c r="M795" s="25">
        <v>0</v>
      </c>
      <c r="N795" s="26" t="s">
        <v>5929</v>
      </c>
      <c r="O795" s="15"/>
    </row>
    <row r="796" spans="1:15" ht="31.5" x14ac:dyDescent="0.25">
      <c r="A796" s="38" t="s">
        <v>591</v>
      </c>
      <c r="B796" s="26" t="s">
        <v>1599</v>
      </c>
      <c r="C796" s="24" t="s">
        <v>1600</v>
      </c>
      <c r="D796" s="25">
        <v>0.52600000000000002</v>
      </c>
      <c r="E796" s="25">
        <v>0</v>
      </c>
      <c r="F796" s="25">
        <v>0</v>
      </c>
      <c r="G796" s="25">
        <v>0</v>
      </c>
      <c r="H796" s="25">
        <v>0</v>
      </c>
      <c r="I796" s="25">
        <v>1.60314868841E-3</v>
      </c>
      <c r="J796" s="25">
        <v>0</v>
      </c>
      <c r="K796" s="25">
        <v>0</v>
      </c>
      <c r="L796" s="25">
        <v>0</v>
      </c>
      <c r="M796" s="25">
        <v>0</v>
      </c>
      <c r="N796" s="26" t="s">
        <v>5929</v>
      </c>
      <c r="O796" s="15"/>
    </row>
    <row r="797" spans="1:15" ht="31.5" x14ac:dyDescent="0.25">
      <c r="A797" s="38" t="s">
        <v>591</v>
      </c>
      <c r="B797" s="26" t="s">
        <v>1601</v>
      </c>
      <c r="C797" s="24" t="s">
        <v>1602</v>
      </c>
      <c r="D797" s="25">
        <v>0.745</v>
      </c>
      <c r="E797" s="25">
        <v>0</v>
      </c>
      <c r="F797" s="25">
        <v>0</v>
      </c>
      <c r="G797" s="25">
        <v>0</v>
      </c>
      <c r="H797" s="25">
        <v>0</v>
      </c>
      <c r="I797" s="25">
        <v>2.2706193400500001E-3</v>
      </c>
      <c r="J797" s="25">
        <v>0</v>
      </c>
      <c r="K797" s="25">
        <v>0</v>
      </c>
      <c r="L797" s="25">
        <v>0</v>
      </c>
      <c r="M797" s="25">
        <v>0</v>
      </c>
      <c r="N797" s="26" t="s">
        <v>5929</v>
      </c>
      <c r="O797" s="15"/>
    </row>
    <row r="798" spans="1:15" ht="47.25" x14ac:dyDescent="0.25">
      <c r="A798" s="38" t="s">
        <v>591</v>
      </c>
      <c r="B798" s="26" t="s">
        <v>1603</v>
      </c>
      <c r="C798" s="24" t="s">
        <v>1604</v>
      </c>
      <c r="D798" s="25">
        <v>0.52600000000000002</v>
      </c>
      <c r="E798" s="25">
        <v>0</v>
      </c>
      <c r="F798" s="25">
        <v>0</v>
      </c>
      <c r="G798" s="25">
        <v>0</v>
      </c>
      <c r="H798" s="25">
        <v>0</v>
      </c>
      <c r="I798" s="25">
        <v>1.60314868841E-3</v>
      </c>
      <c r="J798" s="25">
        <v>0</v>
      </c>
      <c r="K798" s="25">
        <v>0</v>
      </c>
      <c r="L798" s="25">
        <v>0</v>
      </c>
      <c r="M798" s="25">
        <v>0</v>
      </c>
      <c r="N798" s="26" t="s">
        <v>5929</v>
      </c>
      <c r="O798" s="15"/>
    </row>
    <row r="799" spans="1:15" ht="47.25" x14ac:dyDescent="0.25">
      <c r="A799" s="38" t="s">
        <v>591</v>
      </c>
      <c r="B799" s="26" t="s">
        <v>1605</v>
      </c>
      <c r="C799" s="24" t="s">
        <v>1606</v>
      </c>
      <c r="D799" s="25">
        <v>0.52600000000000002</v>
      </c>
      <c r="E799" s="25">
        <v>0</v>
      </c>
      <c r="F799" s="25">
        <v>0</v>
      </c>
      <c r="G799" s="25">
        <v>0</v>
      </c>
      <c r="H799" s="25">
        <v>0</v>
      </c>
      <c r="I799" s="25">
        <v>1.60314868841E-3</v>
      </c>
      <c r="J799" s="25">
        <v>0</v>
      </c>
      <c r="K799" s="25">
        <v>0</v>
      </c>
      <c r="L799" s="25">
        <v>0</v>
      </c>
      <c r="M799" s="25">
        <v>0</v>
      </c>
      <c r="N799" s="26" t="s">
        <v>5929</v>
      </c>
      <c r="O799" s="15"/>
    </row>
    <row r="800" spans="1:15" ht="31.5" x14ac:dyDescent="0.25">
      <c r="A800" s="38" t="s">
        <v>591</v>
      </c>
      <c r="B800" s="26" t="s">
        <v>1607</v>
      </c>
      <c r="C800" s="24" t="s">
        <v>1608</v>
      </c>
      <c r="D800" s="25">
        <v>0.52600000000000002</v>
      </c>
      <c r="E800" s="25">
        <v>0</v>
      </c>
      <c r="F800" s="25">
        <v>0</v>
      </c>
      <c r="G800" s="25">
        <v>0</v>
      </c>
      <c r="H800" s="25">
        <v>0</v>
      </c>
      <c r="I800" s="25">
        <v>1.60314868841E-3</v>
      </c>
      <c r="J800" s="25">
        <v>0</v>
      </c>
      <c r="K800" s="25">
        <v>0</v>
      </c>
      <c r="L800" s="25">
        <v>0</v>
      </c>
      <c r="M800" s="25">
        <v>0</v>
      </c>
      <c r="N800" s="26" t="s">
        <v>5929</v>
      </c>
      <c r="O800" s="15"/>
    </row>
    <row r="801" spans="1:15" ht="31.5" x14ac:dyDescent="0.25">
      <c r="A801" s="38" t="s">
        <v>591</v>
      </c>
      <c r="B801" s="26" t="s">
        <v>1609</v>
      </c>
      <c r="C801" s="24" t="s">
        <v>1610</v>
      </c>
      <c r="D801" s="25">
        <v>0.52600000000000002</v>
      </c>
      <c r="E801" s="25">
        <v>0</v>
      </c>
      <c r="F801" s="25">
        <v>0</v>
      </c>
      <c r="G801" s="25">
        <v>0</v>
      </c>
      <c r="H801" s="25">
        <v>0</v>
      </c>
      <c r="I801" s="25">
        <v>1.60314868841E-3</v>
      </c>
      <c r="J801" s="25">
        <v>0</v>
      </c>
      <c r="K801" s="25">
        <v>0</v>
      </c>
      <c r="L801" s="25">
        <v>0</v>
      </c>
      <c r="M801" s="25">
        <v>0</v>
      </c>
      <c r="N801" s="26" t="s">
        <v>5929</v>
      </c>
      <c r="O801" s="15"/>
    </row>
    <row r="802" spans="1:15" ht="47.25" x14ac:dyDescent="0.25">
      <c r="A802" s="38" t="s">
        <v>591</v>
      </c>
      <c r="B802" s="26" t="s">
        <v>1611</v>
      </c>
      <c r="C802" s="24" t="s">
        <v>1612</v>
      </c>
      <c r="D802" s="25">
        <v>0.52600000000000002</v>
      </c>
      <c r="E802" s="25">
        <v>0</v>
      </c>
      <c r="F802" s="25">
        <v>0</v>
      </c>
      <c r="G802" s="25">
        <v>0</v>
      </c>
      <c r="H802" s="25">
        <v>0</v>
      </c>
      <c r="I802" s="25">
        <v>1.60314868841E-3</v>
      </c>
      <c r="J802" s="25">
        <v>0</v>
      </c>
      <c r="K802" s="25">
        <v>0</v>
      </c>
      <c r="L802" s="25">
        <v>0</v>
      </c>
      <c r="M802" s="25">
        <v>0</v>
      </c>
      <c r="N802" s="26" t="s">
        <v>5929</v>
      </c>
      <c r="O802" s="15"/>
    </row>
    <row r="803" spans="1:15" ht="31.5" x14ac:dyDescent="0.25">
      <c r="A803" s="38" t="s">
        <v>591</v>
      </c>
      <c r="B803" s="26" t="s">
        <v>1613</v>
      </c>
      <c r="C803" s="24" t="s">
        <v>1614</v>
      </c>
      <c r="D803" s="25">
        <v>0.52600000000000002</v>
      </c>
      <c r="E803" s="25">
        <v>0</v>
      </c>
      <c r="F803" s="25">
        <v>0</v>
      </c>
      <c r="G803" s="25">
        <v>0</v>
      </c>
      <c r="H803" s="25">
        <v>0</v>
      </c>
      <c r="I803" s="25">
        <v>1.60314868841E-3</v>
      </c>
      <c r="J803" s="25">
        <v>0</v>
      </c>
      <c r="K803" s="25">
        <v>0</v>
      </c>
      <c r="L803" s="25">
        <v>0</v>
      </c>
      <c r="M803" s="25">
        <v>0</v>
      </c>
      <c r="N803" s="26" t="s">
        <v>5929</v>
      </c>
      <c r="O803" s="15"/>
    </row>
    <row r="804" spans="1:15" ht="47.25" x14ac:dyDescent="0.25">
      <c r="A804" s="38" t="s">
        <v>591</v>
      </c>
      <c r="B804" s="26" t="s">
        <v>1615</v>
      </c>
      <c r="C804" s="24" t="s">
        <v>1616</v>
      </c>
      <c r="D804" s="25">
        <v>0.52600000000000002</v>
      </c>
      <c r="E804" s="25">
        <v>0</v>
      </c>
      <c r="F804" s="25">
        <v>0</v>
      </c>
      <c r="G804" s="25">
        <v>0</v>
      </c>
      <c r="H804" s="25">
        <v>0</v>
      </c>
      <c r="I804" s="25">
        <v>1.60314868841E-3</v>
      </c>
      <c r="J804" s="25">
        <v>0</v>
      </c>
      <c r="K804" s="25">
        <v>0</v>
      </c>
      <c r="L804" s="25">
        <v>0</v>
      </c>
      <c r="M804" s="25">
        <v>0</v>
      </c>
      <c r="N804" s="26" t="s">
        <v>5929</v>
      </c>
      <c r="O804" s="15"/>
    </row>
    <row r="805" spans="1:15" ht="31.5" x14ac:dyDescent="0.25">
      <c r="A805" s="38" t="s">
        <v>591</v>
      </c>
      <c r="B805" s="26" t="s">
        <v>1617</v>
      </c>
      <c r="C805" s="24" t="s">
        <v>1618</v>
      </c>
      <c r="D805" s="25">
        <v>0.52600000000000002</v>
      </c>
      <c r="E805" s="25">
        <v>0</v>
      </c>
      <c r="F805" s="25">
        <v>0</v>
      </c>
      <c r="G805" s="25">
        <v>0</v>
      </c>
      <c r="H805" s="25">
        <v>0</v>
      </c>
      <c r="I805" s="25">
        <v>1.60314868841E-3</v>
      </c>
      <c r="J805" s="25">
        <v>0</v>
      </c>
      <c r="K805" s="25">
        <v>0</v>
      </c>
      <c r="L805" s="25">
        <v>0</v>
      </c>
      <c r="M805" s="25">
        <v>0</v>
      </c>
      <c r="N805" s="26" t="s">
        <v>5929</v>
      </c>
      <c r="O805" s="15"/>
    </row>
    <row r="806" spans="1:15" ht="31.5" x14ac:dyDescent="0.25">
      <c r="A806" s="38" t="s">
        <v>591</v>
      </c>
      <c r="B806" s="26" t="s">
        <v>1619</v>
      </c>
      <c r="C806" s="24" t="s">
        <v>1620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6" t="s">
        <v>5929</v>
      </c>
      <c r="O806" s="15"/>
    </row>
    <row r="807" spans="1:15" ht="47.25" x14ac:dyDescent="0.25">
      <c r="A807" s="38" t="s">
        <v>591</v>
      </c>
      <c r="B807" s="26" t="s">
        <v>1621</v>
      </c>
      <c r="C807" s="24" t="s">
        <v>1622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6" t="s">
        <v>5929</v>
      </c>
      <c r="O807" s="15"/>
    </row>
    <row r="808" spans="1:15" ht="31.5" x14ac:dyDescent="0.25">
      <c r="A808" s="38" t="s">
        <v>591</v>
      </c>
      <c r="B808" s="26" t="s">
        <v>1623</v>
      </c>
      <c r="C808" s="24" t="s">
        <v>1624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6" t="s">
        <v>5929</v>
      </c>
      <c r="O808" s="15"/>
    </row>
    <row r="809" spans="1:15" ht="31.5" x14ac:dyDescent="0.25">
      <c r="A809" s="38" t="s">
        <v>591</v>
      </c>
      <c r="B809" s="26" t="s">
        <v>1625</v>
      </c>
      <c r="C809" s="24" t="s">
        <v>1626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6" t="s">
        <v>5929</v>
      </c>
      <c r="O809" s="15"/>
    </row>
    <row r="810" spans="1:15" ht="31.5" x14ac:dyDescent="0.25">
      <c r="A810" s="38" t="s">
        <v>591</v>
      </c>
      <c r="B810" s="26" t="s">
        <v>1627</v>
      </c>
      <c r="C810" s="24" t="s">
        <v>1628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6" t="s">
        <v>5929</v>
      </c>
      <c r="O810" s="15"/>
    </row>
    <row r="811" spans="1:15" ht="31.5" x14ac:dyDescent="0.25">
      <c r="A811" s="38" t="s">
        <v>591</v>
      </c>
      <c r="B811" s="26" t="s">
        <v>1629</v>
      </c>
      <c r="C811" s="24" t="s">
        <v>1630</v>
      </c>
      <c r="D811" s="25">
        <v>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6" t="s">
        <v>5929</v>
      </c>
      <c r="O811" s="15"/>
    </row>
    <row r="812" spans="1:15" ht="31.5" x14ac:dyDescent="0.25">
      <c r="A812" s="38" t="s">
        <v>591</v>
      </c>
      <c r="B812" s="26" t="s">
        <v>1631</v>
      </c>
      <c r="C812" s="24" t="s">
        <v>1632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6" t="s">
        <v>5929</v>
      </c>
      <c r="O812" s="15"/>
    </row>
    <row r="813" spans="1:15" ht="31.5" x14ac:dyDescent="0.25">
      <c r="A813" s="38" t="s">
        <v>591</v>
      </c>
      <c r="B813" s="26" t="s">
        <v>1633</v>
      </c>
      <c r="C813" s="24" t="s">
        <v>1634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6" t="s">
        <v>5929</v>
      </c>
      <c r="O813" s="15"/>
    </row>
    <row r="814" spans="1:15" ht="31.5" x14ac:dyDescent="0.25">
      <c r="A814" s="38" t="s">
        <v>591</v>
      </c>
      <c r="B814" s="26" t="s">
        <v>1635</v>
      </c>
      <c r="C814" s="24" t="s">
        <v>1636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6" t="s">
        <v>5929</v>
      </c>
      <c r="O814" s="15"/>
    </row>
    <row r="815" spans="1:15" ht="31.5" x14ac:dyDescent="0.25">
      <c r="A815" s="38" t="s">
        <v>591</v>
      </c>
      <c r="B815" s="26" t="s">
        <v>1637</v>
      </c>
      <c r="C815" s="24" t="s">
        <v>1638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6" t="s">
        <v>5929</v>
      </c>
      <c r="O815" s="15"/>
    </row>
    <row r="816" spans="1:15" ht="31.5" x14ac:dyDescent="0.25">
      <c r="A816" s="38" t="s">
        <v>591</v>
      </c>
      <c r="B816" s="26" t="s">
        <v>1639</v>
      </c>
      <c r="C816" s="24" t="s">
        <v>1640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6" t="s">
        <v>5929</v>
      </c>
      <c r="O816" s="15"/>
    </row>
    <row r="817" spans="1:15" ht="31.5" x14ac:dyDescent="0.25">
      <c r="A817" s="38" t="s">
        <v>591</v>
      </c>
      <c r="B817" s="26" t="s">
        <v>1641</v>
      </c>
      <c r="C817" s="24" t="s">
        <v>1642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5929</v>
      </c>
      <c r="O817" s="15"/>
    </row>
    <row r="818" spans="1:15" ht="31.5" x14ac:dyDescent="0.25">
      <c r="A818" s="38" t="s">
        <v>591</v>
      </c>
      <c r="B818" s="26" t="s">
        <v>1643</v>
      </c>
      <c r="C818" s="24" t="s">
        <v>1644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5929</v>
      </c>
      <c r="O818" s="15"/>
    </row>
    <row r="819" spans="1:15" ht="31.5" x14ac:dyDescent="0.25">
      <c r="A819" s="38" t="s">
        <v>591</v>
      </c>
      <c r="B819" s="26" t="s">
        <v>1645</v>
      </c>
      <c r="C819" s="24" t="s">
        <v>1646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5929</v>
      </c>
      <c r="O819" s="15"/>
    </row>
    <row r="820" spans="1:15" ht="31.5" x14ac:dyDescent="0.25">
      <c r="A820" s="38" t="s">
        <v>591</v>
      </c>
      <c r="B820" s="26" t="s">
        <v>1647</v>
      </c>
      <c r="C820" s="24" t="s">
        <v>1648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5929</v>
      </c>
      <c r="O820" s="15"/>
    </row>
    <row r="821" spans="1:15" ht="31.5" x14ac:dyDescent="0.25">
      <c r="A821" s="38" t="s">
        <v>591</v>
      </c>
      <c r="B821" s="26" t="s">
        <v>1649</v>
      </c>
      <c r="C821" s="24" t="s">
        <v>1650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5929</v>
      </c>
      <c r="O821" s="15"/>
    </row>
    <row r="822" spans="1:15" ht="31.5" x14ac:dyDescent="0.25">
      <c r="A822" s="38" t="s">
        <v>591</v>
      </c>
      <c r="B822" s="26" t="s">
        <v>1651</v>
      </c>
      <c r="C822" s="24" t="s">
        <v>1652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5929</v>
      </c>
      <c r="O822" s="15"/>
    </row>
    <row r="823" spans="1:15" ht="31.5" x14ac:dyDescent="0.25">
      <c r="A823" s="38" t="s">
        <v>591</v>
      </c>
      <c r="B823" s="26" t="s">
        <v>1653</v>
      </c>
      <c r="C823" s="24" t="s">
        <v>1654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5929</v>
      </c>
      <c r="O823" s="15"/>
    </row>
    <row r="824" spans="1:15" ht="31.5" x14ac:dyDescent="0.25">
      <c r="A824" s="38" t="s">
        <v>591</v>
      </c>
      <c r="B824" s="26" t="s">
        <v>1655</v>
      </c>
      <c r="C824" s="24" t="s">
        <v>1656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5929</v>
      </c>
      <c r="O824" s="15"/>
    </row>
    <row r="825" spans="1:15" ht="31.5" x14ac:dyDescent="0.25">
      <c r="A825" s="38" t="s">
        <v>591</v>
      </c>
      <c r="B825" s="26" t="s">
        <v>1657</v>
      </c>
      <c r="C825" s="24" t="s">
        <v>1658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5929</v>
      </c>
      <c r="O825" s="15"/>
    </row>
    <row r="826" spans="1:15" ht="31.5" x14ac:dyDescent="0.25">
      <c r="A826" s="38" t="s">
        <v>591</v>
      </c>
      <c r="B826" s="26" t="s">
        <v>1659</v>
      </c>
      <c r="C826" s="24" t="s">
        <v>1660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5929</v>
      </c>
      <c r="O826" s="15"/>
    </row>
    <row r="827" spans="1:15" ht="31.5" x14ac:dyDescent="0.25">
      <c r="A827" s="38" t="s">
        <v>591</v>
      </c>
      <c r="B827" s="26" t="s">
        <v>1661</v>
      </c>
      <c r="C827" s="24" t="s">
        <v>1662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5929</v>
      </c>
      <c r="O827" s="15"/>
    </row>
    <row r="828" spans="1:15" ht="47.25" x14ac:dyDescent="0.25">
      <c r="A828" s="38" t="s">
        <v>591</v>
      </c>
      <c r="B828" s="26" t="s">
        <v>1663</v>
      </c>
      <c r="C828" s="24" t="s">
        <v>1664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5929</v>
      </c>
      <c r="O828" s="15"/>
    </row>
    <row r="829" spans="1:15" ht="31.5" x14ac:dyDescent="0.25">
      <c r="A829" s="38" t="s">
        <v>591</v>
      </c>
      <c r="B829" s="26" t="s">
        <v>1665</v>
      </c>
      <c r="C829" s="24" t="s">
        <v>1666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5929</v>
      </c>
      <c r="O829" s="15"/>
    </row>
    <row r="830" spans="1:15" ht="31.5" x14ac:dyDescent="0.25">
      <c r="A830" s="38" t="s">
        <v>591</v>
      </c>
      <c r="B830" s="26" t="s">
        <v>1667</v>
      </c>
      <c r="C830" s="24" t="s">
        <v>1668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5929</v>
      </c>
      <c r="O830" s="15"/>
    </row>
    <row r="831" spans="1:15" ht="31.5" x14ac:dyDescent="0.25">
      <c r="A831" s="38" t="s">
        <v>591</v>
      </c>
      <c r="B831" s="26" t="s">
        <v>1669</v>
      </c>
      <c r="C831" s="24" t="s">
        <v>1670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5929</v>
      </c>
      <c r="O831" s="15"/>
    </row>
    <row r="832" spans="1:15" ht="31.5" x14ac:dyDescent="0.25">
      <c r="A832" s="38" t="s">
        <v>591</v>
      </c>
      <c r="B832" s="26" t="s">
        <v>1671</v>
      </c>
      <c r="C832" s="24" t="s">
        <v>1672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5929</v>
      </c>
      <c r="O832" s="15"/>
    </row>
    <row r="833" spans="1:15" ht="31.5" x14ac:dyDescent="0.25">
      <c r="A833" s="38" t="s">
        <v>591</v>
      </c>
      <c r="B833" s="26" t="s">
        <v>1673</v>
      </c>
      <c r="C833" s="24" t="s">
        <v>1674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5929</v>
      </c>
      <c r="O833" s="15"/>
    </row>
    <row r="834" spans="1:15" ht="31.5" x14ac:dyDescent="0.25">
      <c r="A834" s="38" t="s">
        <v>591</v>
      </c>
      <c r="B834" s="26" t="s">
        <v>1675</v>
      </c>
      <c r="C834" s="24" t="s">
        <v>1676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5929</v>
      </c>
      <c r="O834" s="15"/>
    </row>
    <row r="835" spans="1:15" ht="31.5" x14ac:dyDescent="0.25">
      <c r="A835" s="38" t="s">
        <v>591</v>
      </c>
      <c r="B835" s="26" t="s">
        <v>1677</v>
      </c>
      <c r="C835" s="24" t="s">
        <v>1678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5929</v>
      </c>
      <c r="O835" s="15"/>
    </row>
    <row r="836" spans="1:15" ht="31.5" x14ac:dyDescent="0.25">
      <c r="A836" s="38" t="s">
        <v>591</v>
      </c>
      <c r="B836" s="26" t="s">
        <v>1679</v>
      </c>
      <c r="C836" s="24" t="s">
        <v>1680</v>
      </c>
      <c r="D836" s="25">
        <v>0.52600000000000002</v>
      </c>
      <c r="E836" s="25">
        <v>0</v>
      </c>
      <c r="F836" s="25">
        <v>0</v>
      </c>
      <c r="G836" s="25">
        <v>0</v>
      </c>
      <c r="H836" s="25">
        <v>0</v>
      </c>
      <c r="I836" s="25">
        <v>1.60314868841E-3</v>
      </c>
      <c r="J836" s="25">
        <v>0</v>
      </c>
      <c r="K836" s="25">
        <v>0</v>
      </c>
      <c r="L836" s="25">
        <v>0</v>
      </c>
      <c r="M836" s="25">
        <v>0</v>
      </c>
      <c r="N836" s="26" t="s">
        <v>5929</v>
      </c>
      <c r="O836" s="15"/>
    </row>
    <row r="837" spans="1:15" ht="31.5" x14ac:dyDescent="0.25">
      <c r="A837" s="38" t="s">
        <v>591</v>
      </c>
      <c r="B837" s="26" t="s">
        <v>1681</v>
      </c>
      <c r="C837" s="24" t="s">
        <v>1682</v>
      </c>
      <c r="D837" s="25">
        <v>0.52600000000000002</v>
      </c>
      <c r="E837" s="25">
        <v>0</v>
      </c>
      <c r="F837" s="25">
        <v>0</v>
      </c>
      <c r="G837" s="25">
        <v>0</v>
      </c>
      <c r="H837" s="25">
        <v>0</v>
      </c>
      <c r="I837" s="25">
        <v>1.60314868841E-3</v>
      </c>
      <c r="J837" s="25">
        <v>0</v>
      </c>
      <c r="K837" s="25">
        <v>0</v>
      </c>
      <c r="L837" s="25">
        <v>0</v>
      </c>
      <c r="M837" s="25">
        <v>0</v>
      </c>
      <c r="N837" s="26" t="s">
        <v>5929</v>
      </c>
      <c r="O837" s="15"/>
    </row>
    <row r="838" spans="1:15" ht="31.5" x14ac:dyDescent="0.25">
      <c r="A838" s="38" t="s">
        <v>591</v>
      </c>
      <c r="B838" s="26" t="s">
        <v>1683</v>
      </c>
      <c r="C838" s="24" t="s">
        <v>1684</v>
      </c>
      <c r="D838" s="25">
        <v>1.139</v>
      </c>
      <c r="E838" s="25">
        <v>0</v>
      </c>
      <c r="F838" s="25">
        <v>0</v>
      </c>
      <c r="G838" s="25">
        <v>0</v>
      </c>
      <c r="H838" s="25">
        <v>0</v>
      </c>
      <c r="I838" s="25">
        <v>3.4714569507600002E-3</v>
      </c>
      <c r="J838" s="25">
        <v>0</v>
      </c>
      <c r="K838" s="25">
        <v>0</v>
      </c>
      <c r="L838" s="25">
        <v>0</v>
      </c>
      <c r="M838" s="25">
        <v>0</v>
      </c>
      <c r="N838" s="26" t="s">
        <v>5929</v>
      </c>
      <c r="O838" s="15"/>
    </row>
    <row r="839" spans="1:15" ht="31.5" x14ac:dyDescent="0.25">
      <c r="A839" s="38" t="s">
        <v>591</v>
      </c>
      <c r="B839" s="26" t="s">
        <v>1685</v>
      </c>
      <c r="C839" s="24" t="s">
        <v>1686</v>
      </c>
      <c r="D839" s="25">
        <v>2.278</v>
      </c>
      <c r="E839" s="25">
        <v>0</v>
      </c>
      <c r="F839" s="25">
        <v>0</v>
      </c>
      <c r="G839" s="25">
        <v>0</v>
      </c>
      <c r="H839" s="25">
        <v>0</v>
      </c>
      <c r="I839" s="25">
        <v>6.9429139015200004E-3</v>
      </c>
      <c r="J839" s="25">
        <v>0</v>
      </c>
      <c r="K839" s="25">
        <v>0</v>
      </c>
      <c r="L839" s="25">
        <v>0</v>
      </c>
      <c r="M839" s="25">
        <v>0</v>
      </c>
      <c r="N839" s="26" t="s">
        <v>5929</v>
      </c>
      <c r="O839" s="15"/>
    </row>
    <row r="840" spans="1:15" ht="31.5" x14ac:dyDescent="0.25">
      <c r="A840" s="38" t="s">
        <v>591</v>
      </c>
      <c r="B840" s="26" t="s">
        <v>1687</v>
      </c>
      <c r="C840" s="24" t="s">
        <v>1688</v>
      </c>
      <c r="D840" s="25">
        <v>1.139</v>
      </c>
      <c r="E840" s="25">
        <v>0</v>
      </c>
      <c r="F840" s="25">
        <v>0</v>
      </c>
      <c r="G840" s="25">
        <v>0</v>
      </c>
      <c r="H840" s="25">
        <v>0</v>
      </c>
      <c r="I840" s="25">
        <v>3.4714569507600002E-3</v>
      </c>
      <c r="J840" s="25">
        <v>0</v>
      </c>
      <c r="K840" s="25">
        <v>0</v>
      </c>
      <c r="L840" s="25">
        <v>0</v>
      </c>
      <c r="M840" s="25">
        <v>0</v>
      </c>
      <c r="N840" s="26" t="s">
        <v>5929</v>
      </c>
      <c r="O840" s="15"/>
    </row>
    <row r="841" spans="1:15" ht="31.5" x14ac:dyDescent="0.25">
      <c r="A841" s="38" t="s">
        <v>591</v>
      </c>
      <c r="B841" s="26" t="s">
        <v>1689</v>
      </c>
      <c r="C841" s="24" t="s">
        <v>1690</v>
      </c>
      <c r="D841" s="25">
        <v>4.7300000000000004</v>
      </c>
      <c r="E841" s="25">
        <v>0</v>
      </c>
      <c r="F841" s="25">
        <v>0</v>
      </c>
      <c r="G841" s="25">
        <v>0</v>
      </c>
      <c r="H841" s="25">
        <v>0</v>
      </c>
      <c r="I841" s="25">
        <v>1.4416146950929999E-2</v>
      </c>
      <c r="J841" s="25">
        <v>0</v>
      </c>
      <c r="K841" s="25">
        <v>0</v>
      </c>
      <c r="L841" s="25">
        <v>0</v>
      </c>
      <c r="M841" s="25">
        <v>0</v>
      </c>
      <c r="N841" s="26" t="s">
        <v>5929</v>
      </c>
      <c r="O841" s="15"/>
    </row>
    <row r="842" spans="1:15" ht="47.25" x14ac:dyDescent="0.25">
      <c r="A842" s="38" t="s">
        <v>591</v>
      </c>
      <c r="B842" s="26" t="s">
        <v>1691</v>
      </c>
      <c r="C842" s="24" t="s">
        <v>1692</v>
      </c>
      <c r="D842" s="25">
        <v>0.52600000000000002</v>
      </c>
      <c r="E842" s="25">
        <v>0</v>
      </c>
      <c r="F842" s="25">
        <v>0</v>
      </c>
      <c r="G842" s="25">
        <v>0</v>
      </c>
      <c r="H842" s="25">
        <v>0</v>
      </c>
      <c r="I842" s="25">
        <v>1.60314868841E-3</v>
      </c>
      <c r="J842" s="25">
        <v>0</v>
      </c>
      <c r="K842" s="25">
        <v>0</v>
      </c>
      <c r="L842" s="25">
        <v>0</v>
      </c>
      <c r="M842" s="25">
        <v>0</v>
      </c>
      <c r="N842" s="26" t="s">
        <v>5929</v>
      </c>
      <c r="O842" s="15"/>
    </row>
    <row r="843" spans="1:15" ht="31.5" x14ac:dyDescent="0.25">
      <c r="A843" s="38" t="s">
        <v>591</v>
      </c>
      <c r="B843" s="26" t="s">
        <v>1693</v>
      </c>
      <c r="C843" s="24" t="s">
        <v>1694</v>
      </c>
      <c r="D843" s="25">
        <v>0.52600000000000002</v>
      </c>
      <c r="E843" s="25">
        <v>0</v>
      </c>
      <c r="F843" s="25">
        <v>0</v>
      </c>
      <c r="G843" s="25">
        <v>0</v>
      </c>
      <c r="H843" s="25">
        <v>0</v>
      </c>
      <c r="I843" s="25">
        <v>1.60314868841E-3</v>
      </c>
      <c r="J843" s="25">
        <v>0</v>
      </c>
      <c r="K843" s="25">
        <v>0</v>
      </c>
      <c r="L843" s="25">
        <v>0</v>
      </c>
      <c r="M843" s="25">
        <v>0</v>
      </c>
      <c r="N843" s="26" t="s">
        <v>5929</v>
      </c>
      <c r="O843" s="15"/>
    </row>
    <row r="844" spans="1:15" ht="31.5" x14ac:dyDescent="0.25">
      <c r="A844" s="38" t="s">
        <v>591</v>
      </c>
      <c r="B844" s="26" t="s">
        <v>1695</v>
      </c>
      <c r="C844" s="24" t="s">
        <v>1696</v>
      </c>
      <c r="D844" s="25">
        <v>1.139</v>
      </c>
      <c r="E844" s="25">
        <v>0</v>
      </c>
      <c r="F844" s="25">
        <v>0</v>
      </c>
      <c r="G844" s="25">
        <v>0</v>
      </c>
      <c r="H844" s="25">
        <v>0</v>
      </c>
      <c r="I844" s="25">
        <v>3.4714569507600002E-3</v>
      </c>
      <c r="J844" s="25">
        <v>0</v>
      </c>
      <c r="K844" s="25">
        <v>0</v>
      </c>
      <c r="L844" s="25">
        <v>0</v>
      </c>
      <c r="M844" s="25">
        <v>0</v>
      </c>
      <c r="N844" s="26" t="s">
        <v>5929</v>
      </c>
      <c r="O844" s="15"/>
    </row>
    <row r="845" spans="1:15" ht="31.5" x14ac:dyDescent="0.25">
      <c r="A845" s="38" t="s">
        <v>591</v>
      </c>
      <c r="B845" s="26" t="s">
        <v>1697</v>
      </c>
      <c r="C845" s="24" t="s">
        <v>1698</v>
      </c>
      <c r="D845" s="25">
        <v>1.139</v>
      </c>
      <c r="E845" s="25">
        <v>0</v>
      </c>
      <c r="F845" s="25">
        <v>0</v>
      </c>
      <c r="G845" s="25">
        <v>0</v>
      </c>
      <c r="H845" s="25">
        <v>0</v>
      </c>
      <c r="I845" s="25">
        <v>3.4714569507600002E-3</v>
      </c>
      <c r="J845" s="25">
        <v>0</v>
      </c>
      <c r="K845" s="25">
        <v>0</v>
      </c>
      <c r="L845" s="25">
        <v>0</v>
      </c>
      <c r="M845" s="25">
        <v>0</v>
      </c>
      <c r="N845" s="26" t="s">
        <v>5929</v>
      </c>
      <c r="O845" s="15"/>
    </row>
    <row r="846" spans="1:15" ht="47.25" x14ac:dyDescent="0.25">
      <c r="A846" s="38" t="s">
        <v>591</v>
      </c>
      <c r="B846" s="26" t="s">
        <v>1699</v>
      </c>
      <c r="C846" s="24" t="s">
        <v>1700</v>
      </c>
      <c r="D846" s="25">
        <v>1.139</v>
      </c>
      <c r="E846" s="25">
        <v>0</v>
      </c>
      <c r="F846" s="25">
        <v>0</v>
      </c>
      <c r="G846" s="25">
        <v>0</v>
      </c>
      <c r="H846" s="25">
        <v>0</v>
      </c>
      <c r="I846" s="25">
        <v>3.4714569507600002E-3</v>
      </c>
      <c r="J846" s="25">
        <v>0</v>
      </c>
      <c r="K846" s="25">
        <v>0</v>
      </c>
      <c r="L846" s="25">
        <v>0</v>
      </c>
      <c r="M846" s="25">
        <v>0</v>
      </c>
      <c r="N846" s="26" t="s">
        <v>5929</v>
      </c>
      <c r="O846" s="15"/>
    </row>
    <row r="847" spans="1:15" ht="47.25" x14ac:dyDescent="0.25">
      <c r="A847" s="38" t="s">
        <v>591</v>
      </c>
      <c r="B847" s="26" t="s">
        <v>1701</v>
      </c>
      <c r="C847" s="24" t="s">
        <v>1702</v>
      </c>
      <c r="D847" s="25">
        <v>0.52600000000000002</v>
      </c>
      <c r="E847" s="25">
        <v>0</v>
      </c>
      <c r="F847" s="25">
        <v>0</v>
      </c>
      <c r="G847" s="25">
        <v>0</v>
      </c>
      <c r="H847" s="25">
        <v>0</v>
      </c>
      <c r="I847" s="25">
        <v>1.60314868841E-3</v>
      </c>
      <c r="J847" s="25">
        <v>0</v>
      </c>
      <c r="K847" s="25">
        <v>0</v>
      </c>
      <c r="L847" s="25">
        <v>0</v>
      </c>
      <c r="M847" s="25">
        <v>0</v>
      </c>
      <c r="N847" s="26" t="s">
        <v>5929</v>
      </c>
      <c r="O847" s="15"/>
    </row>
    <row r="848" spans="1:15" ht="31.5" x14ac:dyDescent="0.25">
      <c r="A848" s="38" t="s">
        <v>591</v>
      </c>
      <c r="B848" s="26" t="s">
        <v>1703</v>
      </c>
      <c r="C848" s="24" t="s">
        <v>1704</v>
      </c>
      <c r="D848" s="25">
        <v>2.3650000000000002</v>
      </c>
      <c r="E848" s="25">
        <v>0</v>
      </c>
      <c r="F848" s="25">
        <v>0</v>
      </c>
      <c r="G848" s="25">
        <v>0</v>
      </c>
      <c r="H848" s="25">
        <v>0</v>
      </c>
      <c r="I848" s="25">
        <v>7.2080734754600001E-3</v>
      </c>
      <c r="J848" s="25">
        <v>0</v>
      </c>
      <c r="K848" s="25">
        <v>0</v>
      </c>
      <c r="L848" s="25">
        <v>0</v>
      </c>
      <c r="M848" s="25">
        <v>0</v>
      </c>
      <c r="N848" s="26" t="s">
        <v>5929</v>
      </c>
      <c r="O848" s="15"/>
    </row>
    <row r="849" spans="1:15" ht="47.25" x14ac:dyDescent="0.25">
      <c r="A849" s="38" t="s">
        <v>591</v>
      </c>
      <c r="B849" s="26" t="s">
        <v>1705</v>
      </c>
      <c r="C849" s="24" t="s">
        <v>1706</v>
      </c>
      <c r="D849" s="25">
        <v>1.139</v>
      </c>
      <c r="E849" s="25">
        <v>0</v>
      </c>
      <c r="F849" s="25">
        <v>0</v>
      </c>
      <c r="G849" s="25">
        <v>0</v>
      </c>
      <c r="H849" s="25">
        <v>0</v>
      </c>
      <c r="I849" s="25">
        <v>3.4714569507600002E-3</v>
      </c>
      <c r="J849" s="25">
        <v>0</v>
      </c>
      <c r="K849" s="25">
        <v>0</v>
      </c>
      <c r="L849" s="25">
        <v>0</v>
      </c>
      <c r="M849" s="25">
        <v>0</v>
      </c>
      <c r="N849" s="26" t="s">
        <v>5929</v>
      </c>
      <c r="O849" s="15"/>
    </row>
    <row r="850" spans="1:15" ht="31.5" x14ac:dyDescent="0.25">
      <c r="A850" s="38" t="s">
        <v>591</v>
      </c>
      <c r="B850" s="26" t="s">
        <v>1707</v>
      </c>
      <c r="C850" s="24" t="s">
        <v>1708</v>
      </c>
      <c r="D850" s="25">
        <v>1.139</v>
      </c>
      <c r="E850" s="25">
        <v>0</v>
      </c>
      <c r="F850" s="25">
        <v>0</v>
      </c>
      <c r="G850" s="25">
        <v>0</v>
      </c>
      <c r="H850" s="25">
        <v>0</v>
      </c>
      <c r="I850" s="25">
        <v>3.4714569507600002E-3</v>
      </c>
      <c r="J850" s="25">
        <v>0</v>
      </c>
      <c r="K850" s="25">
        <v>0</v>
      </c>
      <c r="L850" s="25">
        <v>0</v>
      </c>
      <c r="M850" s="25">
        <v>0</v>
      </c>
      <c r="N850" s="26" t="s">
        <v>5929</v>
      </c>
      <c r="O850" s="15"/>
    </row>
    <row r="851" spans="1:15" ht="31.5" x14ac:dyDescent="0.25">
      <c r="A851" s="38" t="s">
        <v>591</v>
      </c>
      <c r="B851" s="26" t="s">
        <v>1709</v>
      </c>
      <c r="C851" s="24" t="s">
        <v>1710</v>
      </c>
      <c r="D851" s="25">
        <v>1.139</v>
      </c>
      <c r="E851" s="25">
        <v>0</v>
      </c>
      <c r="F851" s="25">
        <v>0</v>
      </c>
      <c r="G851" s="25">
        <v>0</v>
      </c>
      <c r="H851" s="25">
        <v>0</v>
      </c>
      <c r="I851" s="25">
        <v>3.4714569507600002E-3</v>
      </c>
      <c r="J851" s="25">
        <v>0</v>
      </c>
      <c r="K851" s="25">
        <v>0</v>
      </c>
      <c r="L851" s="25">
        <v>0</v>
      </c>
      <c r="M851" s="25">
        <v>0</v>
      </c>
      <c r="N851" s="26" t="s">
        <v>5929</v>
      </c>
      <c r="O851" s="15"/>
    </row>
    <row r="852" spans="1:15" ht="31.5" x14ac:dyDescent="0.25">
      <c r="A852" s="38" t="s">
        <v>591</v>
      </c>
      <c r="B852" s="26" t="s">
        <v>1711</v>
      </c>
      <c r="C852" s="24" t="s">
        <v>1712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6" t="s">
        <v>5929</v>
      </c>
      <c r="O852" s="15"/>
    </row>
    <row r="853" spans="1:15" ht="47.25" x14ac:dyDescent="0.25">
      <c r="A853" s="38" t="s">
        <v>591</v>
      </c>
      <c r="B853" s="26" t="s">
        <v>1713</v>
      </c>
      <c r="C853" s="24" t="s">
        <v>1714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6" t="s">
        <v>5929</v>
      </c>
      <c r="O853" s="15"/>
    </row>
    <row r="854" spans="1:15" ht="47.25" x14ac:dyDescent="0.25">
      <c r="A854" s="38" t="s">
        <v>591</v>
      </c>
      <c r="B854" s="26" t="s">
        <v>1715</v>
      </c>
      <c r="C854" s="24" t="s">
        <v>1716</v>
      </c>
      <c r="D854" s="25">
        <v>1.139</v>
      </c>
      <c r="E854" s="25">
        <v>0</v>
      </c>
      <c r="F854" s="25">
        <v>0</v>
      </c>
      <c r="G854" s="25">
        <v>0</v>
      </c>
      <c r="H854" s="25">
        <v>0</v>
      </c>
      <c r="I854" s="25">
        <v>3.4714569507600002E-3</v>
      </c>
      <c r="J854" s="25">
        <v>0</v>
      </c>
      <c r="K854" s="25">
        <v>0</v>
      </c>
      <c r="L854" s="25">
        <v>0</v>
      </c>
      <c r="M854" s="25">
        <v>0</v>
      </c>
      <c r="N854" s="26" t="s">
        <v>5929</v>
      </c>
      <c r="O854" s="15"/>
    </row>
    <row r="855" spans="1:15" ht="31.5" x14ac:dyDescent="0.25">
      <c r="A855" s="38" t="s">
        <v>591</v>
      </c>
      <c r="B855" s="26" t="s">
        <v>1717</v>
      </c>
      <c r="C855" s="24" t="s">
        <v>1718</v>
      </c>
      <c r="D855" s="25">
        <v>2.3650000000000002</v>
      </c>
      <c r="E855" s="25">
        <v>0</v>
      </c>
      <c r="F855" s="25">
        <v>0</v>
      </c>
      <c r="G855" s="25">
        <v>0</v>
      </c>
      <c r="H855" s="25">
        <v>0</v>
      </c>
      <c r="I855" s="25">
        <v>7.2080734754600001E-3</v>
      </c>
      <c r="J855" s="25">
        <v>0</v>
      </c>
      <c r="K855" s="25">
        <v>0</v>
      </c>
      <c r="L855" s="25">
        <v>0</v>
      </c>
      <c r="M855" s="25">
        <v>0</v>
      </c>
      <c r="N855" s="26" t="s">
        <v>5929</v>
      </c>
      <c r="O855" s="15"/>
    </row>
    <row r="856" spans="1:15" ht="31.5" x14ac:dyDescent="0.25">
      <c r="A856" s="38" t="s">
        <v>591</v>
      </c>
      <c r="B856" s="26" t="s">
        <v>1719</v>
      </c>
      <c r="C856" s="24" t="s">
        <v>1720</v>
      </c>
      <c r="D856" s="25">
        <v>2.3650000000000002</v>
      </c>
      <c r="E856" s="25">
        <v>0</v>
      </c>
      <c r="F856" s="25">
        <v>0</v>
      </c>
      <c r="G856" s="25">
        <v>0</v>
      </c>
      <c r="H856" s="25">
        <v>0</v>
      </c>
      <c r="I856" s="25">
        <v>7.2080734754600001E-3</v>
      </c>
      <c r="J856" s="25">
        <v>0</v>
      </c>
      <c r="K856" s="25">
        <v>0</v>
      </c>
      <c r="L856" s="25">
        <v>0</v>
      </c>
      <c r="M856" s="25">
        <v>0</v>
      </c>
      <c r="N856" s="26" t="s">
        <v>5929</v>
      </c>
      <c r="O856" s="15"/>
    </row>
    <row r="857" spans="1:15" ht="31.5" x14ac:dyDescent="0.25">
      <c r="A857" s="38" t="s">
        <v>591</v>
      </c>
      <c r="B857" s="26" t="s">
        <v>1721</v>
      </c>
      <c r="C857" s="24" t="s">
        <v>1722</v>
      </c>
      <c r="D857" s="25">
        <v>1.139</v>
      </c>
      <c r="E857" s="25">
        <v>0</v>
      </c>
      <c r="F857" s="25">
        <v>0</v>
      </c>
      <c r="G857" s="25">
        <v>0</v>
      </c>
      <c r="H857" s="25">
        <v>0</v>
      </c>
      <c r="I857" s="25">
        <v>3.4714569507600002E-3</v>
      </c>
      <c r="J857" s="25">
        <v>0</v>
      </c>
      <c r="K857" s="25">
        <v>0</v>
      </c>
      <c r="L857" s="25">
        <v>0</v>
      </c>
      <c r="M857" s="25">
        <v>0</v>
      </c>
      <c r="N857" s="26" t="s">
        <v>5929</v>
      </c>
      <c r="O857" s="15"/>
    </row>
    <row r="858" spans="1:15" ht="31.5" x14ac:dyDescent="0.25">
      <c r="A858" s="38" t="s">
        <v>591</v>
      </c>
      <c r="B858" s="26" t="s">
        <v>1723</v>
      </c>
      <c r="C858" s="24" t="s">
        <v>1724</v>
      </c>
      <c r="D858" s="25">
        <v>2.3650000000000002</v>
      </c>
      <c r="E858" s="25">
        <v>0</v>
      </c>
      <c r="F858" s="25">
        <v>0</v>
      </c>
      <c r="G858" s="25">
        <v>0</v>
      </c>
      <c r="H858" s="25">
        <v>0</v>
      </c>
      <c r="I858" s="25">
        <v>7.2080734754600001E-3</v>
      </c>
      <c r="J858" s="25">
        <v>0</v>
      </c>
      <c r="K858" s="25">
        <v>0</v>
      </c>
      <c r="L858" s="25">
        <v>0</v>
      </c>
      <c r="M858" s="25">
        <v>0</v>
      </c>
      <c r="N858" s="26" t="s">
        <v>5929</v>
      </c>
      <c r="O858" s="15"/>
    </row>
    <row r="859" spans="1:15" ht="31.5" x14ac:dyDescent="0.25">
      <c r="A859" s="38" t="s">
        <v>591</v>
      </c>
      <c r="B859" s="26" t="s">
        <v>1725</v>
      </c>
      <c r="C859" s="24" t="s">
        <v>1726</v>
      </c>
      <c r="D859" s="25">
        <v>2.3650000000000002</v>
      </c>
      <c r="E859" s="25">
        <v>0</v>
      </c>
      <c r="F859" s="25">
        <v>0</v>
      </c>
      <c r="G859" s="25">
        <v>0</v>
      </c>
      <c r="H859" s="25">
        <v>0</v>
      </c>
      <c r="I859" s="25">
        <v>7.2080734754600001E-3</v>
      </c>
      <c r="J859" s="25">
        <v>0</v>
      </c>
      <c r="K859" s="25">
        <v>0</v>
      </c>
      <c r="L859" s="25">
        <v>0</v>
      </c>
      <c r="M859" s="25">
        <v>0</v>
      </c>
      <c r="N859" s="26" t="s">
        <v>5929</v>
      </c>
      <c r="O859" s="15"/>
    </row>
    <row r="860" spans="1:15" ht="47.25" x14ac:dyDescent="0.25">
      <c r="A860" s="38" t="s">
        <v>591</v>
      </c>
      <c r="B860" s="26" t="s">
        <v>1727</v>
      </c>
      <c r="C860" s="24" t="s">
        <v>1728</v>
      </c>
      <c r="D860" s="25">
        <v>0.745</v>
      </c>
      <c r="E860" s="25">
        <v>0</v>
      </c>
      <c r="F860" s="25">
        <v>0</v>
      </c>
      <c r="G860" s="25">
        <v>0</v>
      </c>
      <c r="H860" s="25">
        <v>0</v>
      </c>
      <c r="I860" s="25">
        <v>2.2706193400500001E-3</v>
      </c>
      <c r="J860" s="25">
        <v>0</v>
      </c>
      <c r="K860" s="25">
        <v>0</v>
      </c>
      <c r="L860" s="25">
        <v>0</v>
      </c>
      <c r="M860" s="25">
        <v>0</v>
      </c>
      <c r="N860" s="26" t="s">
        <v>5929</v>
      </c>
      <c r="O860" s="15"/>
    </row>
    <row r="861" spans="1:15" ht="47.25" x14ac:dyDescent="0.25">
      <c r="A861" s="38" t="s">
        <v>591</v>
      </c>
      <c r="B861" s="26" t="s">
        <v>1729</v>
      </c>
      <c r="C861" s="24" t="s">
        <v>1730</v>
      </c>
      <c r="D861" s="25">
        <v>0.52600000000000002</v>
      </c>
      <c r="E861" s="25">
        <v>0</v>
      </c>
      <c r="F861" s="25">
        <v>0</v>
      </c>
      <c r="G861" s="25">
        <v>0</v>
      </c>
      <c r="H861" s="25">
        <v>0</v>
      </c>
      <c r="I861" s="25">
        <v>1.60314868841E-3</v>
      </c>
      <c r="J861" s="25">
        <v>0</v>
      </c>
      <c r="K861" s="25">
        <v>0</v>
      </c>
      <c r="L861" s="25">
        <v>0</v>
      </c>
      <c r="M861" s="25">
        <v>0</v>
      </c>
      <c r="N861" s="26" t="s">
        <v>5929</v>
      </c>
      <c r="O861" s="15"/>
    </row>
    <row r="862" spans="1:15" ht="31.5" x14ac:dyDescent="0.25">
      <c r="A862" s="38" t="s">
        <v>591</v>
      </c>
      <c r="B862" s="26" t="s">
        <v>1731</v>
      </c>
      <c r="C862" s="24" t="s">
        <v>1732</v>
      </c>
      <c r="D862" s="25">
        <v>2.3650000000000002</v>
      </c>
      <c r="E862" s="25">
        <v>0</v>
      </c>
      <c r="F862" s="25">
        <v>0</v>
      </c>
      <c r="G862" s="25">
        <v>0</v>
      </c>
      <c r="H862" s="25">
        <v>0</v>
      </c>
      <c r="I862" s="25">
        <v>7.2080734754600001E-3</v>
      </c>
      <c r="J862" s="25">
        <v>0</v>
      </c>
      <c r="K862" s="25">
        <v>0</v>
      </c>
      <c r="L862" s="25">
        <v>0</v>
      </c>
      <c r="M862" s="25">
        <v>0</v>
      </c>
      <c r="N862" s="26" t="s">
        <v>5929</v>
      </c>
      <c r="O862" s="15"/>
    </row>
    <row r="863" spans="1:15" ht="47.25" x14ac:dyDescent="0.25">
      <c r="A863" s="38" t="s">
        <v>591</v>
      </c>
      <c r="B863" s="26" t="s">
        <v>1733</v>
      </c>
      <c r="C863" s="24" t="s">
        <v>1734</v>
      </c>
      <c r="D863" s="25">
        <v>0.745</v>
      </c>
      <c r="E863" s="25">
        <v>0</v>
      </c>
      <c r="F863" s="25">
        <v>0</v>
      </c>
      <c r="G863" s="25">
        <v>0</v>
      </c>
      <c r="H863" s="25">
        <v>0</v>
      </c>
      <c r="I863" s="25">
        <v>2.2706193400500001E-3</v>
      </c>
      <c r="J863" s="25">
        <v>0</v>
      </c>
      <c r="K863" s="25">
        <v>0</v>
      </c>
      <c r="L863" s="25">
        <v>0</v>
      </c>
      <c r="M863" s="25">
        <v>0</v>
      </c>
      <c r="N863" s="26" t="s">
        <v>5929</v>
      </c>
      <c r="O863" s="15"/>
    </row>
    <row r="864" spans="1:15" ht="31.5" x14ac:dyDescent="0.25">
      <c r="A864" s="38" t="s">
        <v>591</v>
      </c>
      <c r="B864" s="26" t="s">
        <v>1735</v>
      </c>
      <c r="C864" s="24" t="s">
        <v>1736</v>
      </c>
      <c r="D864" s="25">
        <v>1.139</v>
      </c>
      <c r="E864" s="25">
        <v>0</v>
      </c>
      <c r="F864" s="25">
        <v>0</v>
      </c>
      <c r="G864" s="25">
        <v>0</v>
      </c>
      <c r="H864" s="25">
        <v>0</v>
      </c>
      <c r="I864" s="25">
        <v>3.4714569507600002E-3</v>
      </c>
      <c r="J864" s="25">
        <v>0</v>
      </c>
      <c r="K864" s="25">
        <v>0</v>
      </c>
      <c r="L864" s="25">
        <v>0</v>
      </c>
      <c r="M864" s="25">
        <v>0</v>
      </c>
      <c r="N864" s="26" t="s">
        <v>5929</v>
      </c>
      <c r="O864" s="15"/>
    </row>
    <row r="865" spans="1:15" ht="31.5" x14ac:dyDescent="0.25">
      <c r="A865" s="38" t="s">
        <v>591</v>
      </c>
      <c r="B865" s="26" t="s">
        <v>1737</v>
      </c>
      <c r="C865" s="24" t="s">
        <v>1738</v>
      </c>
      <c r="D865" s="25">
        <v>2.3650000000000002</v>
      </c>
      <c r="E865" s="25">
        <v>0</v>
      </c>
      <c r="F865" s="25">
        <v>0</v>
      </c>
      <c r="G865" s="25">
        <v>0</v>
      </c>
      <c r="H865" s="25">
        <v>0</v>
      </c>
      <c r="I865" s="25">
        <v>7.2080734754600001E-3</v>
      </c>
      <c r="J865" s="25">
        <v>0</v>
      </c>
      <c r="K865" s="25">
        <v>0</v>
      </c>
      <c r="L865" s="25">
        <v>0</v>
      </c>
      <c r="M865" s="25">
        <v>0</v>
      </c>
      <c r="N865" s="26" t="s">
        <v>5929</v>
      </c>
      <c r="O865" s="15"/>
    </row>
    <row r="866" spans="1:15" ht="31.5" x14ac:dyDescent="0.25">
      <c r="A866" s="38" t="s">
        <v>591</v>
      </c>
      <c r="B866" s="26" t="s">
        <v>1739</v>
      </c>
      <c r="C866" s="24" t="s">
        <v>1740</v>
      </c>
      <c r="D866" s="25">
        <v>2.3650000000000002</v>
      </c>
      <c r="E866" s="25">
        <v>0</v>
      </c>
      <c r="F866" s="25">
        <v>0</v>
      </c>
      <c r="G866" s="25">
        <v>0</v>
      </c>
      <c r="H866" s="25">
        <v>0</v>
      </c>
      <c r="I866" s="25">
        <v>7.2080734754600001E-3</v>
      </c>
      <c r="J866" s="25">
        <v>0</v>
      </c>
      <c r="K866" s="25">
        <v>0</v>
      </c>
      <c r="L866" s="25">
        <v>0</v>
      </c>
      <c r="M866" s="25">
        <v>0</v>
      </c>
      <c r="N866" s="26" t="s">
        <v>5929</v>
      </c>
      <c r="O866" s="15"/>
    </row>
    <row r="867" spans="1:15" ht="31.5" x14ac:dyDescent="0.25">
      <c r="A867" s="38" t="s">
        <v>591</v>
      </c>
      <c r="B867" s="26" t="s">
        <v>1741</v>
      </c>
      <c r="C867" s="24" t="s">
        <v>1742</v>
      </c>
      <c r="D867" s="25">
        <v>2.3650000000000002</v>
      </c>
      <c r="E867" s="25">
        <v>0</v>
      </c>
      <c r="F867" s="25">
        <v>0</v>
      </c>
      <c r="G867" s="25">
        <v>0</v>
      </c>
      <c r="H867" s="25">
        <v>0</v>
      </c>
      <c r="I867" s="25">
        <v>7.2080734754600001E-3</v>
      </c>
      <c r="J867" s="25">
        <v>0</v>
      </c>
      <c r="K867" s="25">
        <v>0</v>
      </c>
      <c r="L867" s="25">
        <v>0</v>
      </c>
      <c r="M867" s="25">
        <v>0</v>
      </c>
      <c r="N867" s="26" t="s">
        <v>5929</v>
      </c>
      <c r="O867" s="15"/>
    </row>
    <row r="868" spans="1:15" ht="31.5" x14ac:dyDescent="0.25">
      <c r="A868" s="38" t="s">
        <v>591</v>
      </c>
      <c r="B868" s="26" t="s">
        <v>1743</v>
      </c>
      <c r="C868" s="24" t="s">
        <v>1744</v>
      </c>
      <c r="D868" s="25">
        <v>2.3650000000000002</v>
      </c>
      <c r="E868" s="25">
        <v>0</v>
      </c>
      <c r="F868" s="25">
        <v>0</v>
      </c>
      <c r="G868" s="25">
        <v>0</v>
      </c>
      <c r="H868" s="25">
        <v>0</v>
      </c>
      <c r="I868" s="25">
        <v>7.2080734754600001E-3</v>
      </c>
      <c r="J868" s="25">
        <v>0</v>
      </c>
      <c r="K868" s="25">
        <v>0</v>
      </c>
      <c r="L868" s="25">
        <v>0</v>
      </c>
      <c r="M868" s="25">
        <v>0</v>
      </c>
      <c r="N868" s="26" t="s">
        <v>5929</v>
      </c>
      <c r="O868" s="15"/>
    </row>
    <row r="869" spans="1:15" ht="47.25" x14ac:dyDescent="0.25">
      <c r="A869" s="38" t="s">
        <v>591</v>
      </c>
      <c r="B869" s="26" t="s">
        <v>1745</v>
      </c>
      <c r="C869" s="24" t="s">
        <v>1746</v>
      </c>
      <c r="D869" s="25">
        <v>0.745</v>
      </c>
      <c r="E869" s="25">
        <v>0</v>
      </c>
      <c r="F869" s="25">
        <v>0</v>
      </c>
      <c r="G869" s="25">
        <v>0</v>
      </c>
      <c r="H869" s="25">
        <v>0</v>
      </c>
      <c r="I869" s="25">
        <v>2.2706193400500001E-3</v>
      </c>
      <c r="J869" s="25">
        <v>0</v>
      </c>
      <c r="K869" s="25">
        <v>0</v>
      </c>
      <c r="L869" s="25">
        <v>0</v>
      </c>
      <c r="M869" s="25">
        <v>0</v>
      </c>
      <c r="N869" s="26" t="s">
        <v>5929</v>
      </c>
      <c r="O869" s="15"/>
    </row>
    <row r="870" spans="1:15" ht="31.5" x14ac:dyDescent="0.25">
      <c r="A870" s="38" t="s">
        <v>591</v>
      </c>
      <c r="B870" s="26" t="s">
        <v>1747</v>
      </c>
      <c r="C870" s="24" t="s">
        <v>1748</v>
      </c>
      <c r="D870" s="25">
        <v>0.52600000000000002</v>
      </c>
      <c r="E870" s="25">
        <v>0</v>
      </c>
      <c r="F870" s="25">
        <v>0</v>
      </c>
      <c r="G870" s="25">
        <v>0</v>
      </c>
      <c r="H870" s="25">
        <v>0</v>
      </c>
      <c r="I870" s="25">
        <v>1.60314868841E-3</v>
      </c>
      <c r="J870" s="25">
        <v>0</v>
      </c>
      <c r="K870" s="25">
        <v>0</v>
      </c>
      <c r="L870" s="25">
        <v>0</v>
      </c>
      <c r="M870" s="25">
        <v>0</v>
      </c>
      <c r="N870" s="26" t="s">
        <v>5929</v>
      </c>
      <c r="O870" s="15"/>
    </row>
    <row r="871" spans="1:15" ht="31.5" x14ac:dyDescent="0.25">
      <c r="A871" s="38" t="s">
        <v>591</v>
      </c>
      <c r="B871" s="26" t="s">
        <v>1749</v>
      </c>
      <c r="C871" s="24" t="s">
        <v>1750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6" t="s">
        <v>5929</v>
      </c>
      <c r="O871" s="15"/>
    </row>
    <row r="872" spans="1:15" ht="31.5" x14ac:dyDescent="0.25">
      <c r="A872" s="38" t="s">
        <v>591</v>
      </c>
      <c r="B872" s="26" t="s">
        <v>1751</v>
      </c>
      <c r="C872" s="24" t="s">
        <v>1752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6" t="s">
        <v>5929</v>
      </c>
      <c r="O872" s="15"/>
    </row>
    <row r="873" spans="1:15" ht="31.5" x14ac:dyDescent="0.25">
      <c r="A873" s="38" t="s">
        <v>591</v>
      </c>
      <c r="B873" s="26" t="s">
        <v>1753</v>
      </c>
      <c r="C873" s="24" t="s">
        <v>1754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6" t="s">
        <v>5929</v>
      </c>
      <c r="O873" s="15"/>
    </row>
    <row r="874" spans="1:15" ht="47.25" x14ac:dyDescent="0.25">
      <c r="A874" s="38" t="s">
        <v>591</v>
      </c>
      <c r="B874" s="26" t="s">
        <v>1755</v>
      </c>
      <c r="C874" s="24" t="s">
        <v>1756</v>
      </c>
      <c r="D874" s="25">
        <v>0.52600000000000002</v>
      </c>
      <c r="E874" s="25">
        <v>0</v>
      </c>
      <c r="F874" s="25">
        <v>0</v>
      </c>
      <c r="G874" s="25">
        <v>0</v>
      </c>
      <c r="H874" s="25">
        <v>0</v>
      </c>
      <c r="I874" s="25">
        <v>1.60314868841E-3</v>
      </c>
      <c r="J874" s="25">
        <v>0</v>
      </c>
      <c r="K874" s="25">
        <v>0</v>
      </c>
      <c r="L874" s="25">
        <v>0</v>
      </c>
      <c r="M874" s="25">
        <v>0</v>
      </c>
      <c r="N874" s="26" t="s">
        <v>5929</v>
      </c>
      <c r="O874" s="15"/>
    </row>
    <row r="875" spans="1:15" ht="31.5" x14ac:dyDescent="0.25">
      <c r="A875" s="38" t="s">
        <v>591</v>
      </c>
      <c r="B875" s="26" t="s">
        <v>1757</v>
      </c>
      <c r="C875" s="24" t="s">
        <v>1758</v>
      </c>
      <c r="D875" s="25">
        <v>0.17499999999999999</v>
      </c>
      <c r="E875" s="25">
        <v>0</v>
      </c>
      <c r="F875" s="25">
        <v>0</v>
      </c>
      <c r="G875" s="25">
        <v>0</v>
      </c>
      <c r="H875" s="25">
        <v>0</v>
      </c>
      <c r="I875" s="25">
        <v>5.3336695907000003E-4</v>
      </c>
      <c r="J875" s="25">
        <v>0</v>
      </c>
      <c r="K875" s="25">
        <v>0</v>
      </c>
      <c r="L875" s="25">
        <v>0</v>
      </c>
      <c r="M875" s="25">
        <v>0</v>
      </c>
      <c r="N875" s="26" t="s">
        <v>5929</v>
      </c>
      <c r="O875" s="15"/>
    </row>
    <row r="876" spans="1:15" ht="31.5" x14ac:dyDescent="0.25">
      <c r="A876" s="38" t="s">
        <v>591</v>
      </c>
      <c r="B876" s="26" t="s">
        <v>1759</v>
      </c>
      <c r="C876" s="24" t="s">
        <v>1760</v>
      </c>
      <c r="D876" s="25">
        <v>0.35</v>
      </c>
      <c r="E876" s="25">
        <v>0</v>
      </c>
      <c r="F876" s="25">
        <v>0</v>
      </c>
      <c r="G876" s="25">
        <v>0</v>
      </c>
      <c r="H876" s="25">
        <v>0</v>
      </c>
      <c r="I876" s="25">
        <v>1.0667339181400001E-3</v>
      </c>
      <c r="J876" s="25">
        <v>0</v>
      </c>
      <c r="K876" s="25">
        <v>0</v>
      </c>
      <c r="L876" s="25">
        <v>0</v>
      </c>
      <c r="M876" s="25">
        <v>0</v>
      </c>
      <c r="N876" s="26" t="s">
        <v>5929</v>
      </c>
      <c r="O876" s="15"/>
    </row>
    <row r="877" spans="1:15" ht="31.5" x14ac:dyDescent="0.25">
      <c r="A877" s="38" t="s">
        <v>591</v>
      </c>
      <c r="B877" s="26" t="s">
        <v>1761</v>
      </c>
      <c r="C877" s="24" t="s">
        <v>1762</v>
      </c>
      <c r="D877" s="25">
        <v>0.17499999999999999</v>
      </c>
      <c r="E877" s="25">
        <v>0</v>
      </c>
      <c r="F877" s="25">
        <v>0</v>
      </c>
      <c r="G877" s="25">
        <v>0</v>
      </c>
      <c r="H877" s="25">
        <v>0</v>
      </c>
      <c r="I877" s="25">
        <v>5.3336695907000003E-4</v>
      </c>
      <c r="J877" s="25">
        <v>0</v>
      </c>
      <c r="K877" s="25">
        <v>0</v>
      </c>
      <c r="L877" s="25">
        <v>0</v>
      </c>
      <c r="M877" s="25">
        <v>0</v>
      </c>
      <c r="N877" s="26" t="s">
        <v>5929</v>
      </c>
      <c r="O877" s="15"/>
    </row>
    <row r="878" spans="1:15" ht="31.5" x14ac:dyDescent="0.25">
      <c r="A878" s="38" t="s">
        <v>591</v>
      </c>
      <c r="B878" s="26" t="s">
        <v>1763</v>
      </c>
      <c r="C878" s="24" t="s">
        <v>1764</v>
      </c>
      <c r="D878" s="25">
        <v>0.35</v>
      </c>
      <c r="E878" s="25">
        <v>0</v>
      </c>
      <c r="F878" s="25">
        <v>0</v>
      </c>
      <c r="G878" s="25">
        <v>0</v>
      </c>
      <c r="H878" s="25">
        <v>0</v>
      </c>
      <c r="I878" s="25">
        <v>1.0667339181400001E-3</v>
      </c>
      <c r="J878" s="25">
        <v>0</v>
      </c>
      <c r="K878" s="25">
        <v>0</v>
      </c>
      <c r="L878" s="25">
        <v>0</v>
      </c>
      <c r="M878" s="25">
        <v>0</v>
      </c>
      <c r="N878" s="26" t="s">
        <v>5929</v>
      </c>
      <c r="O878" s="15"/>
    </row>
    <row r="879" spans="1:15" ht="31.5" x14ac:dyDescent="0.25">
      <c r="A879" s="38" t="s">
        <v>591</v>
      </c>
      <c r="B879" s="26" t="s">
        <v>1765</v>
      </c>
      <c r="C879" s="24" t="s">
        <v>1766</v>
      </c>
      <c r="D879" s="25">
        <v>0.35</v>
      </c>
      <c r="E879" s="25">
        <v>0</v>
      </c>
      <c r="F879" s="25">
        <v>0</v>
      </c>
      <c r="G879" s="25">
        <v>0</v>
      </c>
      <c r="H879" s="25">
        <v>0</v>
      </c>
      <c r="I879" s="25">
        <v>1.0667339181400001E-3</v>
      </c>
      <c r="J879" s="25">
        <v>0</v>
      </c>
      <c r="K879" s="25">
        <v>0</v>
      </c>
      <c r="L879" s="25">
        <v>0</v>
      </c>
      <c r="M879" s="25">
        <v>0</v>
      </c>
      <c r="N879" s="26" t="s">
        <v>5929</v>
      </c>
      <c r="O879" s="15"/>
    </row>
    <row r="880" spans="1:15" ht="31.5" x14ac:dyDescent="0.25">
      <c r="A880" s="38" t="s">
        <v>591</v>
      </c>
      <c r="B880" s="26" t="s">
        <v>1767</v>
      </c>
      <c r="C880" s="24" t="s">
        <v>1768</v>
      </c>
      <c r="D880" s="25">
        <v>1.224</v>
      </c>
      <c r="E880" s="25">
        <v>0</v>
      </c>
      <c r="F880" s="25">
        <v>0</v>
      </c>
      <c r="G880" s="25">
        <v>0</v>
      </c>
      <c r="H880" s="25">
        <v>0</v>
      </c>
      <c r="I880" s="25">
        <v>3.7305209023099999E-3</v>
      </c>
      <c r="J880" s="25">
        <v>0</v>
      </c>
      <c r="K880" s="25">
        <v>0</v>
      </c>
      <c r="L880" s="25">
        <v>0</v>
      </c>
      <c r="M880" s="25">
        <v>0</v>
      </c>
      <c r="N880" s="26" t="s">
        <v>5929</v>
      </c>
      <c r="O880" s="15"/>
    </row>
    <row r="881" spans="1:15" ht="31.5" x14ac:dyDescent="0.25">
      <c r="A881" s="38" t="s">
        <v>591</v>
      </c>
      <c r="B881" s="26" t="s">
        <v>1769</v>
      </c>
      <c r="C881" s="24" t="s">
        <v>1770</v>
      </c>
      <c r="D881" s="25">
        <v>0.17499999999999999</v>
      </c>
      <c r="E881" s="25">
        <v>0</v>
      </c>
      <c r="F881" s="25">
        <v>0</v>
      </c>
      <c r="G881" s="25">
        <v>0</v>
      </c>
      <c r="H881" s="25">
        <v>0</v>
      </c>
      <c r="I881" s="25">
        <v>5.3336695907000003E-4</v>
      </c>
      <c r="J881" s="25">
        <v>0</v>
      </c>
      <c r="K881" s="25">
        <v>0</v>
      </c>
      <c r="L881" s="25">
        <v>0</v>
      </c>
      <c r="M881" s="25">
        <v>0</v>
      </c>
      <c r="N881" s="26" t="s">
        <v>5929</v>
      </c>
      <c r="O881" s="15"/>
    </row>
    <row r="882" spans="1:15" ht="31.5" x14ac:dyDescent="0.25">
      <c r="A882" s="38" t="s">
        <v>591</v>
      </c>
      <c r="B882" s="26" t="s">
        <v>1771</v>
      </c>
      <c r="C882" s="24" t="s">
        <v>1772</v>
      </c>
      <c r="D882" s="25">
        <v>0.874</v>
      </c>
      <c r="E882" s="25">
        <v>0</v>
      </c>
      <c r="F882" s="25">
        <v>0</v>
      </c>
      <c r="G882" s="25">
        <v>0</v>
      </c>
      <c r="H882" s="25">
        <v>0</v>
      </c>
      <c r="I882" s="25">
        <v>2.66378698416E-3</v>
      </c>
      <c r="J882" s="25">
        <v>0</v>
      </c>
      <c r="K882" s="25">
        <v>0</v>
      </c>
      <c r="L882" s="25">
        <v>0</v>
      </c>
      <c r="M882" s="25">
        <v>0</v>
      </c>
      <c r="N882" s="26" t="s">
        <v>5929</v>
      </c>
      <c r="O882" s="15"/>
    </row>
    <row r="883" spans="1:15" ht="31.5" x14ac:dyDescent="0.25">
      <c r="A883" s="38" t="s">
        <v>591</v>
      </c>
      <c r="B883" s="26" t="s">
        <v>1773</v>
      </c>
      <c r="C883" s="24" t="s">
        <v>1774</v>
      </c>
      <c r="D883" s="25">
        <v>0.17499999999999999</v>
      </c>
      <c r="E883" s="25">
        <v>0</v>
      </c>
      <c r="F883" s="25">
        <v>0</v>
      </c>
      <c r="G883" s="25">
        <v>0</v>
      </c>
      <c r="H883" s="25">
        <v>0</v>
      </c>
      <c r="I883" s="25">
        <v>5.3336695907000003E-4</v>
      </c>
      <c r="J883" s="25">
        <v>0</v>
      </c>
      <c r="K883" s="25">
        <v>0</v>
      </c>
      <c r="L883" s="25">
        <v>0</v>
      </c>
      <c r="M883" s="25">
        <v>0</v>
      </c>
      <c r="N883" s="26" t="s">
        <v>5929</v>
      </c>
      <c r="O883" s="15"/>
    </row>
    <row r="884" spans="1:15" ht="31.5" x14ac:dyDescent="0.25">
      <c r="A884" s="38" t="s">
        <v>591</v>
      </c>
      <c r="B884" s="26" t="s">
        <v>1775</v>
      </c>
      <c r="C884" s="24" t="s">
        <v>1776</v>
      </c>
      <c r="D884" s="25">
        <v>0.52500000000000002</v>
      </c>
      <c r="E884" s="25">
        <v>0</v>
      </c>
      <c r="F884" s="25">
        <v>0</v>
      </c>
      <c r="G884" s="25">
        <v>0</v>
      </c>
      <c r="H884" s="25">
        <v>0</v>
      </c>
      <c r="I884" s="25">
        <v>1.6001008772100001E-3</v>
      </c>
      <c r="J884" s="25">
        <v>0</v>
      </c>
      <c r="K884" s="25">
        <v>0</v>
      </c>
      <c r="L884" s="25">
        <v>0</v>
      </c>
      <c r="M884" s="25">
        <v>0</v>
      </c>
      <c r="N884" s="26" t="s">
        <v>5929</v>
      </c>
      <c r="O884" s="15"/>
    </row>
    <row r="885" spans="1:15" ht="31.5" x14ac:dyDescent="0.25">
      <c r="A885" s="38" t="s">
        <v>591</v>
      </c>
      <c r="B885" s="26" t="s">
        <v>1777</v>
      </c>
      <c r="C885" s="24" t="s">
        <v>1778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5929</v>
      </c>
      <c r="O885" s="15"/>
    </row>
    <row r="886" spans="1:15" ht="31.5" x14ac:dyDescent="0.25">
      <c r="A886" s="38" t="s">
        <v>591</v>
      </c>
      <c r="B886" s="26" t="s">
        <v>1779</v>
      </c>
      <c r="C886" s="24" t="s">
        <v>1780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5929</v>
      </c>
      <c r="O886" s="15"/>
    </row>
    <row r="887" spans="1:15" ht="31.5" x14ac:dyDescent="0.25">
      <c r="A887" s="38" t="s">
        <v>591</v>
      </c>
      <c r="B887" s="26" t="s">
        <v>1781</v>
      </c>
      <c r="C887" s="24" t="s">
        <v>1782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5929</v>
      </c>
      <c r="O887" s="15"/>
    </row>
    <row r="888" spans="1:15" ht="31.5" x14ac:dyDescent="0.25">
      <c r="A888" s="38" t="s">
        <v>591</v>
      </c>
      <c r="B888" s="26" t="s">
        <v>1783</v>
      </c>
      <c r="C888" s="24" t="s">
        <v>1784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5929</v>
      </c>
      <c r="O888" s="15"/>
    </row>
    <row r="889" spans="1:15" ht="47.25" x14ac:dyDescent="0.25">
      <c r="A889" s="38" t="s">
        <v>591</v>
      </c>
      <c r="B889" s="26" t="s">
        <v>1785</v>
      </c>
      <c r="C889" s="24" t="s">
        <v>1786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5929</v>
      </c>
      <c r="O889" s="15"/>
    </row>
    <row r="890" spans="1:15" ht="47.25" x14ac:dyDescent="0.25">
      <c r="A890" s="38" t="s">
        <v>591</v>
      </c>
      <c r="B890" s="26" t="s">
        <v>1787</v>
      </c>
      <c r="C890" s="24" t="s">
        <v>1788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5929</v>
      </c>
      <c r="O890" s="15"/>
    </row>
    <row r="891" spans="1:15" ht="47.25" x14ac:dyDescent="0.25">
      <c r="A891" s="38" t="s">
        <v>591</v>
      </c>
      <c r="B891" s="26" t="s">
        <v>1789</v>
      </c>
      <c r="C891" s="24" t="s">
        <v>1790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5929</v>
      </c>
      <c r="O891" s="15"/>
    </row>
    <row r="892" spans="1:15" ht="47.25" x14ac:dyDescent="0.25">
      <c r="A892" s="38" t="s">
        <v>591</v>
      </c>
      <c r="B892" s="26" t="s">
        <v>1791</v>
      </c>
      <c r="C892" s="24" t="s">
        <v>1792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5929</v>
      </c>
      <c r="O892" s="15"/>
    </row>
    <row r="893" spans="1:15" ht="47.25" x14ac:dyDescent="0.25">
      <c r="A893" s="38" t="s">
        <v>591</v>
      </c>
      <c r="B893" s="26" t="s">
        <v>1793</v>
      </c>
      <c r="C893" s="24" t="s">
        <v>1794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5929</v>
      </c>
      <c r="O893" s="15"/>
    </row>
    <row r="894" spans="1:15" ht="47.25" x14ac:dyDescent="0.25">
      <c r="A894" s="38" t="s">
        <v>591</v>
      </c>
      <c r="B894" s="26" t="s">
        <v>1795</v>
      </c>
      <c r="C894" s="24" t="s">
        <v>1796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5929</v>
      </c>
      <c r="O894" s="15"/>
    </row>
    <row r="895" spans="1:15" ht="47.25" x14ac:dyDescent="0.25">
      <c r="A895" s="38" t="s">
        <v>591</v>
      </c>
      <c r="B895" s="26" t="s">
        <v>1797</v>
      </c>
      <c r="C895" s="24" t="s">
        <v>1798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5929</v>
      </c>
      <c r="O895" s="15"/>
    </row>
    <row r="896" spans="1:15" ht="47.25" x14ac:dyDescent="0.25">
      <c r="A896" s="38" t="s">
        <v>591</v>
      </c>
      <c r="B896" s="26" t="s">
        <v>1799</v>
      </c>
      <c r="C896" s="24" t="s">
        <v>1800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5929</v>
      </c>
      <c r="O896" s="15"/>
    </row>
    <row r="897" spans="1:15" ht="31.5" x14ac:dyDescent="0.25">
      <c r="A897" s="38" t="s">
        <v>591</v>
      </c>
      <c r="B897" s="26" t="s">
        <v>1801</v>
      </c>
      <c r="C897" s="24" t="s">
        <v>1802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5929</v>
      </c>
      <c r="O897" s="15"/>
    </row>
    <row r="898" spans="1:15" ht="31.5" x14ac:dyDescent="0.25">
      <c r="A898" s="38" t="s">
        <v>591</v>
      </c>
      <c r="B898" s="26" t="s">
        <v>1803</v>
      </c>
      <c r="C898" s="24" t="s">
        <v>1804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5929</v>
      </c>
      <c r="O898" s="15"/>
    </row>
    <row r="899" spans="1:15" ht="47.25" x14ac:dyDescent="0.25">
      <c r="A899" s="38" t="s">
        <v>591</v>
      </c>
      <c r="B899" s="26" t="s">
        <v>1805</v>
      </c>
      <c r="C899" s="24" t="s">
        <v>1806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5929</v>
      </c>
      <c r="O899" s="15"/>
    </row>
    <row r="900" spans="1:15" ht="47.25" x14ac:dyDescent="0.25">
      <c r="A900" s="38" t="s">
        <v>591</v>
      </c>
      <c r="B900" s="26" t="s">
        <v>1807</v>
      </c>
      <c r="C900" s="24" t="s">
        <v>1808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5929</v>
      </c>
      <c r="O900" s="15"/>
    </row>
    <row r="901" spans="1:15" ht="31.5" x14ac:dyDescent="0.25">
      <c r="A901" s="38" t="s">
        <v>591</v>
      </c>
      <c r="B901" s="26" t="s">
        <v>1809</v>
      </c>
      <c r="C901" s="24" t="s">
        <v>1810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5929</v>
      </c>
      <c r="O901" s="15"/>
    </row>
    <row r="902" spans="1:15" ht="31.5" x14ac:dyDescent="0.25">
      <c r="A902" s="38" t="s">
        <v>591</v>
      </c>
      <c r="B902" s="26" t="s">
        <v>1811</v>
      </c>
      <c r="C902" s="24" t="s">
        <v>1812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5929</v>
      </c>
      <c r="O902" s="15"/>
    </row>
    <row r="903" spans="1:15" ht="31.5" x14ac:dyDescent="0.25">
      <c r="A903" s="38" t="s">
        <v>591</v>
      </c>
      <c r="B903" s="26" t="s">
        <v>1813</v>
      </c>
      <c r="C903" s="24" t="s">
        <v>1814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5929</v>
      </c>
      <c r="O903" s="15"/>
    </row>
    <row r="904" spans="1:15" ht="31.5" x14ac:dyDescent="0.25">
      <c r="A904" s="38" t="s">
        <v>591</v>
      </c>
      <c r="B904" s="26" t="s">
        <v>1815</v>
      </c>
      <c r="C904" s="24" t="s">
        <v>1816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5929</v>
      </c>
      <c r="O904" s="15"/>
    </row>
    <row r="905" spans="1:15" ht="31.5" x14ac:dyDescent="0.25">
      <c r="A905" s="38" t="s">
        <v>591</v>
      </c>
      <c r="B905" s="26" t="s">
        <v>1817</v>
      </c>
      <c r="C905" s="24" t="s">
        <v>1818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5929</v>
      </c>
      <c r="O905" s="15"/>
    </row>
    <row r="906" spans="1:15" ht="31.5" x14ac:dyDescent="0.25">
      <c r="A906" s="38" t="s">
        <v>591</v>
      </c>
      <c r="B906" s="26" t="s">
        <v>1819</v>
      </c>
      <c r="C906" s="24" t="s">
        <v>1820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5929</v>
      </c>
      <c r="O906" s="15"/>
    </row>
    <row r="907" spans="1:15" ht="31.5" x14ac:dyDescent="0.25">
      <c r="A907" s="38" t="s">
        <v>591</v>
      </c>
      <c r="B907" s="26" t="s">
        <v>1821</v>
      </c>
      <c r="C907" s="24" t="s">
        <v>1822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5929</v>
      </c>
      <c r="O907" s="15"/>
    </row>
    <row r="908" spans="1:15" ht="47.25" x14ac:dyDescent="0.25">
      <c r="A908" s="38" t="s">
        <v>591</v>
      </c>
      <c r="B908" s="26" t="s">
        <v>1823</v>
      </c>
      <c r="C908" s="24" t="s">
        <v>1824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5929</v>
      </c>
      <c r="O908" s="15"/>
    </row>
    <row r="909" spans="1:15" ht="47.25" x14ac:dyDescent="0.25">
      <c r="A909" s="38" t="s">
        <v>591</v>
      </c>
      <c r="B909" s="26" t="s">
        <v>1825</v>
      </c>
      <c r="C909" s="24" t="s">
        <v>1826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5929</v>
      </c>
      <c r="O909" s="15"/>
    </row>
    <row r="910" spans="1:15" ht="31.5" x14ac:dyDescent="0.25">
      <c r="A910" s="38" t="s">
        <v>591</v>
      </c>
      <c r="B910" s="26" t="s">
        <v>1827</v>
      </c>
      <c r="C910" s="24" t="s">
        <v>1828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5929</v>
      </c>
      <c r="O910" s="15"/>
    </row>
    <row r="911" spans="1:15" ht="63" x14ac:dyDescent="0.25">
      <c r="A911" s="38" t="s">
        <v>591</v>
      </c>
      <c r="B911" s="26" t="s">
        <v>1829</v>
      </c>
      <c r="C911" s="24" t="s">
        <v>1830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5929</v>
      </c>
      <c r="O911" s="15"/>
    </row>
    <row r="912" spans="1:15" ht="31.5" x14ac:dyDescent="0.25">
      <c r="A912" s="38" t="s">
        <v>591</v>
      </c>
      <c r="B912" s="26" t="s">
        <v>1831</v>
      </c>
      <c r="C912" s="24" t="s">
        <v>1832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5929</v>
      </c>
      <c r="O912" s="15"/>
    </row>
    <row r="913" spans="1:15" ht="31.5" x14ac:dyDescent="0.25">
      <c r="A913" s="38" t="s">
        <v>591</v>
      </c>
      <c r="B913" s="26" t="s">
        <v>1833</v>
      </c>
      <c r="C913" s="24" t="s">
        <v>1834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5929</v>
      </c>
      <c r="O913" s="15"/>
    </row>
    <row r="914" spans="1:15" ht="31.5" x14ac:dyDescent="0.25">
      <c r="A914" s="38" t="s">
        <v>591</v>
      </c>
      <c r="B914" s="26" t="s">
        <v>1835</v>
      </c>
      <c r="C914" s="24" t="s">
        <v>1836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5929</v>
      </c>
      <c r="O914" s="15"/>
    </row>
    <row r="915" spans="1:15" ht="31.5" x14ac:dyDescent="0.25">
      <c r="A915" s="38" t="s">
        <v>591</v>
      </c>
      <c r="B915" s="26" t="s">
        <v>1837</v>
      </c>
      <c r="C915" s="24" t="s">
        <v>1838</v>
      </c>
      <c r="D915" s="25">
        <v>0.745</v>
      </c>
      <c r="E915" s="25">
        <v>0</v>
      </c>
      <c r="F915" s="25">
        <v>0</v>
      </c>
      <c r="G915" s="25">
        <v>0</v>
      </c>
      <c r="H915" s="25">
        <v>0</v>
      </c>
      <c r="I915" s="25">
        <v>2.2706193400500001E-3</v>
      </c>
      <c r="J915" s="25">
        <v>0</v>
      </c>
      <c r="K915" s="25">
        <v>0</v>
      </c>
      <c r="L915" s="25">
        <v>0</v>
      </c>
      <c r="M915" s="25">
        <v>0</v>
      </c>
      <c r="N915" s="26" t="s">
        <v>5929</v>
      </c>
      <c r="O915" s="15"/>
    </row>
    <row r="916" spans="1:15" ht="31.5" x14ac:dyDescent="0.25">
      <c r="A916" s="38" t="s">
        <v>591</v>
      </c>
      <c r="B916" s="26" t="s">
        <v>1839</v>
      </c>
      <c r="C916" s="24" t="s">
        <v>1840</v>
      </c>
      <c r="D916" s="25">
        <v>0.745</v>
      </c>
      <c r="E916" s="25">
        <v>0</v>
      </c>
      <c r="F916" s="25">
        <v>0</v>
      </c>
      <c r="G916" s="25">
        <v>0</v>
      </c>
      <c r="H916" s="25">
        <v>0</v>
      </c>
      <c r="I916" s="25">
        <v>2.2706193400500001E-3</v>
      </c>
      <c r="J916" s="25">
        <v>0</v>
      </c>
      <c r="K916" s="25">
        <v>0</v>
      </c>
      <c r="L916" s="25">
        <v>0</v>
      </c>
      <c r="M916" s="25">
        <v>0</v>
      </c>
      <c r="N916" s="26" t="s">
        <v>5929</v>
      </c>
      <c r="O916" s="15"/>
    </row>
    <row r="917" spans="1:15" ht="31.5" x14ac:dyDescent="0.25">
      <c r="A917" s="38" t="s">
        <v>591</v>
      </c>
      <c r="B917" s="26" t="s">
        <v>1841</v>
      </c>
      <c r="C917" s="24" t="s">
        <v>1842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5929</v>
      </c>
      <c r="O917" s="15"/>
    </row>
    <row r="918" spans="1:15" ht="31.5" x14ac:dyDescent="0.25">
      <c r="A918" s="38" t="s">
        <v>591</v>
      </c>
      <c r="B918" s="26" t="s">
        <v>1843</v>
      </c>
      <c r="C918" s="24" t="s">
        <v>1844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5929</v>
      </c>
      <c r="O918" s="15"/>
    </row>
    <row r="919" spans="1:15" ht="31.5" x14ac:dyDescent="0.25">
      <c r="A919" s="38" t="s">
        <v>591</v>
      </c>
      <c r="B919" s="26" t="s">
        <v>1845</v>
      </c>
      <c r="C919" s="24" t="s">
        <v>1846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5929</v>
      </c>
      <c r="O919" s="15"/>
    </row>
    <row r="920" spans="1:15" ht="31.5" x14ac:dyDescent="0.25">
      <c r="A920" s="38" t="s">
        <v>591</v>
      </c>
      <c r="B920" s="26" t="s">
        <v>1847</v>
      </c>
      <c r="C920" s="24" t="s">
        <v>1848</v>
      </c>
      <c r="D920" s="25">
        <v>0.52600000000000002</v>
      </c>
      <c r="E920" s="25">
        <v>0</v>
      </c>
      <c r="F920" s="25">
        <v>0</v>
      </c>
      <c r="G920" s="25">
        <v>0</v>
      </c>
      <c r="H920" s="25">
        <v>0</v>
      </c>
      <c r="I920" s="25">
        <v>1.60314868841E-3</v>
      </c>
      <c r="J920" s="25">
        <v>0</v>
      </c>
      <c r="K920" s="25">
        <v>0</v>
      </c>
      <c r="L920" s="25">
        <v>0</v>
      </c>
      <c r="M920" s="25">
        <v>0</v>
      </c>
      <c r="N920" s="26" t="s">
        <v>5929</v>
      </c>
      <c r="O920" s="15"/>
    </row>
    <row r="921" spans="1:15" ht="31.5" x14ac:dyDescent="0.25">
      <c r="A921" s="38" t="s">
        <v>591</v>
      </c>
      <c r="B921" s="26" t="s">
        <v>1849</v>
      </c>
      <c r="C921" s="24" t="s">
        <v>1850</v>
      </c>
      <c r="D921" s="25">
        <v>0.745</v>
      </c>
      <c r="E921" s="25">
        <v>0</v>
      </c>
      <c r="F921" s="25">
        <v>0</v>
      </c>
      <c r="G921" s="25">
        <v>0</v>
      </c>
      <c r="H921" s="25">
        <v>0</v>
      </c>
      <c r="I921" s="25">
        <v>2.2706193400500001E-3</v>
      </c>
      <c r="J921" s="25">
        <v>0</v>
      </c>
      <c r="K921" s="25">
        <v>0</v>
      </c>
      <c r="L921" s="25">
        <v>0</v>
      </c>
      <c r="M921" s="25">
        <v>0</v>
      </c>
      <c r="N921" s="26" t="s">
        <v>5929</v>
      </c>
      <c r="O921" s="15"/>
    </row>
    <row r="922" spans="1:15" ht="31.5" x14ac:dyDescent="0.25">
      <c r="A922" s="38" t="s">
        <v>591</v>
      </c>
      <c r="B922" s="26" t="s">
        <v>1851</v>
      </c>
      <c r="C922" s="24" t="s">
        <v>1852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5929</v>
      </c>
      <c r="O922" s="15"/>
    </row>
    <row r="923" spans="1:15" ht="47.25" x14ac:dyDescent="0.25">
      <c r="A923" s="38" t="s">
        <v>591</v>
      </c>
      <c r="B923" s="26" t="s">
        <v>1853</v>
      </c>
      <c r="C923" s="24" t="s">
        <v>1854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5929</v>
      </c>
      <c r="O923" s="15"/>
    </row>
    <row r="924" spans="1:15" ht="31.5" x14ac:dyDescent="0.25">
      <c r="A924" s="38" t="s">
        <v>591</v>
      </c>
      <c r="B924" s="26" t="s">
        <v>1855</v>
      </c>
      <c r="C924" s="24" t="s">
        <v>1856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5929</v>
      </c>
      <c r="O924" s="15"/>
    </row>
    <row r="925" spans="1:15" ht="63" x14ac:dyDescent="0.25">
      <c r="A925" s="38" t="s">
        <v>591</v>
      </c>
      <c r="B925" s="26" t="s">
        <v>1857</v>
      </c>
      <c r="C925" s="24" t="s">
        <v>1858</v>
      </c>
      <c r="D925" s="25">
        <v>14.936999999999999</v>
      </c>
      <c r="E925" s="25">
        <v>0</v>
      </c>
      <c r="F925" s="25">
        <v>0</v>
      </c>
      <c r="G925" s="25">
        <v>0</v>
      </c>
      <c r="H925" s="25">
        <v>0</v>
      </c>
      <c r="I925" s="25">
        <v>4.5525155815229999E-2</v>
      </c>
      <c r="J925" s="25">
        <v>0</v>
      </c>
      <c r="K925" s="25">
        <v>0</v>
      </c>
      <c r="L925" s="25">
        <v>0</v>
      </c>
      <c r="M925" s="25">
        <v>0</v>
      </c>
      <c r="N925" s="26" t="s">
        <v>5929</v>
      </c>
      <c r="O925" s="15"/>
    </row>
    <row r="926" spans="1:15" ht="31.5" x14ac:dyDescent="0.25">
      <c r="A926" s="38" t="s">
        <v>591</v>
      </c>
      <c r="B926" s="26" t="s">
        <v>1859</v>
      </c>
      <c r="C926" s="24" t="s">
        <v>1860</v>
      </c>
      <c r="D926" s="25">
        <v>5.6929999999999996</v>
      </c>
      <c r="E926" s="25">
        <v>0</v>
      </c>
      <c r="F926" s="25">
        <v>0</v>
      </c>
      <c r="G926" s="25">
        <v>0</v>
      </c>
      <c r="H926" s="25">
        <v>0</v>
      </c>
      <c r="I926" s="25">
        <v>1.7351189131419999E-2</v>
      </c>
      <c r="J926" s="25">
        <v>0</v>
      </c>
      <c r="K926" s="25">
        <v>0</v>
      </c>
      <c r="L926" s="25">
        <v>0</v>
      </c>
      <c r="M926" s="25">
        <v>0</v>
      </c>
      <c r="N926" s="26" t="s">
        <v>5929</v>
      </c>
      <c r="O926" s="15"/>
    </row>
    <row r="927" spans="1:15" ht="47.25" x14ac:dyDescent="0.25">
      <c r="A927" s="38" t="s">
        <v>591</v>
      </c>
      <c r="B927" s="26" t="s">
        <v>1861</v>
      </c>
      <c r="C927" s="24" t="s">
        <v>1862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5929</v>
      </c>
      <c r="O927" s="15"/>
    </row>
    <row r="928" spans="1:15" ht="47.25" x14ac:dyDescent="0.25">
      <c r="A928" s="38" t="s">
        <v>591</v>
      </c>
      <c r="B928" s="26" t="s">
        <v>1863</v>
      </c>
      <c r="C928" s="24" t="s">
        <v>1864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5929</v>
      </c>
      <c r="O928" s="15"/>
    </row>
    <row r="929" spans="1:15" ht="47.25" x14ac:dyDescent="0.25">
      <c r="A929" s="38" t="s">
        <v>591</v>
      </c>
      <c r="B929" s="26" t="s">
        <v>1865</v>
      </c>
      <c r="C929" s="24" t="s">
        <v>1866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5929</v>
      </c>
      <c r="O929" s="15"/>
    </row>
    <row r="930" spans="1:15" ht="47.25" x14ac:dyDescent="0.25">
      <c r="A930" s="38" t="s">
        <v>591</v>
      </c>
      <c r="B930" s="26" t="s">
        <v>1867</v>
      </c>
      <c r="C930" s="24" t="s">
        <v>1868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5929</v>
      </c>
      <c r="O930" s="15"/>
    </row>
    <row r="931" spans="1:15" ht="47.25" x14ac:dyDescent="0.25">
      <c r="A931" s="38" t="s">
        <v>591</v>
      </c>
      <c r="B931" s="26" t="s">
        <v>1869</v>
      </c>
      <c r="C931" s="24" t="s">
        <v>1870</v>
      </c>
      <c r="D931" s="25">
        <v>5.6829999999999998</v>
      </c>
      <c r="E931" s="25">
        <v>0</v>
      </c>
      <c r="F931" s="25">
        <v>0</v>
      </c>
      <c r="G931" s="25">
        <v>0</v>
      </c>
      <c r="H931" s="25">
        <v>0</v>
      </c>
      <c r="I931" s="25">
        <v>1.732071101948E-2</v>
      </c>
      <c r="J931" s="25">
        <v>0</v>
      </c>
      <c r="K931" s="25">
        <v>0</v>
      </c>
      <c r="L931" s="25">
        <v>0</v>
      </c>
      <c r="M931" s="25">
        <v>0</v>
      </c>
      <c r="N931" s="26" t="s">
        <v>5929</v>
      </c>
      <c r="O931" s="15"/>
    </row>
    <row r="932" spans="1:15" ht="63" x14ac:dyDescent="0.25">
      <c r="A932" s="38" t="s">
        <v>591</v>
      </c>
      <c r="B932" s="26" t="s">
        <v>1871</v>
      </c>
      <c r="C932" s="24" t="s">
        <v>1872</v>
      </c>
      <c r="D932" s="25">
        <v>14.22</v>
      </c>
      <c r="E932" s="25">
        <v>0</v>
      </c>
      <c r="F932" s="25">
        <v>0</v>
      </c>
      <c r="G932" s="25">
        <v>0</v>
      </c>
      <c r="H932" s="25">
        <v>0</v>
      </c>
      <c r="I932" s="25">
        <v>4.333987518863E-2</v>
      </c>
      <c r="J932" s="25">
        <v>0</v>
      </c>
      <c r="K932" s="25">
        <v>0</v>
      </c>
      <c r="L932" s="25">
        <v>0</v>
      </c>
      <c r="M932" s="25">
        <v>0</v>
      </c>
      <c r="N932" s="26" t="s">
        <v>5929</v>
      </c>
      <c r="O932" s="15"/>
    </row>
    <row r="933" spans="1:15" ht="31.5" x14ac:dyDescent="0.25">
      <c r="A933" s="38" t="s">
        <v>591</v>
      </c>
      <c r="B933" s="26" t="s">
        <v>1873</v>
      </c>
      <c r="C933" s="24" t="s">
        <v>1874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5929</v>
      </c>
      <c r="O933" s="15"/>
    </row>
    <row r="934" spans="1:15" ht="31.5" x14ac:dyDescent="0.25">
      <c r="A934" s="38" t="s">
        <v>591</v>
      </c>
      <c r="B934" s="26" t="s">
        <v>1875</v>
      </c>
      <c r="C934" s="24" t="s">
        <v>1876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5929</v>
      </c>
      <c r="O934" s="15"/>
    </row>
    <row r="935" spans="1:15" ht="47.25" x14ac:dyDescent="0.25">
      <c r="A935" s="38" t="s">
        <v>591</v>
      </c>
      <c r="B935" s="26" t="s">
        <v>1877</v>
      </c>
      <c r="C935" s="24" t="s">
        <v>1878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5929</v>
      </c>
      <c r="O935" s="15"/>
    </row>
    <row r="936" spans="1:15" ht="63" x14ac:dyDescent="0.25">
      <c r="A936" s="38" t="s">
        <v>591</v>
      </c>
      <c r="B936" s="26" t="s">
        <v>1879</v>
      </c>
      <c r="C936" s="24" t="s">
        <v>1880</v>
      </c>
      <c r="D936" s="25">
        <v>17.035</v>
      </c>
      <c r="E936" s="25">
        <v>0</v>
      </c>
      <c r="F936" s="25">
        <v>0</v>
      </c>
      <c r="G936" s="25">
        <v>0</v>
      </c>
      <c r="H936" s="25">
        <v>0</v>
      </c>
      <c r="I936" s="25">
        <v>5.1919463701710002E-2</v>
      </c>
      <c r="J936" s="25">
        <v>0</v>
      </c>
      <c r="K936" s="25">
        <v>0</v>
      </c>
      <c r="L936" s="25">
        <v>0</v>
      </c>
      <c r="M936" s="25">
        <v>0</v>
      </c>
      <c r="N936" s="26" t="s">
        <v>5929</v>
      </c>
      <c r="O936" s="15"/>
    </row>
    <row r="937" spans="1:15" ht="63" x14ac:dyDescent="0.25">
      <c r="A937" s="38" t="s">
        <v>591</v>
      </c>
      <c r="B937" s="26" t="s">
        <v>1881</v>
      </c>
      <c r="C937" s="24" t="s">
        <v>1882</v>
      </c>
      <c r="D937" s="25">
        <v>14.183999999999999</v>
      </c>
      <c r="E937" s="25">
        <v>0</v>
      </c>
      <c r="F937" s="25">
        <v>0</v>
      </c>
      <c r="G937" s="25">
        <v>0</v>
      </c>
      <c r="H937" s="25">
        <v>0</v>
      </c>
      <c r="I937" s="25">
        <v>4.3230153985620003E-2</v>
      </c>
      <c r="J937" s="25">
        <v>0</v>
      </c>
      <c r="K937" s="25">
        <v>0</v>
      </c>
      <c r="L937" s="25">
        <v>0</v>
      </c>
      <c r="M937" s="25">
        <v>0</v>
      </c>
      <c r="N937" s="26" t="s">
        <v>5929</v>
      </c>
      <c r="O937" s="15"/>
    </row>
    <row r="938" spans="1:15" ht="47.25" x14ac:dyDescent="0.25">
      <c r="A938" s="38" t="s">
        <v>591</v>
      </c>
      <c r="B938" s="26" t="s">
        <v>1883</v>
      </c>
      <c r="C938" s="24" t="s">
        <v>1884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5929</v>
      </c>
      <c r="O938" s="15"/>
    </row>
    <row r="939" spans="1:15" ht="31.5" x14ac:dyDescent="0.25">
      <c r="A939" s="38" t="s">
        <v>591</v>
      </c>
      <c r="B939" s="26" t="s">
        <v>1885</v>
      </c>
      <c r="C939" s="24" t="s">
        <v>1886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5929</v>
      </c>
      <c r="O939" s="15"/>
    </row>
    <row r="940" spans="1:15" ht="47.25" x14ac:dyDescent="0.25">
      <c r="A940" s="38" t="s">
        <v>591</v>
      </c>
      <c r="B940" s="26" t="s">
        <v>1887</v>
      </c>
      <c r="C940" s="24" t="s">
        <v>1888</v>
      </c>
      <c r="D940" s="25">
        <v>8.5030000000000001</v>
      </c>
      <c r="E940" s="25">
        <v>0</v>
      </c>
      <c r="F940" s="25">
        <v>0</v>
      </c>
      <c r="G940" s="25">
        <v>0</v>
      </c>
      <c r="H940" s="25">
        <v>0</v>
      </c>
      <c r="I940" s="25">
        <v>2.5915538588530001E-2</v>
      </c>
      <c r="J940" s="25">
        <v>0</v>
      </c>
      <c r="K940" s="25">
        <v>0</v>
      </c>
      <c r="L940" s="25">
        <v>0</v>
      </c>
      <c r="M940" s="25">
        <v>0</v>
      </c>
      <c r="N940" s="26" t="s">
        <v>5929</v>
      </c>
      <c r="O940" s="15"/>
    </row>
    <row r="941" spans="1:15" ht="63" x14ac:dyDescent="0.25">
      <c r="A941" s="38" t="s">
        <v>591</v>
      </c>
      <c r="B941" s="26" t="s">
        <v>1889</v>
      </c>
      <c r="C941" s="24" t="s">
        <v>1890</v>
      </c>
      <c r="D941" s="25">
        <v>11.327999999999999</v>
      </c>
      <c r="E941" s="25">
        <v>0</v>
      </c>
      <c r="F941" s="25">
        <v>0</v>
      </c>
      <c r="G941" s="25">
        <v>0</v>
      </c>
      <c r="H941" s="25">
        <v>0</v>
      </c>
      <c r="I941" s="25">
        <v>3.4525605213559997E-2</v>
      </c>
      <c r="J941" s="25">
        <v>0</v>
      </c>
      <c r="K941" s="25">
        <v>0</v>
      </c>
      <c r="L941" s="25">
        <v>0</v>
      </c>
      <c r="M941" s="25">
        <v>0</v>
      </c>
      <c r="N941" s="26" t="s">
        <v>5929</v>
      </c>
      <c r="O941" s="15"/>
    </row>
    <row r="942" spans="1:15" ht="31.5" x14ac:dyDescent="0.25">
      <c r="A942" s="38" t="s">
        <v>591</v>
      </c>
      <c r="B942" s="26" t="s">
        <v>1891</v>
      </c>
      <c r="C942" s="24" t="s">
        <v>1892</v>
      </c>
      <c r="D942" s="25">
        <v>14.708</v>
      </c>
      <c r="E942" s="25">
        <v>0</v>
      </c>
      <c r="F942" s="25">
        <v>0</v>
      </c>
      <c r="G942" s="25">
        <v>0</v>
      </c>
      <c r="H942" s="25">
        <v>0</v>
      </c>
      <c r="I942" s="25">
        <v>4.4827207051639999E-2</v>
      </c>
      <c r="J942" s="25">
        <v>0</v>
      </c>
      <c r="K942" s="25">
        <v>0</v>
      </c>
      <c r="L942" s="25">
        <v>0</v>
      </c>
      <c r="M942" s="25">
        <v>0</v>
      </c>
      <c r="N942" s="26" t="s">
        <v>5929</v>
      </c>
      <c r="O942" s="15"/>
    </row>
    <row r="943" spans="1:15" ht="31.5" x14ac:dyDescent="0.25">
      <c r="A943" s="38" t="s">
        <v>591</v>
      </c>
      <c r="B943" s="26" t="s">
        <v>1893</v>
      </c>
      <c r="C943" s="24" t="s">
        <v>1894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5929</v>
      </c>
      <c r="O943" s="15"/>
    </row>
    <row r="944" spans="1:15" ht="47.25" x14ac:dyDescent="0.25">
      <c r="A944" s="38" t="s">
        <v>591</v>
      </c>
      <c r="B944" s="26" t="s">
        <v>1895</v>
      </c>
      <c r="C944" s="24" t="s">
        <v>1896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5929</v>
      </c>
      <c r="O944" s="15"/>
    </row>
    <row r="945" spans="1:15" ht="47.25" x14ac:dyDescent="0.25">
      <c r="A945" s="38" t="s">
        <v>591</v>
      </c>
      <c r="B945" s="26" t="s">
        <v>1897</v>
      </c>
      <c r="C945" s="24" t="s">
        <v>1898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5929</v>
      </c>
      <c r="O945" s="15"/>
    </row>
    <row r="946" spans="1:15" ht="31.5" x14ac:dyDescent="0.25">
      <c r="A946" s="38" t="s">
        <v>591</v>
      </c>
      <c r="B946" s="26" t="s">
        <v>1899</v>
      </c>
      <c r="C946" s="24" t="s">
        <v>1900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5929</v>
      </c>
      <c r="O946" s="15"/>
    </row>
    <row r="947" spans="1:15" ht="31.5" x14ac:dyDescent="0.25">
      <c r="A947" s="38" t="s">
        <v>591</v>
      </c>
      <c r="B947" s="26" t="s">
        <v>1901</v>
      </c>
      <c r="C947" s="24" t="s">
        <v>1902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5929</v>
      </c>
      <c r="O947" s="15"/>
    </row>
    <row r="948" spans="1:15" ht="47.25" x14ac:dyDescent="0.25">
      <c r="A948" s="38" t="s">
        <v>591</v>
      </c>
      <c r="B948" s="26" t="s">
        <v>1903</v>
      </c>
      <c r="C948" s="24" t="s">
        <v>1904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5929</v>
      </c>
      <c r="O948" s="15"/>
    </row>
    <row r="949" spans="1:15" ht="31.5" x14ac:dyDescent="0.25">
      <c r="A949" s="38" t="s">
        <v>591</v>
      </c>
      <c r="B949" s="26" t="s">
        <v>1905</v>
      </c>
      <c r="C949" s="24" t="s">
        <v>1906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5929</v>
      </c>
      <c r="O949" s="15"/>
    </row>
    <row r="950" spans="1:15" x14ac:dyDescent="0.25">
      <c r="A950" s="38" t="s">
        <v>591</v>
      </c>
      <c r="B950" s="26" t="s">
        <v>1907</v>
      </c>
      <c r="C950" s="24" t="s">
        <v>1908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5929</v>
      </c>
      <c r="O950" s="15"/>
    </row>
    <row r="951" spans="1:15" ht="31.5" x14ac:dyDescent="0.25">
      <c r="A951" s="38" t="s">
        <v>591</v>
      </c>
      <c r="B951" s="26" t="s">
        <v>1909</v>
      </c>
      <c r="C951" s="24" t="s">
        <v>1910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5929</v>
      </c>
      <c r="O951" s="15"/>
    </row>
    <row r="952" spans="1:15" ht="31.5" x14ac:dyDescent="0.25">
      <c r="A952" s="38" t="s">
        <v>591</v>
      </c>
      <c r="B952" s="26" t="s">
        <v>1911</v>
      </c>
      <c r="C952" s="24" t="s">
        <v>1912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5929</v>
      </c>
      <c r="O952" s="15"/>
    </row>
    <row r="953" spans="1:15" ht="31.5" x14ac:dyDescent="0.25">
      <c r="A953" s="38" t="s">
        <v>591</v>
      </c>
      <c r="B953" s="26" t="s">
        <v>1913</v>
      </c>
      <c r="C953" s="24" t="s">
        <v>1914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5929</v>
      </c>
      <c r="O953" s="15"/>
    </row>
    <row r="954" spans="1:15" ht="31.5" x14ac:dyDescent="0.25">
      <c r="A954" s="38" t="s">
        <v>591</v>
      </c>
      <c r="B954" s="26" t="s">
        <v>1915</v>
      </c>
      <c r="C954" s="24" t="s">
        <v>1916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5929</v>
      </c>
      <c r="O954" s="15"/>
    </row>
    <row r="955" spans="1:15" ht="31.5" x14ac:dyDescent="0.25">
      <c r="A955" s="38" t="s">
        <v>591</v>
      </c>
      <c r="B955" s="26" t="s">
        <v>1917</v>
      </c>
      <c r="C955" s="24" t="s">
        <v>1918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5929</v>
      </c>
      <c r="O955" s="15"/>
    </row>
    <row r="956" spans="1:15" ht="31.5" x14ac:dyDescent="0.25">
      <c r="A956" s="38" t="s">
        <v>591</v>
      </c>
      <c r="B956" s="26" t="s">
        <v>1919</v>
      </c>
      <c r="C956" s="24" t="s">
        <v>1920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5929</v>
      </c>
      <c r="O956" s="15"/>
    </row>
    <row r="957" spans="1:15" ht="31.5" x14ac:dyDescent="0.25">
      <c r="A957" s="38" t="s">
        <v>591</v>
      </c>
      <c r="B957" s="26" t="s">
        <v>1921</v>
      </c>
      <c r="C957" s="24" t="s">
        <v>1922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5929</v>
      </c>
      <c r="O957" s="15"/>
    </row>
    <row r="958" spans="1:15" ht="31.5" x14ac:dyDescent="0.25">
      <c r="A958" s="38" t="s">
        <v>591</v>
      </c>
      <c r="B958" s="26" t="s">
        <v>1923</v>
      </c>
      <c r="C958" s="24" t="s">
        <v>1924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5929</v>
      </c>
      <c r="O958" s="15"/>
    </row>
    <row r="959" spans="1:15" ht="31.5" x14ac:dyDescent="0.25">
      <c r="A959" s="38" t="s">
        <v>591</v>
      </c>
      <c r="B959" s="26" t="s">
        <v>1925</v>
      </c>
      <c r="C959" s="24" t="s">
        <v>1926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5929</v>
      </c>
      <c r="O959" s="15"/>
    </row>
    <row r="960" spans="1:15" ht="31.5" x14ac:dyDescent="0.25">
      <c r="A960" s="38" t="s">
        <v>591</v>
      </c>
      <c r="B960" s="26" t="s">
        <v>1927</v>
      </c>
      <c r="C960" s="24" t="s">
        <v>1928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5929</v>
      </c>
      <c r="O960" s="15"/>
    </row>
    <row r="961" spans="1:15" ht="31.5" x14ac:dyDescent="0.25">
      <c r="A961" s="38" t="s">
        <v>591</v>
      </c>
      <c r="B961" s="26" t="s">
        <v>1929</v>
      </c>
      <c r="C961" s="24" t="s">
        <v>1930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5929</v>
      </c>
      <c r="O961" s="15"/>
    </row>
    <row r="962" spans="1:15" ht="31.5" x14ac:dyDescent="0.25">
      <c r="A962" s="38" t="s">
        <v>591</v>
      </c>
      <c r="B962" s="26" t="s">
        <v>1931</v>
      </c>
      <c r="C962" s="24" t="s">
        <v>1932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5929</v>
      </c>
      <c r="O962" s="15"/>
    </row>
    <row r="963" spans="1:15" ht="47.25" x14ac:dyDescent="0.25">
      <c r="A963" s="38" t="s">
        <v>591</v>
      </c>
      <c r="B963" s="26" t="s">
        <v>1933</v>
      </c>
      <c r="C963" s="24" t="s">
        <v>1934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5929</v>
      </c>
      <c r="O963" s="15"/>
    </row>
    <row r="964" spans="1:15" x14ac:dyDescent="0.25">
      <c r="A964" s="38" t="s">
        <v>591</v>
      </c>
      <c r="B964" s="26" t="s">
        <v>1935</v>
      </c>
      <c r="C964" s="24" t="s">
        <v>1936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5929</v>
      </c>
      <c r="O964" s="15"/>
    </row>
    <row r="965" spans="1:15" x14ac:dyDescent="0.25">
      <c r="A965" s="38" t="s">
        <v>591</v>
      </c>
      <c r="B965" s="26" t="s">
        <v>1937</v>
      </c>
      <c r="C965" s="24" t="s">
        <v>1938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5929</v>
      </c>
      <c r="O965" s="15"/>
    </row>
    <row r="966" spans="1:15" ht="31.5" x14ac:dyDescent="0.25">
      <c r="A966" s="38" t="s">
        <v>1939</v>
      </c>
      <c r="B966" s="26" t="s">
        <v>1940</v>
      </c>
      <c r="C966" s="24" t="s">
        <v>58</v>
      </c>
      <c r="D966" s="25">
        <f t="shared" ref="D966:M966" si="25">IFERROR(SUM(D967,D2459),"нд")</f>
        <v>0</v>
      </c>
      <c r="E966" s="25">
        <f t="shared" si="25"/>
        <v>25962.487000000019</v>
      </c>
      <c r="F966" s="25">
        <f t="shared" si="25"/>
        <v>73.718999999999994</v>
      </c>
      <c r="G966" s="25">
        <f t="shared" si="25"/>
        <v>0</v>
      </c>
      <c r="H966" s="25">
        <f t="shared" si="25"/>
        <v>0</v>
      </c>
      <c r="I966" s="25">
        <f t="shared" si="25"/>
        <v>0</v>
      </c>
      <c r="J966" s="25">
        <f t="shared" si="25"/>
        <v>79.128758520848493</v>
      </c>
      <c r="K966" s="25">
        <f t="shared" si="25"/>
        <v>0.22468159346200001</v>
      </c>
      <c r="L966" s="25">
        <f t="shared" si="25"/>
        <v>0</v>
      </c>
      <c r="M966" s="25">
        <f t="shared" si="25"/>
        <v>0</v>
      </c>
      <c r="N966" s="26" t="s">
        <v>5928</v>
      </c>
      <c r="O966" s="15"/>
    </row>
    <row r="967" spans="1:15" x14ac:dyDescent="0.25">
      <c r="A967" s="38" t="s">
        <v>1941</v>
      </c>
      <c r="B967" s="26" t="s">
        <v>1942</v>
      </c>
      <c r="C967" s="24" t="s">
        <v>58</v>
      </c>
      <c r="D967" s="25">
        <f t="shared" ref="D967:M967" si="26">IFERROR(SUM(D968:D2458),"нд")</f>
        <v>0</v>
      </c>
      <c r="E967" s="25">
        <f t="shared" si="26"/>
        <v>25928.677000000018</v>
      </c>
      <c r="F967" s="25">
        <f t="shared" si="26"/>
        <v>73.718999999999994</v>
      </c>
      <c r="G967" s="25">
        <f t="shared" si="26"/>
        <v>0</v>
      </c>
      <c r="H967" s="25">
        <f t="shared" si="26"/>
        <v>0</v>
      </c>
      <c r="I967" s="25">
        <f t="shared" si="26"/>
        <v>0</v>
      </c>
      <c r="J967" s="25">
        <f t="shared" si="26"/>
        <v>79.025712024355698</v>
      </c>
      <c r="K967" s="25">
        <f t="shared" si="26"/>
        <v>0.22468159346200001</v>
      </c>
      <c r="L967" s="25">
        <f t="shared" si="26"/>
        <v>0</v>
      </c>
      <c r="M967" s="25">
        <f t="shared" si="26"/>
        <v>0</v>
      </c>
      <c r="N967" s="26" t="s">
        <v>5928</v>
      </c>
      <c r="O967" s="15"/>
    </row>
    <row r="968" spans="1:15" ht="31.5" x14ac:dyDescent="0.25">
      <c r="A968" s="38" t="s">
        <v>1941</v>
      </c>
      <c r="B968" s="26" t="s">
        <v>1943</v>
      </c>
      <c r="C968" s="24" t="s">
        <v>1944</v>
      </c>
      <c r="D968" s="25">
        <v>0</v>
      </c>
      <c r="E968" s="25">
        <v>33.81</v>
      </c>
      <c r="F968" s="25">
        <v>0</v>
      </c>
      <c r="G968" s="25">
        <v>0</v>
      </c>
      <c r="H968" s="25">
        <v>0</v>
      </c>
      <c r="I968" s="25">
        <v>0</v>
      </c>
      <c r="J968" s="25">
        <v>0.1030464964928</v>
      </c>
      <c r="K968" s="25">
        <v>0</v>
      </c>
      <c r="L968" s="25">
        <v>0</v>
      </c>
      <c r="M968" s="25">
        <v>0</v>
      </c>
      <c r="N968" s="26" t="s">
        <v>5929</v>
      </c>
      <c r="O968" s="15"/>
    </row>
    <row r="969" spans="1:15" ht="31.5" x14ac:dyDescent="0.25">
      <c r="A969" s="38" t="s">
        <v>1941</v>
      </c>
      <c r="B969" s="26" t="s">
        <v>1945</v>
      </c>
      <c r="C969" s="24" t="s">
        <v>1946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5929</v>
      </c>
      <c r="O969" s="15"/>
    </row>
    <row r="970" spans="1:15" ht="31.5" x14ac:dyDescent="0.25">
      <c r="A970" s="38" t="s">
        <v>1941</v>
      </c>
      <c r="B970" s="26" t="s">
        <v>1947</v>
      </c>
      <c r="C970" s="24" t="s">
        <v>1948</v>
      </c>
      <c r="D970" s="25">
        <v>0</v>
      </c>
      <c r="E970" s="25">
        <v>250.93899999999999</v>
      </c>
      <c r="F970" s="25">
        <v>0</v>
      </c>
      <c r="G970" s="25">
        <v>0</v>
      </c>
      <c r="H970" s="25">
        <v>0</v>
      </c>
      <c r="I970" s="25">
        <v>0</v>
      </c>
      <c r="J970" s="25">
        <v>0.76481469338681995</v>
      </c>
      <c r="K970" s="25">
        <v>0</v>
      </c>
      <c r="L970" s="25">
        <v>0</v>
      </c>
      <c r="M970" s="25">
        <v>0</v>
      </c>
      <c r="N970" s="26" t="s">
        <v>5929</v>
      </c>
      <c r="O970" s="15"/>
    </row>
    <row r="971" spans="1:15" ht="31.5" x14ac:dyDescent="0.25">
      <c r="A971" s="38" t="s">
        <v>1941</v>
      </c>
      <c r="B971" s="26" t="s">
        <v>1949</v>
      </c>
      <c r="C971" s="24" t="s">
        <v>1950</v>
      </c>
      <c r="D971" s="25">
        <v>0</v>
      </c>
      <c r="E971" s="25">
        <v>192.33099999999999</v>
      </c>
      <c r="F971" s="25">
        <v>0</v>
      </c>
      <c r="G971" s="25">
        <v>0</v>
      </c>
      <c r="H971" s="25">
        <v>0</v>
      </c>
      <c r="I971" s="25">
        <v>0</v>
      </c>
      <c r="J971" s="25">
        <v>0.58618857488784004</v>
      </c>
      <c r="K971" s="25">
        <v>0</v>
      </c>
      <c r="L971" s="25">
        <v>0</v>
      </c>
      <c r="M971" s="25">
        <v>0</v>
      </c>
      <c r="N971" s="26" t="s">
        <v>5929</v>
      </c>
      <c r="O971" s="15"/>
    </row>
    <row r="972" spans="1:15" ht="31.5" x14ac:dyDescent="0.25">
      <c r="A972" s="38" t="s">
        <v>1941</v>
      </c>
      <c r="B972" s="26" t="s">
        <v>1951</v>
      </c>
      <c r="C972" s="24" t="s">
        <v>1952</v>
      </c>
      <c r="D972" s="25">
        <v>0</v>
      </c>
      <c r="E972" s="25">
        <v>2.657</v>
      </c>
      <c r="F972" s="25">
        <v>0</v>
      </c>
      <c r="G972" s="25">
        <v>0</v>
      </c>
      <c r="H972" s="25">
        <v>0</v>
      </c>
      <c r="I972" s="25">
        <v>0</v>
      </c>
      <c r="J972" s="25">
        <v>8.0980343443099994E-3</v>
      </c>
      <c r="K972" s="25">
        <v>0</v>
      </c>
      <c r="L972" s="25">
        <v>0</v>
      </c>
      <c r="M972" s="25">
        <v>0</v>
      </c>
      <c r="N972" s="26" t="s">
        <v>5929</v>
      </c>
      <c r="O972" s="15"/>
    </row>
    <row r="973" spans="1:15" ht="31.5" x14ac:dyDescent="0.25">
      <c r="A973" s="38" t="s">
        <v>1941</v>
      </c>
      <c r="B973" s="26" t="s">
        <v>1953</v>
      </c>
      <c r="C973" s="24" t="s">
        <v>1954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5929</v>
      </c>
      <c r="O973" s="15"/>
    </row>
    <row r="974" spans="1:15" ht="31.5" x14ac:dyDescent="0.25">
      <c r="A974" s="38" t="s">
        <v>1941</v>
      </c>
      <c r="B974" s="26" t="s">
        <v>1955</v>
      </c>
      <c r="C974" s="24" t="s">
        <v>1956</v>
      </c>
      <c r="D974" s="25">
        <v>0</v>
      </c>
      <c r="E974" s="25">
        <v>112.208</v>
      </c>
      <c r="F974" s="25">
        <v>0</v>
      </c>
      <c r="G974" s="25">
        <v>0</v>
      </c>
      <c r="H974" s="25">
        <v>0</v>
      </c>
      <c r="I974" s="25">
        <v>0</v>
      </c>
      <c r="J974" s="25">
        <v>0.34198879853489</v>
      </c>
      <c r="K974" s="25">
        <v>0</v>
      </c>
      <c r="L974" s="25">
        <v>0</v>
      </c>
      <c r="M974" s="25">
        <v>0</v>
      </c>
      <c r="N974" s="26" t="s">
        <v>5929</v>
      </c>
      <c r="O974" s="15"/>
    </row>
    <row r="975" spans="1:15" ht="47.25" x14ac:dyDescent="0.25">
      <c r="A975" s="38" t="s">
        <v>1941</v>
      </c>
      <c r="B975" s="26" t="s">
        <v>1957</v>
      </c>
      <c r="C975" s="24" t="s">
        <v>1958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5929</v>
      </c>
      <c r="O975" s="15"/>
    </row>
    <row r="976" spans="1:15" ht="47.25" x14ac:dyDescent="0.25">
      <c r="A976" s="38" t="s">
        <v>1941</v>
      </c>
      <c r="B976" s="26" t="s">
        <v>1959</v>
      </c>
      <c r="C976" s="24" t="s">
        <v>1960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5929</v>
      </c>
      <c r="O976" s="15"/>
    </row>
    <row r="977" spans="1:15" ht="31.5" x14ac:dyDescent="0.25">
      <c r="A977" s="38" t="s">
        <v>1941</v>
      </c>
      <c r="B977" s="26" t="s">
        <v>1961</v>
      </c>
      <c r="C977" s="24" t="s">
        <v>1962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5929</v>
      </c>
      <c r="O977" s="15"/>
    </row>
    <row r="978" spans="1:15" ht="31.5" x14ac:dyDescent="0.25">
      <c r="A978" s="38" t="s">
        <v>1941</v>
      </c>
      <c r="B978" s="26" t="s">
        <v>1963</v>
      </c>
      <c r="C978" s="24" t="s">
        <v>1964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5929</v>
      </c>
      <c r="O978" s="15"/>
    </row>
    <row r="979" spans="1:15" ht="31.5" x14ac:dyDescent="0.25">
      <c r="A979" s="38" t="s">
        <v>1941</v>
      </c>
      <c r="B979" s="26" t="s">
        <v>1965</v>
      </c>
      <c r="C979" s="24" t="s">
        <v>1966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5929</v>
      </c>
      <c r="O979" s="15"/>
    </row>
    <row r="980" spans="1:15" ht="47.25" x14ac:dyDescent="0.25">
      <c r="A980" s="38" t="s">
        <v>1941</v>
      </c>
      <c r="B980" s="26" t="s">
        <v>1967</v>
      </c>
      <c r="C980" s="24" t="s">
        <v>1968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5929</v>
      </c>
      <c r="O980" s="15"/>
    </row>
    <row r="981" spans="1:15" ht="47.25" x14ac:dyDescent="0.25">
      <c r="A981" s="38" t="s">
        <v>1941</v>
      </c>
      <c r="B981" s="26" t="s">
        <v>1969</v>
      </c>
      <c r="C981" s="24" t="s">
        <v>1970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5929</v>
      </c>
      <c r="O981" s="15"/>
    </row>
    <row r="982" spans="1:15" ht="47.25" x14ac:dyDescent="0.25">
      <c r="A982" s="38" t="s">
        <v>1941</v>
      </c>
      <c r="B982" s="26" t="s">
        <v>1971</v>
      </c>
      <c r="C982" s="24" t="s">
        <v>1972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5929</v>
      </c>
      <c r="O982" s="15"/>
    </row>
    <row r="983" spans="1:15" ht="31.5" x14ac:dyDescent="0.25">
      <c r="A983" s="38" t="s">
        <v>1941</v>
      </c>
      <c r="B983" s="26" t="s">
        <v>1973</v>
      </c>
      <c r="C983" s="24" t="s">
        <v>1974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5929</v>
      </c>
      <c r="O983" s="15"/>
    </row>
    <row r="984" spans="1:15" ht="47.25" x14ac:dyDescent="0.25">
      <c r="A984" s="38" t="s">
        <v>1941</v>
      </c>
      <c r="B984" s="26" t="s">
        <v>1975</v>
      </c>
      <c r="C984" s="24" t="s">
        <v>1976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5929</v>
      </c>
      <c r="O984" s="15"/>
    </row>
    <row r="985" spans="1:15" ht="47.25" x14ac:dyDescent="0.25">
      <c r="A985" s="38" t="s">
        <v>1941</v>
      </c>
      <c r="B985" s="26" t="s">
        <v>1977</v>
      </c>
      <c r="C985" s="24" t="s">
        <v>1978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5929</v>
      </c>
      <c r="O985" s="15"/>
    </row>
    <row r="986" spans="1:15" ht="47.25" x14ac:dyDescent="0.25">
      <c r="A986" s="38" t="s">
        <v>1941</v>
      </c>
      <c r="B986" s="26" t="s">
        <v>1979</v>
      </c>
      <c r="C986" s="24" t="s">
        <v>1980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5929</v>
      </c>
      <c r="O986" s="15"/>
    </row>
    <row r="987" spans="1:15" ht="31.5" x14ac:dyDescent="0.25">
      <c r="A987" s="38" t="s">
        <v>1941</v>
      </c>
      <c r="B987" s="26" t="s">
        <v>1981</v>
      </c>
      <c r="C987" s="24" t="s">
        <v>1982</v>
      </c>
      <c r="D987" s="25">
        <v>0</v>
      </c>
      <c r="E987" s="25">
        <v>2.923</v>
      </c>
      <c r="F987" s="25">
        <v>0</v>
      </c>
      <c r="G987" s="25">
        <v>0</v>
      </c>
      <c r="H987" s="25">
        <v>0</v>
      </c>
      <c r="I987" s="25">
        <v>0</v>
      </c>
      <c r="J987" s="25">
        <v>8.9087521220999992E-3</v>
      </c>
      <c r="K987" s="25">
        <v>0</v>
      </c>
      <c r="L987" s="25">
        <v>0</v>
      </c>
      <c r="M987" s="25">
        <v>0</v>
      </c>
      <c r="N987" s="26" t="s">
        <v>5929</v>
      </c>
      <c r="O987" s="15"/>
    </row>
    <row r="988" spans="1:15" ht="31.5" x14ac:dyDescent="0.25">
      <c r="A988" s="38" t="s">
        <v>1941</v>
      </c>
      <c r="B988" s="26" t="s">
        <v>1983</v>
      </c>
      <c r="C988" s="24" t="s">
        <v>1984</v>
      </c>
      <c r="D988" s="25">
        <v>0</v>
      </c>
      <c r="E988" s="25">
        <v>13.247999999999999</v>
      </c>
      <c r="F988" s="25">
        <v>0</v>
      </c>
      <c r="G988" s="25">
        <v>0</v>
      </c>
      <c r="H988" s="25">
        <v>0</v>
      </c>
      <c r="I988" s="25">
        <v>0</v>
      </c>
      <c r="J988" s="25">
        <v>4.0377402707380002E-2</v>
      </c>
      <c r="K988" s="25">
        <v>0</v>
      </c>
      <c r="L988" s="25">
        <v>0</v>
      </c>
      <c r="M988" s="25">
        <v>0</v>
      </c>
      <c r="N988" s="26" t="s">
        <v>5929</v>
      </c>
      <c r="O988" s="15"/>
    </row>
    <row r="989" spans="1:15" ht="31.5" x14ac:dyDescent="0.25">
      <c r="A989" s="38" t="s">
        <v>1941</v>
      </c>
      <c r="B989" s="26" t="s">
        <v>1985</v>
      </c>
      <c r="C989" s="24" t="s">
        <v>1986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5929</v>
      </c>
      <c r="O989" s="15"/>
    </row>
    <row r="990" spans="1:15" ht="31.5" x14ac:dyDescent="0.25">
      <c r="A990" s="38" t="s">
        <v>1941</v>
      </c>
      <c r="B990" s="26" t="s">
        <v>1987</v>
      </c>
      <c r="C990" s="24" t="s">
        <v>1988</v>
      </c>
      <c r="D990" s="25">
        <v>0</v>
      </c>
      <c r="E990" s="25">
        <v>38.938000000000002</v>
      </c>
      <c r="F990" s="25">
        <v>0</v>
      </c>
      <c r="G990" s="25">
        <v>0</v>
      </c>
      <c r="H990" s="25">
        <v>0</v>
      </c>
      <c r="I990" s="25">
        <v>0</v>
      </c>
      <c r="J990" s="25">
        <v>0.11867567229922001</v>
      </c>
      <c r="K990" s="25">
        <v>0</v>
      </c>
      <c r="L990" s="25">
        <v>0</v>
      </c>
      <c r="M990" s="25">
        <v>0</v>
      </c>
      <c r="N990" s="26" t="s">
        <v>5929</v>
      </c>
      <c r="O990" s="15"/>
    </row>
    <row r="991" spans="1:15" ht="31.5" x14ac:dyDescent="0.25">
      <c r="A991" s="38" t="s">
        <v>1941</v>
      </c>
      <c r="B991" s="26" t="s">
        <v>1989</v>
      </c>
      <c r="C991" s="24" t="s">
        <v>1990</v>
      </c>
      <c r="D991" s="25">
        <v>0</v>
      </c>
      <c r="E991" s="25">
        <v>7.2</v>
      </c>
      <c r="F991" s="25">
        <v>0</v>
      </c>
      <c r="G991" s="25">
        <v>0</v>
      </c>
      <c r="H991" s="25">
        <v>0</v>
      </c>
      <c r="I991" s="25">
        <v>0</v>
      </c>
      <c r="J991" s="25">
        <v>2.1944240601840002E-2</v>
      </c>
      <c r="K991" s="25">
        <v>0</v>
      </c>
      <c r="L991" s="25">
        <v>0</v>
      </c>
      <c r="M991" s="25">
        <v>0</v>
      </c>
      <c r="N991" s="26" t="s">
        <v>5929</v>
      </c>
      <c r="O991" s="15"/>
    </row>
    <row r="992" spans="1:15" ht="31.5" x14ac:dyDescent="0.25">
      <c r="A992" s="38" t="s">
        <v>1941</v>
      </c>
      <c r="B992" s="26" t="s">
        <v>1991</v>
      </c>
      <c r="C992" s="24" t="s">
        <v>1992</v>
      </c>
      <c r="D992" s="25">
        <v>0</v>
      </c>
      <c r="E992" s="25">
        <v>28.8</v>
      </c>
      <c r="F992" s="25">
        <v>0</v>
      </c>
      <c r="G992" s="25">
        <v>0</v>
      </c>
      <c r="H992" s="25">
        <v>0</v>
      </c>
      <c r="I992" s="25">
        <v>0</v>
      </c>
      <c r="J992" s="25">
        <v>8.7776962407360007E-2</v>
      </c>
      <c r="K992" s="25">
        <v>0</v>
      </c>
      <c r="L992" s="25">
        <v>0</v>
      </c>
      <c r="M992" s="25">
        <v>0</v>
      </c>
      <c r="N992" s="26" t="s">
        <v>5929</v>
      </c>
      <c r="O992" s="15"/>
    </row>
    <row r="993" spans="1:15" ht="31.5" x14ac:dyDescent="0.25">
      <c r="A993" s="38" t="s">
        <v>1941</v>
      </c>
      <c r="B993" s="26" t="s">
        <v>1993</v>
      </c>
      <c r="C993" s="24" t="s">
        <v>1994</v>
      </c>
      <c r="D993" s="25">
        <v>0</v>
      </c>
      <c r="E993" s="25">
        <v>14.4</v>
      </c>
      <c r="F993" s="25">
        <v>0</v>
      </c>
      <c r="G993" s="25">
        <v>0</v>
      </c>
      <c r="H993" s="25">
        <v>0</v>
      </c>
      <c r="I993" s="25">
        <v>0</v>
      </c>
      <c r="J993" s="25">
        <v>4.3888481203680003E-2</v>
      </c>
      <c r="K993" s="25">
        <v>0</v>
      </c>
      <c r="L993" s="25">
        <v>0</v>
      </c>
      <c r="M993" s="25">
        <v>0</v>
      </c>
      <c r="N993" s="26" t="s">
        <v>5929</v>
      </c>
      <c r="O993" s="15"/>
    </row>
    <row r="994" spans="1:15" ht="31.5" x14ac:dyDescent="0.25">
      <c r="A994" s="38" t="s">
        <v>1941</v>
      </c>
      <c r="B994" s="26" t="s">
        <v>1995</v>
      </c>
      <c r="C994" s="24" t="s">
        <v>1996</v>
      </c>
      <c r="D994" s="25">
        <v>0</v>
      </c>
      <c r="E994" s="25">
        <v>14.4</v>
      </c>
      <c r="F994" s="25">
        <v>0</v>
      </c>
      <c r="G994" s="25">
        <v>0</v>
      </c>
      <c r="H994" s="25">
        <v>0</v>
      </c>
      <c r="I994" s="25">
        <v>0</v>
      </c>
      <c r="J994" s="25">
        <v>4.3888481203680003E-2</v>
      </c>
      <c r="K994" s="25">
        <v>0</v>
      </c>
      <c r="L994" s="25">
        <v>0</v>
      </c>
      <c r="M994" s="25">
        <v>0</v>
      </c>
      <c r="N994" s="26" t="s">
        <v>5929</v>
      </c>
      <c r="O994" s="15"/>
    </row>
    <row r="995" spans="1:15" ht="47.25" x14ac:dyDescent="0.25">
      <c r="A995" s="38" t="s">
        <v>1941</v>
      </c>
      <c r="B995" s="26" t="s">
        <v>1997</v>
      </c>
      <c r="C995" s="24" t="s">
        <v>1998</v>
      </c>
      <c r="D995" s="25">
        <v>0</v>
      </c>
      <c r="E995" s="25">
        <v>18.431999999999999</v>
      </c>
      <c r="F995" s="25">
        <v>0</v>
      </c>
      <c r="G995" s="25">
        <v>0</v>
      </c>
      <c r="H995" s="25">
        <v>0</v>
      </c>
      <c r="I995" s="25">
        <v>0</v>
      </c>
      <c r="J995" s="25">
        <v>5.6177255940709998E-2</v>
      </c>
      <c r="K995" s="25">
        <v>0</v>
      </c>
      <c r="L995" s="25">
        <v>0</v>
      </c>
      <c r="M995" s="25">
        <v>0</v>
      </c>
      <c r="N995" s="26" t="s">
        <v>5929</v>
      </c>
      <c r="O995" s="15"/>
    </row>
    <row r="996" spans="1:15" ht="47.25" x14ac:dyDescent="0.25">
      <c r="A996" s="38" t="s">
        <v>1941</v>
      </c>
      <c r="B996" s="26" t="s">
        <v>1999</v>
      </c>
      <c r="C996" s="24" t="s">
        <v>2000</v>
      </c>
      <c r="D996" s="25">
        <v>0</v>
      </c>
      <c r="E996" s="25">
        <v>20.16</v>
      </c>
      <c r="F996" s="25">
        <v>0</v>
      </c>
      <c r="G996" s="25">
        <v>0</v>
      </c>
      <c r="H996" s="25">
        <v>0</v>
      </c>
      <c r="I996" s="25">
        <v>0</v>
      </c>
      <c r="J996" s="25">
        <v>6.1443873685150002E-2</v>
      </c>
      <c r="K996" s="25">
        <v>0</v>
      </c>
      <c r="L996" s="25">
        <v>0</v>
      </c>
      <c r="M996" s="25">
        <v>0</v>
      </c>
      <c r="N996" s="26" t="s">
        <v>5929</v>
      </c>
      <c r="O996" s="15"/>
    </row>
    <row r="997" spans="1:15" ht="47.25" x14ac:dyDescent="0.25">
      <c r="A997" s="38" t="s">
        <v>1941</v>
      </c>
      <c r="B997" s="26" t="s">
        <v>2001</v>
      </c>
      <c r="C997" s="24" t="s">
        <v>2002</v>
      </c>
      <c r="D997" s="25">
        <v>0</v>
      </c>
      <c r="E997" s="25">
        <v>20.448</v>
      </c>
      <c r="F997" s="25">
        <v>0</v>
      </c>
      <c r="G997" s="25">
        <v>0</v>
      </c>
      <c r="H997" s="25">
        <v>0</v>
      </c>
      <c r="I997" s="25">
        <v>0</v>
      </c>
      <c r="J997" s="25">
        <v>6.232164330922E-2</v>
      </c>
      <c r="K997" s="25">
        <v>0</v>
      </c>
      <c r="L997" s="25">
        <v>0</v>
      </c>
      <c r="M997" s="25">
        <v>0</v>
      </c>
      <c r="N997" s="26" t="s">
        <v>5929</v>
      </c>
      <c r="O997" s="15"/>
    </row>
    <row r="998" spans="1:15" ht="31.5" x14ac:dyDescent="0.25">
      <c r="A998" s="38" t="s">
        <v>1941</v>
      </c>
      <c r="B998" s="26" t="s">
        <v>2003</v>
      </c>
      <c r="C998" s="24" t="s">
        <v>2004</v>
      </c>
      <c r="D998" s="25">
        <v>0</v>
      </c>
      <c r="E998" s="25">
        <v>29.376000000000001</v>
      </c>
      <c r="F998" s="25">
        <v>0</v>
      </c>
      <c r="G998" s="25">
        <v>0</v>
      </c>
      <c r="H998" s="25">
        <v>0</v>
      </c>
      <c r="I998" s="25">
        <v>0</v>
      </c>
      <c r="J998" s="25">
        <v>8.9532501655500002E-2</v>
      </c>
      <c r="K998" s="25">
        <v>0</v>
      </c>
      <c r="L998" s="25">
        <v>0</v>
      </c>
      <c r="M998" s="25">
        <v>0</v>
      </c>
      <c r="N998" s="26" t="s">
        <v>5929</v>
      </c>
      <c r="O998" s="15"/>
    </row>
    <row r="999" spans="1:15" ht="31.5" x14ac:dyDescent="0.25">
      <c r="A999" s="38" t="s">
        <v>1941</v>
      </c>
      <c r="B999" s="26" t="s">
        <v>2005</v>
      </c>
      <c r="C999" s="24" t="s">
        <v>2006</v>
      </c>
      <c r="D999" s="25">
        <v>0</v>
      </c>
      <c r="E999" s="25">
        <v>51.25</v>
      </c>
      <c r="F999" s="25">
        <v>0</v>
      </c>
      <c r="G999" s="25">
        <v>0</v>
      </c>
      <c r="H999" s="25">
        <v>0</v>
      </c>
      <c r="I999" s="25">
        <v>0</v>
      </c>
      <c r="J999" s="25">
        <v>0.15620032372837001</v>
      </c>
      <c r="K999" s="25">
        <v>0</v>
      </c>
      <c r="L999" s="25">
        <v>0</v>
      </c>
      <c r="M999" s="25">
        <v>0</v>
      </c>
      <c r="N999" s="26" t="s">
        <v>5929</v>
      </c>
      <c r="O999" s="15"/>
    </row>
    <row r="1000" spans="1:15" ht="31.5" x14ac:dyDescent="0.25">
      <c r="A1000" s="38" t="s">
        <v>1941</v>
      </c>
      <c r="B1000" s="26" t="s">
        <v>2007</v>
      </c>
      <c r="C1000" s="24" t="s">
        <v>2008</v>
      </c>
      <c r="D1000" s="25">
        <v>0</v>
      </c>
      <c r="E1000" s="25">
        <v>30.37</v>
      </c>
      <c r="F1000" s="25">
        <v>0</v>
      </c>
      <c r="G1000" s="25">
        <v>0</v>
      </c>
      <c r="H1000" s="25">
        <v>0</v>
      </c>
      <c r="I1000" s="25">
        <v>0</v>
      </c>
      <c r="J1000" s="25">
        <v>9.2562025983029997E-2</v>
      </c>
      <c r="K1000" s="25">
        <v>0</v>
      </c>
      <c r="L1000" s="25">
        <v>0</v>
      </c>
      <c r="M1000" s="25">
        <v>0</v>
      </c>
      <c r="N1000" s="26" t="s">
        <v>5929</v>
      </c>
      <c r="O1000" s="15"/>
    </row>
    <row r="1001" spans="1:15" ht="31.5" x14ac:dyDescent="0.25">
      <c r="A1001" s="38" t="s">
        <v>1941</v>
      </c>
      <c r="B1001" s="26" t="s">
        <v>2009</v>
      </c>
      <c r="C1001" s="24" t="s">
        <v>2010</v>
      </c>
      <c r="D1001" s="25">
        <v>0</v>
      </c>
      <c r="E1001" s="25">
        <v>8.64</v>
      </c>
      <c r="F1001" s="25">
        <v>0</v>
      </c>
      <c r="G1001" s="25">
        <v>0</v>
      </c>
      <c r="H1001" s="25">
        <v>0</v>
      </c>
      <c r="I1001" s="25">
        <v>0</v>
      </c>
      <c r="J1001" s="25">
        <v>2.6333088722199999E-2</v>
      </c>
      <c r="K1001" s="25">
        <v>0</v>
      </c>
      <c r="L1001" s="25">
        <v>0</v>
      </c>
      <c r="M1001" s="25">
        <v>0</v>
      </c>
      <c r="N1001" s="26" t="s">
        <v>5929</v>
      </c>
      <c r="O1001" s="15"/>
    </row>
    <row r="1002" spans="1:15" ht="47.25" x14ac:dyDescent="0.25">
      <c r="A1002" s="38" t="s">
        <v>1941</v>
      </c>
      <c r="B1002" s="26" t="s">
        <v>2011</v>
      </c>
      <c r="C1002" s="24" t="s">
        <v>2012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5929</v>
      </c>
      <c r="O1002" s="15"/>
    </row>
    <row r="1003" spans="1:15" ht="47.25" x14ac:dyDescent="0.25">
      <c r="A1003" s="38" t="s">
        <v>1941</v>
      </c>
      <c r="B1003" s="26" t="s">
        <v>2013</v>
      </c>
      <c r="C1003" s="24" t="s">
        <v>2014</v>
      </c>
      <c r="D1003" s="25">
        <v>0</v>
      </c>
      <c r="E1003" s="25">
        <v>16.704000000000001</v>
      </c>
      <c r="F1003" s="25">
        <v>0</v>
      </c>
      <c r="G1003" s="25">
        <v>0</v>
      </c>
      <c r="H1003" s="25">
        <v>0</v>
      </c>
      <c r="I1003" s="25">
        <v>0</v>
      </c>
      <c r="J1003" s="25">
        <v>5.0910638196260002E-2</v>
      </c>
      <c r="K1003" s="25">
        <v>0</v>
      </c>
      <c r="L1003" s="25">
        <v>0</v>
      </c>
      <c r="M1003" s="25">
        <v>0</v>
      </c>
      <c r="N1003" s="26" t="s">
        <v>5929</v>
      </c>
      <c r="O1003" s="15"/>
    </row>
    <row r="1004" spans="1:15" ht="47.25" x14ac:dyDescent="0.25">
      <c r="A1004" s="38" t="s">
        <v>1941</v>
      </c>
      <c r="B1004" s="26" t="s">
        <v>2015</v>
      </c>
      <c r="C1004" s="24" t="s">
        <v>2016</v>
      </c>
      <c r="D1004" s="25">
        <v>0</v>
      </c>
      <c r="E1004" s="25">
        <v>10.08</v>
      </c>
      <c r="F1004" s="25">
        <v>0</v>
      </c>
      <c r="G1004" s="25">
        <v>0</v>
      </c>
      <c r="H1004" s="25">
        <v>0</v>
      </c>
      <c r="I1004" s="25">
        <v>0</v>
      </c>
      <c r="J1004" s="25">
        <v>3.0721936842570002E-2</v>
      </c>
      <c r="K1004" s="25">
        <v>0</v>
      </c>
      <c r="L1004" s="25">
        <v>0</v>
      </c>
      <c r="M1004" s="25">
        <v>0</v>
      </c>
      <c r="N1004" s="26" t="s">
        <v>5929</v>
      </c>
      <c r="O1004" s="15"/>
    </row>
    <row r="1005" spans="1:15" ht="47.25" x14ac:dyDescent="0.25">
      <c r="A1005" s="38" t="s">
        <v>1941</v>
      </c>
      <c r="B1005" s="26" t="s">
        <v>2017</v>
      </c>
      <c r="C1005" s="24" t="s">
        <v>2018</v>
      </c>
      <c r="D1005" s="25">
        <v>0</v>
      </c>
      <c r="E1005" s="25">
        <v>4.6079999999999997</v>
      </c>
      <c r="F1005" s="25">
        <v>0</v>
      </c>
      <c r="G1005" s="25">
        <v>0</v>
      </c>
      <c r="H1005" s="25">
        <v>0</v>
      </c>
      <c r="I1005" s="25">
        <v>0</v>
      </c>
      <c r="J1005" s="25">
        <v>1.404431398517E-2</v>
      </c>
      <c r="K1005" s="25">
        <v>0</v>
      </c>
      <c r="L1005" s="25">
        <v>0</v>
      </c>
      <c r="M1005" s="25">
        <v>0</v>
      </c>
      <c r="N1005" s="26" t="s">
        <v>5929</v>
      </c>
      <c r="O1005" s="15"/>
    </row>
    <row r="1006" spans="1:15" ht="47.25" x14ac:dyDescent="0.25">
      <c r="A1006" s="38" t="s">
        <v>1941</v>
      </c>
      <c r="B1006" s="26" t="s">
        <v>2019</v>
      </c>
      <c r="C1006" s="24" t="s">
        <v>2020</v>
      </c>
      <c r="D1006" s="25">
        <v>0</v>
      </c>
      <c r="E1006" s="25">
        <v>8.64</v>
      </c>
      <c r="F1006" s="25">
        <v>0</v>
      </c>
      <c r="G1006" s="25">
        <v>0</v>
      </c>
      <c r="H1006" s="25">
        <v>0</v>
      </c>
      <c r="I1006" s="25">
        <v>0</v>
      </c>
      <c r="J1006" s="25">
        <v>2.6333088722199999E-2</v>
      </c>
      <c r="K1006" s="25">
        <v>0</v>
      </c>
      <c r="L1006" s="25">
        <v>0</v>
      </c>
      <c r="M1006" s="25">
        <v>0</v>
      </c>
      <c r="N1006" s="26" t="s">
        <v>5929</v>
      </c>
      <c r="O1006" s="15"/>
    </row>
    <row r="1007" spans="1:15" ht="47.25" x14ac:dyDescent="0.25">
      <c r="A1007" s="38" t="s">
        <v>1941</v>
      </c>
      <c r="B1007" s="26" t="s">
        <v>2021</v>
      </c>
      <c r="C1007" s="24" t="s">
        <v>2022</v>
      </c>
      <c r="D1007" s="25">
        <v>0</v>
      </c>
      <c r="E1007" s="25">
        <v>13.247999999999999</v>
      </c>
      <c r="F1007" s="25">
        <v>0</v>
      </c>
      <c r="G1007" s="25">
        <v>0</v>
      </c>
      <c r="H1007" s="25">
        <v>0</v>
      </c>
      <c r="I1007" s="25">
        <v>0</v>
      </c>
      <c r="J1007" s="25">
        <v>4.0377402707380002E-2</v>
      </c>
      <c r="K1007" s="25">
        <v>0</v>
      </c>
      <c r="L1007" s="25">
        <v>0</v>
      </c>
      <c r="M1007" s="25">
        <v>0</v>
      </c>
      <c r="N1007" s="26" t="s">
        <v>5929</v>
      </c>
      <c r="O1007" s="15"/>
    </row>
    <row r="1008" spans="1:15" ht="47.25" x14ac:dyDescent="0.25">
      <c r="A1008" s="38" t="s">
        <v>1941</v>
      </c>
      <c r="B1008" s="26" t="s">
        <v>2023</v>
      </c>
      <c r="C1008" s="24" t="s">
        <v>2024</v>
      </c>
      <c r="D1008" s="25">
        <v>0</v>
      </c>
      <c r="E1008" s="25">
        <v>4.6079999999999997</v>
      </c>
      <c r="F1008" s="25">
        <v>0</v>
      </c>
      <c r="G1008" s="25">
        <v>0</v>
      </c>
      <c r="H1008" s="25">
        <v>0</v>
      </c>
      <c r="I1008" s="25">
        <v>0</v>
      </c>
      <c r="J1008" s="25">
        <v>1.404431398517E-2</v>
      </c>
      <c r="K1008" s="25">
        <v>0</v>
      </c>
      <c r="L1008" s="25">
        <v>0</v>
      </c>
      <c r="M1008" s="25">
        <v>0</v>
      </c>
      <c r="N1008" s="26" t="s">
        <v>5929</v>
      </c>
      <c r="O1008" s="15"/>
    </row>
    <row r="1009" spans="1:15" ht="47.25" x14ac:dyDescent="0.25">
      <c r="A1009" s="38" t="s">
        <v>1941</v>
      </c>
      <c r="B1009" s="26" t="s">
        <v>2025</v>
      </c>
      <c r="C1009" s="24" t="s">
        <v>2026</v>
      </c>
      <c r="D1009" s="25">
        <v>0</v>
      </c>
      <c r="E1009" s="25">
        <v>8.64</v>
      </c>
      <c r="F1009" s="25">
        <v>0</v>
      </c>
      <c r="G1009" s="25">
        <v>0</v>
      </c>
      <c r="H1009" s="25">
        <v>0</v>
      </c>
      <c r="I1009" s="25">
        <v>0</v>
      </c>
      <c r="J1009" s="25">
        <v>2.6333088722199999E-2</v>
      </c>
      <c r="K1009" s="25">
        <v>0</v>
      </c>
      <c r="L1009" s="25">
        <v>0</v>
      </c>
      <c r="M1009" s="25">
        <v>0</v>
      </c>
      <c r="N1009" s="26" t="s">
        <v>5929</v>
      </c>
      <c r="O1009" s="15"/>
    </row>
    <row r="1010" spans="1:15" ht="47.25" x14ac:dyDescent="0.25">
      <c r="A1010" s="38" t="s">
        <v>1941</v>
      </c>
      <c r="B1010" s="26" t="s">
        <v>2027</v>
      </c>
      <c r="C1010" s="24" t="s">
        <v>2028</v>
      </c>
      <c r="D1010" s="25">
        <v>0</v>
      </c>
      <c r="E1010" s="25">
        <v>4.6079999999999997</v>
      </c>
      <c r="F1010" s="25">
        <v>0</v>
      </c>
      <c r="G1010" s="25">
        <v>0</v>
      </c>
      <c r="H1010" s="25">
        <v>0</v>
      </c>
      <c r="I1010" s="25">
        <v>0</v>
      </c>
      <c r="J1010" s="25">
        <v>1.404431398517E-2</v>
      </c>
      <c r="K1010" s="25">
        <v>0</v>
      </c>
      <c r="L1010" s="25">
        <v>0</v>
      </c>
      <c r="M1010" s="25">
        <v>0</v>
      </c>
      <c r="N1010" s="26" t="s">
        <v>5929</v>
      </c>
      <c r="O1010" s="15"/>
    </row>
    <row r="1011" spans="1:15" ht="47.25" x14ac:dyDescent="0.25">
      <c r="A1011" s="38" t="s">
        <v>1941</v>
      </c>
      <c r="B1011" s="26" t="s">
        <v>2029</v>
      </c>
      <c r="C1011" s="24" t="s">
        <v>2030</v>
      </c>
      <c r="D1011" s="25">
        <v>0</v>
      </c>
      <c r="E1011" s="25">
        <v>9.7919999999999998</v>
      </c>
      <c r="F1011" s="25">
        <v>0</v>
      </c>
      <c r="G1011" s="25">
        <v>0</v>
      </c>
      <c r="H1011" s="25">
        <v>0</v>
      </c>
      <c r="I1011" s="25">
        <v>0</v>
      </c>
      <c r="J1011" s="25">
        <v>2.9844167218500001E-2</v>
      </c>
      <c r="K1011" s="25">
        <v>0</v>
      </c>
      <c r="L1011" s="25">
        <v>0</v>
      </c>
      <c r="M1011" s="25">
        <v>0</v>
      </c>
      <c r="N1011" s="26" t="s">
        <v>5929</v>
      </c>
      <c r="O1011" s="15"/>
    </row>
    <row r="1012" spans="1:15" ht="47.25" x14ac:dyDescent="0.25">
      <c r="A1012" s="38" t="s">
        <v>1941</v>
      </c>
      <c r="B1012" s="26" t="s">
        <v>2031</v>
      </c>
      <c r="C1012" s="24" t="s">
        <v>2032</v>
      </c>
      <c r="D1012" s="25">
        <v>0</v>
      </c>
      <c r="E1012" s="25">
        <v>9.7919999999999998</v>
      </c>
      <c r="F1012" s="25">
        <v>0</v>
      </c>
      <c r="G1012" s="25">
        <v>0</v>
      </c>
      <c r="H1012" s="25">
        <v>0</v>
      </c>
      <c r="I1012" s="25">
        <v>0</v>
      </c>
      <c r="J1012" s="25">
        <v>2.9844167218500001E-2</v>
      </c>
      <c r="K1012" s="25">
        <v>0</v>
      </c>
      <c r="L1012" s="25">
        <v>0</v>
      </c>
      <c r="M1012" s="25">
        <v>0</v>
      </c>
      <c r="N1012" s="26" t="s">
        <v>5929</v>
      </c>
      <c r="O1012" s="15"/>
    </row>
    <row r="1013" spans="1:15" ht="31.5" x14ac:dyDescent="0.25">
      <c r="A1013" s="38" t="s">
        <v>1941</v>
      </c>
      <c r="B1013" s="26" t="s">
        <v>2033</v>
      </c>
      <c r="C1013" s="24" t="s">
        <v>2034</v>
      </c>
      <c r="D1013" s="25">
        <v>0</v>
      </c>
      <c r="E1013" s="25">
        <v>23.774000000000001</v>
      </c>
      <c r="F1013" s="25">
        <v>0</v>
      </c>
      <c r="G1013" s="25">
        <v>0</v>
      </c>
      <c r="H1013" s="25">
        <v>0</v>
      </c>
      <c r="I1013" s="25">
        <v>0</v>
      </c>
      <c r="J1013" s="25">
        <v>7.2458663342789997E-2</v>
      </c>
      <c r="K1013" s="25">
        <v>0</v>
      </c>
      <c r="L1013" s="25">
        <v>0</v>
      </c>
      <c r="M1013" s="25">
        <v>0</v>
      </c>
      <c r="N1013" s="26" t="s">
        <v>5929</v>
      </c>
      <c r="O1013" s="15"/>
    </row>
    <row r="1014" spans="1:15" ht="47.25" x14ac:dyDescent="0.25">
      <c r="A1014" s="38" t="s">
        <v>1941</v>
      </c>
      <c r="B1014" s="26" t="s">
        <v>2035</v>
      </c>
      <c r="C1014" s="24" t="s">
        <v>2036</v>
      </c>
      <c r="D1014" s="25">
        <v>0</v>
      </c>
      <c r="E1014" s="25">
        <v>14.515000000000001</v>
      </c>
      <c r="F1014" s="25">
        <v>0</v>
      </c>
      <c r="G1014" s="25">
        <v>0</v>
      </c>
      <c r="H1014" s="25">
        <v>0</v>
      </c>
      <c r="I1014" s="25">
        <v>0</v>
      </c>
      <c r="J1014" s="25">
        <v>4.4238979491070002E-2</v>
      </c>
      <c r="K1014" s="25">
        <v>0</v>
      </c>
      <c r="L1014" s="25">
        <v>0</v>
      </c>
      <c r="M1014" s="25">
        <v>0</v>
      </c>
      <c r="N1014" s="26" t="s">
        <v>5929</v>
      </c>
      <c r="O1014" s="15"/>
    </row>
    <row r="1015" spans="1:15" ht="47.25" x14ac:dyDescent="0.25">
      <c r="A1015" s="38" t="s">
        <v>1941</v>
      </c>
      <c r="B1015" s="26" t="s">
        <v>2037</v>
      </c>
      <c r="C1015" s="24" t="s">
        <v>2038</v>
      </c>
      <c r="D1015" s="25">
        <v>0</v>
      </c>
      <c r="E1015" s="25">
        <v>14.544</v>
      </c>
      <c r="F1015" s="25">
        <v>0</v>
      </c>
      <c r="G1015" s="25">
        <v>0</v>
      </c>
      <c r="H1015" s="25">
        <v>0</v>
      </c>
      <c r="I1015" s="25">
        <v>0</v>
      </c>
      <c r="J1015" s="25">
        <v>4.4327366015710003E-2</v>
      </c>
      <c r="K1015" s="25">
        <v>0</v>
      </c>
      <c r="L1015" s="25">
        <v>0</v>
      </c>
      <c r="M1015" s="25">
        <v>0</v>
      </c>
      <c r="N1015" s="26" t="s">
        <v>5929</v>
      </c>
      <c r="O1015" s="15"/>
    </row>
    <row r="1016" spans="1:15" ht="47.25" x14ac:dyDescent="0.25">
      <c r="A1016" s="38" t="s">
        <v>1941</v>
      </c>
      <c r="B1016" s="26" t="s">
        <v>2039</v>
      </c>
      <c r="C1016" s="24" t="s">
        <v>2040</v>
      </c>
      <c r="D1016" s="25">
        <v>0</v>
      </c>
      <c r="E1016" s="25">
        <v>23.04</v>
      </c>
      <c r="F1016" s="25">
        <v>0</v>
      </c>
      <c r="G1016" s="25">
        <v>0</v>
      </c>
      <c r="H1016" s="25">
        <v>0</v>
      </c>
      <c r="I1016" s="25">
        <v>0</v>
      </c>
      <c r="J1016" s="25">
        <v>7.0221569925879995E-2</v>
      </c>
      <c r="K1016" s="25">
        <v>0</v>
      </c>
      <c r="L1016" s="25">
        <v>0</v>
      </c>
      <c r="M1016" s="25">
        <v>0</v>
      </c>
      <c r="N1016" s="26" t="s">
        <v>5929</v>
      </c>
      <c r="O1016" s="15"/>
    </row>
    <row r="1017" spans="1:15" ht="47.25" x14ac:dyDescent="0.25">
      <c r="A1017" s="38" t="s">
        <v>1941</v>
      </c>
      <c r="B1017" s="26" t="s">
        <v>2041</v>
      </c>
      <c r="C1017" s="24" t="s">
        <v>2042</v>
      </c>
      <c r="D1017" s="25">
        <v>0</v>
      </c>
      <c r="E1017" s="25">
        <v>24.768000000000001</v>
      </c>
      <c r="F1017" s="25">
        <v>0</v>
      </c>
      <c r="G1017" s="25">
        <v>0</v>
      </c>
      <c r="H1017" s="25">
        <v>0</v>
      </c>
      <c r="I1017" s="25">
        <v>0</v>
      </c>
      <c r="J1017" s="25">
        <v>7.5488187670320006E-2</v>
      </c>
      <c r="K1017" s="25">
        <v>0</v>
      </c>
      <c r="L1017" s="25">
        <v>0</v>
      </c>
      <c r="M1017" s="25">
        <v>0</v>
      </c>
      <c r="N1017" s="26" t="s">
        <v>5929</v>
      </c>
      <c r="O1017" s="15"/>
    </row>
    <row r="1018" spans="1:15" ht="47.25" x14ac:dyDescent="0.25">
      <c r="A1018" s="38" t="s">
        <v>1941</v>
      </c>
      <c r="B1018" s="26" t="s">
        <v>2043</v>
      </c>
      <c r="C1018" s="24" t="s">
        <v>2044</v>
      </c>
      <c r="D1018" s="25">
        <v>0</v>
      </c>
      <c r="E1018" s="25">
        <v>17.957000000000001</v>
      </c>
      <c r="F1018" s="25">
        <v>0</v>
      </c>
      <c r="G1018" s="25">
        <v>0</v>
      </c>
      <c r="H1018" s="25">
        <v>0</v>
      </c>
      <c r="I1018" s="25">
        <v>0</v>
      </c>
      <c r="J1018" s="25">
        <v>5.4729545623220001E-2</v>
      </c>
      <c r="K1018" s="25">
        <v>0</v>
      </c>
      <c r="L1018" s="25">
        <v>0</v>
      </c>
      <c r="M1018" s="25">
        <v>0</v>
      </c>
      <c r="N1018" s="26" t="s">
        <v>5929</v>
      </c>
      <c r="O1018" s="15"/>
    </row>
    <row r="1019" spans="1:15" ht="47.25" x14ac:dyDescent="0.25">
      <c r="A1019" s="38" t="s">
        <v>1941</v>
      </c>
      <c r="B1019" s="26" t="s">
        <v>2045</v>
      </c>
      <c r="C1019" s="24" t="s">
        <v>2046</v>
      </c>
      <c r="D1019" s="25">
        <v>0</v>
      </c>
      <c r="E1019" s="25">
        <v>22.751999999999999</v>
      </c>
      <c r="F1019" s="25">
        <v>0</v>
      </c>
      <c r="G1019" s="25">
        <v>0</v>
      </c>
      <c r="H1019" s="25">
        <v>0</v>
      </c>
      <c r="I1019" s="25">
        <v>0</v>
      </c>
      <c r="J1019" s="25">
        <v>6.9343800301810005E-2</v>
      </c>
      <c r="K1019" s="25">
        <v>0</v>
      </c>
      <c r="L1019" s="25">
        <v>0</v>
      </c>
      <c r="M1019" s="25">
        <v>0</v>
      </c>
      <c r="N1019" s="26" t="s">
        <v>5929</v>
      </c>
      <c r="O1019" s="15"/>
    </row>
    <row r="1020" spans="1:15" ht="47.25" x14ac:dyDescent="0.25">
      <c r="A1020" s="38" t="s">
        <v>1941</v>
      </c>
      <c r="B1020" s="26" t="s">
        <v>2047</v>
      </c>
      <c r="C1020" s="24" t="s">
        <v>2048</v>
      </c>
      <c r="D1020" s="25">
        <v>0</v>
      </c>
      <c r="E1020" s="25">
        <v>2.88</v>
      </c>
      <c r="F1020" s="25">
        <v>0</v>
      </c>
      <c r="G1020" s="25">
        <v>0</v>
      </c>
      <c r="H1020" s="25">
        <v>0</v>
      </c>
      <c r="I1020" s="25">
        <v>0</v>
      </c>
      <c r="J1020" s="25">
        <v>8.7776962407299999E-3</v>
      </c>
      <c r="K1020" s="25">
        <v>0</v>
      </c>
      <c r="L1020" s="25">
        <v>0</v>
      </c>
      <c r="M1020" s="25">
        <v>0</v>
      </c>
      <c r="N1020" s="26" t="s">
        <v>5929</v>
      </c>
      <c r="O1020" s="15"/>
    </row>
    <row r="1021" spans="1:15" ht="47.25" x14ac:dyDescent="0.25">
      <c r="A1021" s="38" t="s">
        <v>1941</v>
      </c>
      <c r="B1021" s="26" t="s">
        <v>2049</v>
      </c>
      <c r="C1021" s="24" t="s">
        <v>2050</v>
      </c>
      <c r="D1021" s="25">
        <v>0</v>
      </c>
      <c r="E1021" s="25">
        <v>36.863999999999997</v>
      </c>
      <c r="F1021" s="25">
        <v>0</v>
      </c>
      <c r="G1021" s="25">
        <v>0</v>
      </c>
      <c r="H1021" s="25">
        <v>0</v>
      </c>
      <c r="I1021" s="25">
        <v>0</v>
      </c>
      <c r="J1021" s="25">
        <v>0.11235451188142</v>
      </c>
      <c r="K1021" s="25">
        <v>0</v>
      </c>
      <c r="L1021" s="25">
        <v>0</v>
      </c>
      <c r="M1021" s="25">
        <v>0</v>
      </c>
      <c r="N1021" s="26" t="s">
        <v>5929</v>
      </c>
      <c r="O1021" s="15"/>
    </row>
    <row r="1022" spans="1:15" ht="47.25" x14ac:dyDescent="0.25">
      <c r="A1022" s="38" t="s">
        <v>1941</v>
      </c>
      <c r="B1022" s="26" t="s">
        <v>2051</v>
      </c>
      <c r="C1022" s="24" t="s">
        <v>2052</v>
      </c>
      <c r="D1022" s="25">
        <v>0</v>
      </c>
      <c r="E1022" s="25">
        <v>29.577999999999999</v>
      </c>
      <c r="F1022" s="25">
        <v>0</v>
      </c>
      <c r="G1022" s="25">
        <v>0</v>
      </c>
      <c r="H1022" s="25">
        <v>0</v>
      </c>
      <c r="I1022" s="25">
        <v>0</v>
      </c>
      <c r="J1022" s="25">
        <v>9.0148159516830001E-2</v>
      </c>
      <c r="K1022" s="25">
        <v>0</v>
      </c>
      <c r="L1022" s="25">
        <v>0</v>
      </c>
      <c r="M1022" s="25">
        <v>0</v>
      </c>
      <c r="N1022" s="26" t="s">
        <v>5929</v>
      </c>
      <c r="O1022" s="15"/>
    </row>
    <row r="1023" spans="1:15" ht="47.25" x14ac:dyDescent="0.25">
      <c r="A1023" s="38" t="s">
        <v>1941</v>
      </c>
      <c r="B1023" s="26" t="s">
        <v>2053</v>
      </c>
      <c r="C1023" s="24" t="s">
        <v>2054</v>
      </c>
      <c r="D1023" s="25">
        <v>0</v>
      </c>
      <c r="E1023" s="25">
        <v>35.064</v>
      </c>
      <c r="F1023" s="25">
        <v>0</v>
      </c>
      <c r="G1023" s="25">
        <v>0</v>
      </c>
      <c r="H1023" s="25">
        <v>0</v>
      </c>
      <c r="I1023" s="25">
        <v>0</v>
      </c>
      <c r="J1023" s="25">
        <v>0.10686845173096</v>
      </c>
      <c r="K1023" s="25">
        <v>0</v>
      </c>
      <c r="L1023" s="25">
        <v>0</v>
      </c>
      <c r="M1023" s="25">
        <v>0</v>
      </c>
      <c r="N1023" s="26" t="s">
        <v>5929</v>
      </c>
      <c r="O1023" s="15"/>
    </row>
    <row r="1024" spans="1:15" ht="31.5" x14ac:dyDescent="0.25">
      <c r="A1024" s="38" t="s">
        <v>1941</v>
      </c>
      <c r="B1024" s="26" t="s">
        <v>2055</v>
      </c>
      <c r="C1024" s="24" t="s">
        <v>2056</v>
      </c>
      <c r="D1024" s="25">
        <v>0</v>
      </c>
      <c r="E1024" s="25">
        <v>34.43</v>
      </c>
      <c r="F1024" s="25">
        <v>0</v>
      </c>
      <c r="G1024" s="25">
        <v>0</v>
      </c>
      <c r="H1024" s="25">
        <v>0</v>
      </c>
      <c r="I1024" s="25">
        <v>0</v>
      </c>
      <c r="J1024" s="25">
        <v>0.10493613943352</v>
      </c>
      <c r="K1024" s="25">
        <v>0</v>
      </c>
      <c r="L1024" s="25">
        <v>0</v>
      </c>
      <c r="M1024" s="25">
        <v>0</v>
      </c>
      <c r="N1024" s="26" t="s">
        <v>5929</v>
      </c>
      <c r="O1024" s="15"/>
    </row>
    <row r="1025" spans="1:15" ht="31.5" x14ac:dyDescent="0.25">
      <c r="A1025" s="38" t="s">
        <v>1941</v>
      </c>
      <c r="B1025" s="26" t="s">
        <v>2057</v>
      </c>
      <c r="C1025" s="24" t="s">
        <v>2058</v>
      </c>
      <c r="D1025" s="25">
        <v>0</v>
      </c>
      <c r="E1025" s="25">
        <v>28.8</v>
      </c>
      <c r="F1025" s="25">
        <v>0</v>
      </c>
      <c r="G1025" s="25">
        <v>0</v>
      </c>
      <c r="H1025" s="25">
        <v>0</v>
      </c>
      <c r="I1025" s="25">
        <v>0</v>
      </c>
      <c r="J1025" s="25">
        <v>8.7776962407360007E-2</v>
      </c>
      <c r="K1025" s="25">
        <v>0</v>
      </c>
      <c r="L1025" s="25">
        <v>0</v>
      </c>
      <c r="M1025" s="25">
        <v>0</v>
      </c>
      <c r="N1025" s="26" t="s">
        <v>5929</v>
      </c>
      <c r="O1025" s="15"/>
    </row>
    <row r="1026" spans="1:15" ht="31.5" x14ac:dyDescent="0.25">
      <c r="A1026" s="38" t="s">
        <v>1941</v>
      </c>
      <c r="B1026" s="26" t="s">
        <v>2059</v>
      </c>
      <c r="C1026" s="24" t="s">
        <v>2060</v>
      </c>
      <c r="D1026" s="25">
        <v>0</v>
      </c>
      <c r="E1026" s="25">
        <v>32.4</v>
      </c>
      <c r="F1026" s="25">
        <v>0</v>
      </c>
      <c r="G1026" s="25">
        <v>0</v>
      </c>
      <c r="H1026" s="25">
        <v>0</v>
      </c>
      <c r="I1026" s="25">
        <v>0</v>
      </c>
      <c r="J1026" s="25">
        <v>9.8749082708280006E-2</v>
      </c>
      <c r="K1026" s="25">
        <v>0</v>
      </c>
      <c r="L1026" s="25">
        <v>0</v>
      </c>
      <c r="M1026" s="25">
        <v>0</v>
      </c>
      <c r="N1026" s="26" t="s">
        <v>5929</v>
      </c>
      <c r="O1026" s="15"/>
    </row>
    <row r="1027" spans="1:15" ht="31.5" x14ac:dyDescent="0.25">
      <c r="A1027" s="38" t="s">
        <v>1941</v>
      </c>
      <c r="B1027" s="26" t="s">
        <v>2061</v>
      </c>
      <c r="C1027" s="24" t="s">
        <v>2062</v>
      </c>
      <c r="D1027" s="25">
        <v>0</v>
      </c>
      <c r="E1027" s="25">
        <v>8.0640000000000001</v>
      </c>
      <c r="F1027" s="25">
        <v>0</v>
      </c>
      <c r="G1027" s="25">
        <v>0</v>
      </c>
      <c r="H1027" s="25">
        <v>0</v>
      </c>
      <c r="I1027" s="25">
        <v>0</v>
      </c>
      <c r="J1027" s="25">
        <v>2.457754947406E-2</v>
      </c>
      <c r="K1027" s="25">
        <v>0</v>
      </c>
      <c r="L1027" s="25">
        <v>0</v>
      </c>
      <c r="M1027" s="25">
        <v>0</v>
      </c>
      <c r="N1027" s="26" t="s">
        <v>5929</v>
      </c>
      <c r="O1027" s="15"/>
    </row>
    <row r="1028" spans="1:15" ht="31.5" x14ac:dyDescent="0.25">
      <c r="A1028" s="38" t="s">
        <v>1941</v>
      </c>
      <c r="B1028" s="26" t="s">
        <v>2063</v>
      </c>
      <c r="C1028" s="24" t="s">
        <v>2064</v>
      </c>
      <c r="D1028" s="25">
        <v>0</v>
      </c>
      <c r="E1028" s="25">
        <v>13.837999999999999</v>
      </c>
      <c r="F1028" s="25">
        <v>0</v>
      </c>
      <c r="G1028" s="25">
        <v>0</v>
      </c>
      <c r="H1028" s="25">
        <v>0</v>
      </c>
      <c r="I1028" s="25">
        <v>0</v>
      </c>
      <c r="J1028" s="25">
        <v>4.2175611312249998E-2</v>
      </c>
      <c r="K1028" s="25">
        <v>0</v>
      </c>
      <c r="L1028" s="25">
        <v>0</v>
      </c>
      <c r="M1028" s="25">
        <v>0</v>
      </c>
      <c r="N1028" s="26" t="s">
        <v>5929</v>
      </c>
      <c r="O1028" s="15"/>
    </row>
    <row r="1029" spans="1:15" ht="31.5" x14ac:dyDescent="0.25">
      <c r="A1029" s="38" t="s">
        <v>1941</v>
      </c>
      <c r="B1029" s="26" t="s">
        <v>2065</v>
      </c>
      <c r="C1029" s="24" t="s">
        <v>2066</v>
      </c>
      <c r="D1029" s="25">
        <v>0</v>
      </c>
      <c r="E1029" s="25">
        <v>2.88</v>
      </c>
      <c r="F1029" s="25">
        <v>0</v>
      </c>
      <c r="G1029" s="25">
        <v>0</v>
      </c>
      <c r="H1029" s="25">
        <v>0</v>
      </c>
      <c r="I1029" s="25">
        <v>0</v>
      </c>
      <c r="J1029" s="25">
        <v>8.7776962407299999E-3</v>
      </c>
      <c r="K1029" s="25">
        <v>0</v>
      </c>
      <c r="L1029" s="25">
        <v>0</v>
      </c>
      <c r="M1029" s="25">
        <v>0</v>
      </c>
      <c r="N1029" s="26" t="s">
        <v>5929</v>
      </c>
      <c r="O1029" s="15"/>
    </row>
    <row r="1030" spans="1:15" ht="31.5" x14ac:dyDescent="0.25">
      <c r="A1030" s="38" t="s">
        <v>1941</v>
      </c>
      <c r="B1030" s="26" t="s">
        <v>2067</v>
      </c>
      <c r="C1030" s="24" t="s">
        <v>2068</v>
      </c>
      <c r="D1030" s="25">
        <v>0</v>
      </c>
      <c r="E1030" s="25">
        <v>4.694</v>
      </c>
      <c r="F1030" s="25">
        <v>0</v>
      </c>
      <c r="G1030" s="25">
        <v>0</v>
      </c>
      <c r="H1030" s="25">
        <v>0</v>
      </c>
      <c r="I1030" s="25">
        <v>0</v>
      </c>
      <c r="J1030" s="25">
        <v>1.430642574792E-2</v>
      </c>
      <c r="K1030" s="25">
        <v>0</v>
      </c>
      <c r="L1030" s="25">
        <v>0</v>
      </c>
      <c r="M1030" s="25">
        <v>0</v>
      </c>
      <c r="N1030" s="26" t="s">
        <v>5929</v>
      </c>
      <c r="O1030" s="15"/>
    </row>
    <row r="1031" spans="1:15" ht="31.5" x14ac:dyDescent="0.25">
      <c r="A1031" s="38" t="s">
        <v>1941</v>
      </c>
      <c r="B1031" s="26" t="s">
        <v>2069</v>
      </c>
      <c r="C1031" s="24" t="s">
        <v>2070</v>
      </c>
      <c r="D1031" s="25">
        <v>0</v>
      </c>
      <c r="E1031" s="25">
        <v>46.8</v>
      </c>
      <c r="F1031" s="25">
        <v>0</v>
      </c>
      <c r="G1031" s="25">
        <v>0</v>
      </c>
      <c r="H1031" s="25">
        <v>0</v>
      </c>
      <c r="I1031" s="25">
        <v>0</v>
      </c>
      <c r="J1031" s="25">
        <v>0.14263756391196</v>
      </c>
      <c r="K1031" s="25">
        <v>0</v>
      </c>
      <c r="L1031" s="25">
        <v>0</v>
      </c>
      <c r="M1031" s="25">
        <v>0</v>
      </c>
      <c r="N1031" s="26" t="s">
        <v>5929</v>
      </c>
      <c r="O1031" s="15"/>
    </row>
    <row r="1032" spans="1:15" ht="31.5" x14ac:dyDescent="0.25">
      <c r="A1032" s="38" t="s">
        <v>1941</v>
      </c>
      <c r="B1032" s="26" t="s">
        <v>2071</v>
      </c>
      <c r="C1032" s="24" t="s">
        <v>2072</v>
      </c>
      <c r="D1032" s="25">
        <v>0</v>
      </c>
      <c r="E1032" s="25">
        <v>16.128</v>
      </c>
      <c r="F1032" s="25">
        <v>0</v>
      </c>
      <c r="G1032" s="25">
        <v>0</v>
      </c>
      <c r="H1032" s="25">
        <v>0</v>
      </c>
      <c r="I1032" s="25">
        <v>0</v>
      </c>
      <c r="J1032" s="25">
        <v>4.915509894812E-2</v>
      </c>
      <c r="K1032" s="25">
        <v>0</v>
      </c>
      <c r="L1032" s="25">
        <v>0</v>
      </c>
      <c r="M1032" s="25">
        <v>0</v>
      </c>
      <c r="N1032" s="26" t="s">
        <v>5929</v>
      </c>
      <c r="O1032" s="15"/>
    </row>
    <row r="1033" spans="1:15" ht="31.5" x14ac:dyDescent="0.25">
      <c r="A1033" s="38" t="s">
        <v>1941</v>
      </c>
      <c r="B1033" s="26" t="s">
        <v>2073</v>
      </c>
      <c r="C1033" s="24" t="s">
        <v>2074</v>
      </c>
      <c r="D1033" s="25">
        <v>0</v>
      </c>
      <c r="E1033" s="25">
        <v>36</v>
      </c>
      <c r="F1033" s="25">
        <v>0</v>
      </c>
      <c r="G1033" s="25">
        <v>0</v>
      </c>
      <c r="H1033" s="25">
        <v>0</v>
      </c>
      <c r="I1033" s="25">
        <v>0</v>
      </c>
      <c r="J1033" s="25">
        <v>0.10972120300920001</v>
      </c>
      <c r="K1033" s="25">
        <v>0</v>
      </c>
      <c r="L1033" s="25">
        <v>0</v>
      </c>
      <c r="M1033" s="25">
        <v>0</v>
      </c>
      <c r="N1033" s="26" t="s">
        <v>5929</v>
      </c>
      <c r="O1033" s="15"/>
    </row>
    <row r="1034" spans="1:15" ht="31.5" x14ac:dyDescent="0.25">
      <c r="A1034" s="38" t="s">
        <v>1941</v>
      </c>
      <c r="B1034" s="26" t="s">
        <v>2075</v>
      </c>
      <c r="C1034" s="24" t="s">
        <v>2076</v>
      </c>
      <c r="D1034" s="25">
        <v>0</v>
      </c>
      <c r="E1034" s="25">
        <v>10.08</v>
      </c>
      <c r="F1034" s="25">
        <v>0</v>
      </c>
      <c r="G1034" s="25">
        <v>0</v>
      </c>
      <c r="H1034" s="25">
        <v>0</v>
      </c>
      <c r="I1034" s="25">
        <v>0</v>
      </c>
      <c r="J1034" s="25">
        <v>3.0721936842570002E-2</v>
      </c>
      <c r="K1034" s="25">
        <v>0</v>
      </c>
      <c r="L1034" s="25">
        <v>0</v>
      </c>
      <c r="M1034" s="25">
        <v>0</v>
      </c>
      <c r="N1034" s="26" t="s">
        <v>5929</v>
      </c>
      <c r="O1034" s="15"/>
    </row>
    <row r="1035" spans="1:15" ht="47.25" x14ac:dyDescent="0.25">
      <c r="A1035" s="38" t="s">
        <v>1941</v>
      </c>
      <c r="B1035" s="26" t="s">
        <v>2077</v>
      </c>
      <c r="C1035" s="24" t="s">
        <v>2078</v>
      </c>
      <c r="D1035" s="25">
        <v>0</v>
      </c>
      <c r="E1035" s="25">
        <v>41.76</v>
      </c>
      <c r="F1035" s="25">
        <v>0</v>
      </c>
      <c r="G1035" s="25">
        <v>0</v>
      </c>
      <c r="H1035" s="25">
        <v>0</v>
      </c>
      <c r="I1035" s="25">
        <v>0</v>
      </c>
      <c r="J1035" s="25">
        <v>0.12727659549067</v>
      </c>
      <c r="K1035" s="25">
        <v>0</v>
      </c>
      <c r="L1035" s="25">
        <v>0</v>
      </c>
      <c r="M1035" s="25">
        <v>0</v>
      </c>
      <c r="N1035" s="26" t="s">
        <v>5929</v>
      </c>
      <c r="O1035" s="15"/>
    </row>
    <row r="1036" spans="1:15" ht="31.5" x14ac:dyDescent="0.25">
      <c r="A1036" s="38" t="s">
        <v>1941</v>
      </c>
      <c r="B1036" s="26" t="s">
        <v>2079</v>
      </c>
      <c r="C1036" s="24" t="s">
        <v>2080</v>
      </c>
      <c r="D1036" s="25">
        <v>0</v>
      </c>
      <c r="E1036" s="25">
        <v>38.880000000000003</v>
      </c>
      <c r="F1036" s="25">
        <v>0</v>
      </c>
      <c r="G1036" s="25">
        <v>0</v>
      </c>
      <c r="H1036" s="25">
        <v>0</v>
      </c>
      <c r="I1036" s="25">
        <v>0</v>
      </c>
      <c r="J1036" s="25">
        <v>0.11849889924993</v>
      </c>
      <c r="K1036" s="25">
        <v>0</v>
      </c>
      <c r="L1036" s="25">
        <v>0</v>
      </c>
      <c r="M1036" s="25">
        <v>0</v>
      </c>
      <c r="N1036" s="26" t="s">
        <v>5929</v>
      </c>
      <c r="O1036" s="15"/>
    </row>
    <row r="1037" spans="1:15" ht="31.5" x14ac:dyDescent="0.25">
      <c r="A1037" s="38" t="s">
        <v>1941</v>
      </c>
      <c r="B1037" s="26" t="s">
        <v>2081</v>
      </c>
      <c r="C1037" s="24" t="s">
        <v>2082</v>
      </c>
      <c r="D1037" s="25">
        <v>0</v>
      </c>
      <c r="E1037" s="25">
        <v>16.559999999999999</v>
      </c>
      <c r="F1037" s="25">
        <v>0</v>
      </c>
      <c r="G1037" s="25">
        <v>0</v>
      </c>
      <c r="H1037" s="25">
        <v>0</v>
      </c>
      <c r="I1037" s="25">
        <v>0</v>
      </c>
      <c r="J1037" s="25">
        <v>5.0471753384230003E-2</v>
      </c>
      <c r="K1037" s="25">
        <v>0</v>
      </c>
      <c r="L1037" s="25">
        <v>0</v>
      </c>
      <c r="M1037" s="25">
        <v>0</v>
      </c>
      <c r="N1037" s="26" t="s">
        <v>5929</v>
      </c>
      <c r="O1037" s="15"/>
    </row>
    <row r="1038" spans="1:15" ht="31.5" x14ac:dyDescent="0.25">
      <c r="A1038" s="38" t="s">
        <v>1941</v>
      </c>
      <c r="B1038" s="26" t="s">
        <v>2083</v>
      </c>
      <c r="C1038" s="24" t="s">
        <v>2084</v>
      </c>
      <c r="D1038" s="25">
        <v>0</v>
      </c>
      <c r="E1038" s="25">
        <v>46.08</v>
      </c>
      <c r="F1038" s="25">
        <v>0</v>
      </c>
      <c r="G1038" s="25">
        <v>0</v>
      </c>
      <c r="H1038" s="25">
        <v>0</v>
      </c>
      <c r="I1038" s="25">
        <v>0</v>
      </c>
      <c r="J1038" s="25">
        <v>0.14044313985177001</v>
      </c>
      <c r="K1038" s="25">
        <v>0</v>
      </c>
      <c r="L1038" s="25">
        <v>0</v>
      </c>
      <c r="M1038" s="25">
        <v>0</v>
      </c>
      <c r="N1038" s="26" t="s">
        <v>5929</v>
      </c>
      <c r="O1038" s="15"/>
    </row>
    <row r="1039" spans="1:15" ht="31.5" x14ac:dyDescent="0.25">
      <c r="A1039" s="38" t="s">
        <v>1941</v>
      </c>
      <c r="B1039" s="26" t="s">
        <v>2085</v>
      </c>
      <c r="C1039" s="24" t="s">
        <v>2086</v>
      </c>
      <c r="D1039" s="25">
        <v>0</v>
      </c>
      <c r="E1039" s="25">
        <v>90.432000000000002</v>
      </c>
      <c r="F1039" s="25">
        <v>0</v>
      </c>
      <c r="G1039" s="25">
        <v>0</v>
      </c>
      <c r="H1039" s="25">
        <v>0</v>
      </c>
      <c r="I1039" s="25">
        <v>0</v>
      </c>
      <c r="J1039" s="25">
        <v>0.27561966195910997</v>
      </c>
      <c r="K1039" s="25">
        <v>0</v>
      </c>
      <c r="L1039" s="25">
        <v>0</v>
      </c>
      <c r="M1039" s="25">
        <v>0</v>
      </c>
      <c r="N1039" s="26" t="s">
        <v>5929</v>
      </c>
      <c r="O1039" s="15"/>
    </row>
    <row r="1040" spans="1:15" ht="47.25" x14ac:dyDescent="0.25">
      <c r="A1040" s="38" t="s">
        <v>1941</v>
      </c>
      <c r="B1040" s="26" t="s">
        <v>2087</v>
      </c>
      <c r="C1040" s="24" t="s">
        <v>2088</v>
      </c>
      <c r="D1040" s="25">
        <v>0</v>
      </c>
      <c r="E1040" s="25">
        <v>33.984000000000002</v>
      </c>
      <c r="F1040" s="25">
        <v>0</v>
      </c>
      <c r="G1040" s="25">
        <v>0</v>
      </c>
      <c r="H1040" s="25">
        <v>0</v>
      </c>
      <c r="I1040" s="25">
        <v>0</v>
      </c>
      <c r="J1040" s="25">
        <v>0.10357681564068</v>
      </c>
      <c r="K1040" s="25">
        <v>0</v>
      </c>
      <c r="L1040" s="25">
        <v>0</v>
      </c>
      <c r="M1040" s="25">
        <v>0</v>
      </c>
      <c r="N1040" s="26" t="s">
        <v>5929</v>
      </c>
      <c r="O1040" s="15"/>
    </row>
    <row r="1041" spans="1:15" ht="31.5" x14ac:dyDescent="0.25">
      <c r="A1041" s="38" t="s">
        <v>1941</v>
      </c>
      <c r="B1041" s="26" t="s">
        <v>2089</v>
      </c>
      <c r="C1041" s="24" t="s">
        <v>2090</v>
      </c>
      <c r="D1041" s="25">
        <v>0</v>
      </c>
      <c r="E1041" s="25">
        <v>46.655999999999999</v>
      </c>
      <c r="F1041" s="25">
        <v>0</v>
      </c>
      <c r="G1041" s="25">
        <v>0</v>
      </c>
      <c r="H1041" s="25">
        <v>0</v>
      </c>
      <c r="I1041" s="25">
        <v>0</v>
      </c>
      <c r="J1041" s="25">
        <v>0.14219867909992001</v>
      </c>
      <c r="K1041" s="25">
        <v>0</v>
      </c>
      <c r="L1041" s="25">
        <v>0</v>
      </c>
      <c r="M1041" s="25">
        <v>0</v>
      </c>
      <c r="N1041" s="26" t="s">
        <v>5929</v>
      </c>
      <c r="O1041" s="15"/>
    </row>
    <row r="1042" spans="1:15" ht="47.25" x14ac:dyDescent="0.25">
      <c r="A1042" s="38" t="s">
        <v>1941</v>
      </c>
      <c r="B1042" s="26" t="s">
        <v>2091</v>
      </c>
      <c r="C1042" s="24" t="s">
        <v>2092</v>
      </c>
      <c r="D1042" s="25">
        <v>0</v>
      </c>
      <c r="E1042" s="25">
        <v>32.832000000000001</v>
      </c>
      <c r="F1042" s="25">
        <v>0</v>
      </c>
      <c r="G1042" s="25">
        <v>0</v>
      </c>
      <c r="H1042" s="25">
        <v>0</v>
      </c>
      <c r="I1042" s="25">
        <v>0</v>
      </c>
      <c r="J1042" s="25">
        <v>0.10006573714439</v>
      </c>
      <c r="K1042" s="25">
        <v>0</v>
      </c>
      <c r="L1042" s="25">
        <v>0</v>
      </c>
      <c r="M1042" s="25">
        <v>0</v>
      </c>
      <c r="N1042" s="26" t="s">
        <v>5929</v>
      </c>
      <c r="O1042" s="15"/>
    </row>
    <row r="1043" spans="1:15" ht="47.25" x14ac:dyDescent="0.25">
      <c r="A1043" s="38" t="s">
        <v>1941</v>
      </c>
      <c r="B1043" s="26" t="s">
        <v>2093</v>
      </c>
      <c r="C1043" s="24" t="s">
        <v>2094</v>
      </c>
      <c r="D1043" s="25">
        <v>0</v>
      </c>
      <c r="E1043" s="25">
        <v>23.184000000000001</v>
      </c>
      <c r="F1043" s="25">
        <v>0</v>
      </c>
      <c r="G1043" s="25">
        <v>0</v>
      </c>
      <c r="H1043" s="25">
        <v>0</v>
      </c>
      <c r="I1043" s="25">
        <v>0</v>
      </c>
      <c r="J1043" s="25">
        <v>7.066045473792E-2</v>
      </c>
      <c r="K1043" s="25">
        <v>0</v>
      </c>
      <c r="L1043" s="25">
        <v>0</v>
      </c>
      <c r="M1043" s="25">
        <v>0</v>
      </c>
      <c r="N1043" s="26" t="s">
        <v>5929</v>
      </c>
      <c r="O1043" s="15"/>
    </row>
    <row r="1044" spans="1:15" ht="31.5" x14ac:dyDescent="0.25">
      <c r="A1044" s="38" t="s">
        <v>1941</v>
      </c>
      <c r="B1044" s="26" t="s">
        <v>2095</v>
      </c>
      <c r="C1044" s="24" t="s">
        <v>2096</v>
      </c>
      <c r="D1044" s="25">
        <v>0</v>
      </c>
      <c r="E1044" s="25">
        <v>28.8</v>
      </c>
      <c r="F1044" s="25">
        <v>0</v>
      </c>
      <c r="G1044" s="25">
        <v>0</v>
      </c>
      <c r="H1044" s="25">
        <v>0</v>
      </c>
      <c r="I1044" s="25">
        <v>0</v>
      </c>
      <c r="J1044" s="25">
        <v>8.7776962407360007E-2</v>
      </c>
      <c r="K1044" s="25">
        <v>0</v>
      </c>
      <c r="L1044" s="25">
        <v>0</v>
      </c>
      <c r="M1044" s="25">
        <v>0</v>
      </c>
      <c r="N1044" s="26" t="s">
        <v>5929</v>
      </c>
      <c r="O1044" s="15"/>
    </row>
    <row r="1045" spans="1:15" ht="47.25" x14ac:dyDescent="0.25">
      <c r="A1045" s="38" t="s">
        <v>1941</v>
      </c>
      <c r="B1045" s="26" t="s">
        <v>2097</v>
      </c>
      <c r="C1045" s="24" t="s">
        <v>2098</v>
      </c>
      <c r="D1045" s="25">
        <v>0</v>
      </c>
      <c r="E1045" s="25">
        <v>33.408000000000001</v>
      </c>
      <c r="F1045" s="25">
        <v>0</v>
      </c>
      <c r="G1045" s="25">
        <v>0</v>
      </c>
      <c r="H1045" s="25">
        <v>0</v>
      </c>
      <c r="I1045" s="25">
        <v>0</v>
      </c>
      <c r="J1045" s="25">
        <v>0.10182127639253</v>
      </c>
      <c r="K1045" s="25">
        <v>0</v>
      </c>
      <c r="L1045" s="25">
        <v>0</v>
      </c>
      <c r="M1045" s="25">
        <v>0</v>
      </c>
      <c r="N1045" s="26" t="s">
        <v>5929</v>
      </c>
      <c r="O1045" s="15"/>
    </row>
    <row r="1046" spans="1:15" ht="31.5" x14ac:dyDescent="0.25">
      <c r="A1046" s="38" t="s">
        <v>1941</v>
      </c>
      <c r="B1046" s="26" t="s">
        <v>2099</v>
      </c>
      <c r="C1046" s="24" t="s">
        <v>2100</v>
      </c>
      <c r="D1046" s="25">
        <v>0</v>
      </c>
      <c r="E1046" s="25">
        <v>28.8</v>
      </c>
      <c r="F1046" s="25">
        <v>0</v>
      </c>
      <c r="G1046" s="25">
        <v>0</v>
      </c>
      <c r="H1046" s="25">
        <v>0</v>
      </c>
      <c r="I1046" s="25">
        <v>0</v>
      </c>
      <c r="J1046" s="25">
        <v>8.7776962407360007E-2</v>
      </c>
      <c r="K1046" s="25">
        <v>0</v>
      </c>
      <c r="L1046" s="25">
        <v>0</v>
      </c>
      <c r="M1046" s="25">
        <v>0</v>
      </c>
      <c r="N1046" s="26" t="s">
        <v>5929</v>
      </c>
      <c r="O1046" s="15"/>
    </row>
    <row r="1047" spans="1:15" ht="31.5" x14ac:dyDescent="0.25">
      <c r="A1047" s="38" t="s">
        <v>1941</v>
      </c>
      <c r="B1047" s="26" t="s">
        <v>2101</v>
      </c>
      <c r="C1047" s="24" t="s">
        <v>2102</v>
      </c>
      <c r="D1047" s="25">
        <v>0</v>
      </c>
      <c r="E1047" s="25">
        <v>38.880000000000003</v>
      </c>
      <c r="F1047" s="25">
        <v>0</v>
      </c>
      <c r="G1047" s="25">
        <v>0</v>
      </c>
      <c r="H1047" s="25">
        <v>0</v>
      </c>
      <c r="I1047" s="25">
        <v>0</v>
      </c>
      <c r="J1047" s="25">
        <v>0.11849889924993</v>
      </c>
      <c r="K1047" s="25">
        <v>0</v>
      </c>
      <c r="L1047" s="25">
        <v>0</v>
      </c>
      <c r="M1047" s="25">
        <v>0</v>
      </c>
      <c r="N1047" s="26" t="s">
        <v>5929</v>
      </c>
      <c r="O1047" s="15"/>
    </row>
    <row r="1048" spans="1:15" ht="47.25" x14ac:dyDescent="0.25">
      <c r="A1048" s="38" t="s">
        <v>1941</v>
      </c>
      <c r="B1048" s="26" t="s">
        <v>2103</v>
      </c>
      <c r="C1048" s="24" t="s">
        <v>2104</v>
      </c>
      <c r="D1048" s="25">
        <v>0</v>
      </c>
      <c r="E1048" s="25">
        <v>29.952000000000002</v>
      </c>
      <c r="F1048" s="25">
        <v>0</v>
      </c>
      <c r="G1048" s="25">
        <v>0</v>
      </c>
      <c r="H1048" s="25">
        <v>0</v>
      </c>
      <c r="I1048" s="25">
        <v>0</v>
      </c>
      <c r="J1048" s="25">
        <v>9.1288040903650003E-2</v>
      </c>
      <c r="K1048" s="25">
        <v>0</v>
      </c>
      <c r="L1048" s="25">
        <v>0</v>
      </c>
      <c r="M1048" s="25">
        <v>0</v>
      </c>
      <c r="N1048" s="26" t="s">
        <v>5929</v>
      </c>
      <c r="O1048" s="15"/>
    </row>
    <row r="1049" spans="1:15" ht="31.5" x14ac:dyDescent="0.25">
      <c r="A1049" s="38" t="s">
        <v>1941</v>
      </c>
      <c r="B1049" s="26" t="s">
        <v>2105</v>
      </c>
      <c r="C1049" s="24" t="s">
        <v>2106</v>
      </c>
      <c r="D1049" s="25">
        <v>0</v>
      </c>
      <c r="E1049" s="25">
        <v>24.48</v>
      </c>
      <c r="F1049" s="25">
        <v>0</v>
      </c>
      <c r="G1049" s="25">
        <v>0</v>
      </c>
      <c r="H1049" s="25">
        <v>0</v>
      </c>
      <c r="I1049" s="25">
        <v>0</v>
      </c>
      <c r="J1049" s="25">
        <v>7.4610418046250002E-2</v>
      </c>
      <c r="K1049" s="25">
        <v>0</v>
      </c>
      <c r="L1049" s="25">
        <v>0</v>
      </c>
      <c r="M1049" s="25">
        <v>0</v>
      </c>
      <c r="N1049" s="26" t="s">
        <v>5929</v>
      </c>
      <c r="O1049" s="15"/>
    </row>
    <row r="1050" spans="1:15" ht="31.5" x14ac:dyDescent="0.25">
      <c r="A1050" s="38" t="s">
        <v>1941</v>
      </c>
      <c r="B1050" s="26" t="s">
        <v>2107</v>
      </c>
      <c r="C1050" s="24" t="s">
        <v>2108</v>
      </c>
      <c r="D1050" s="25">
        <v>0</v>
      </c>
      <c r="E1050" s="25">
        <v>24.48</v>
      </c>
      <c r="F1050" s="25">
        <v>0</v>
      </c>
      <c r="G1050" s="25">
        <v>0</v>
      </c>
      <c r="H1050" s="25">
        <v>0</v>
      </c>
      <c r="I1050" s="25">
        <v>0</v>
      </c>
      <c r="J1050" s="25">
        <v>7.4610418046250002E-2</v>
      </c>
      <c r="K1050" s="25">
        <v>0</v>
      </c>
      <c r="L1050" s="25">
        <v>0</v>
      </c>
      <c r="M1050" s="25">
        <v>0</v>
      </c>
      <c r="N1050" s="26" t="s">
        <v>5929</v>
      </c>
      <c r="O1050" s="15"/>
    </row>
    <row r="1051" spans="1:15" ht="47.25" x14ac:dyDescent="0.25">
      <c r="A1051" s="38" t="s">
        <v>1941</v>
      </c>
      <c r="B1051" s="26" t="s">
        <v>2109</v>
      </c>
      <c r="C1051" s="24" t="s">
        <v>2110</v>
      </c>
      <c r="D1051" s="25">
        <v>0</v>
      </c>
      <c r="E1051" s="25">
        <v>21.888000000000002</v>
      </c>
      <c r="F1051" s="25">
        <v>0</v>
      </c>
      <c r="G1051" s="25">
        <v>0</v>
      </c>
      <c r="H1051" s="25">
        <v>0</v>
      </c>
      <c r="I1051" s="25">
        <v>0</v>
      </c>
      <c r="J1051" s="25">
        <v>6.6710491429589999E-2</v>
      </c>
      <c r="K1051" s="25">
        <v>0</v>
      </c>
      <c r="L1051" s="25">
        <v>0</v>
      </c>
      <c r="M1051" s="25">
        <v>0</v>
      </c>
      <c r="N1051" s="26" t="s">
        <v>5929</v>
      </c>
      <c r="O1051" s="15"/>
    </row>
    <row r="1052" spans="1:15" ht="31.5" x14ac:dyDescent="0.25">
      <c r="A1052" s="38" t="s">
        <v>1941</v>
      </c>
      <c r="B1052" s="26" t="s">
        <v>2111</v>
      </c>
      <c r="C1052" s="24" t="s">
        <v>2112</v>
      </c>
      <c r="D1052" s="25">
        <v>0</v>
      </c>
      <c r="E1052" s="25">
        <v>47.808</v>
      </c>
      <c r="F1052" s="25">
        <v>0</v>
      </c>
      <c r="G1052" s="25">
        <v>0</v>
      </c>
      <c r="H1052" s="25">
        <v>0</v>
      </c>
      <c r="I1052" s="25">
        <v>0</v>
      </c>
      <c r="J1052" s="25">
        <v>0.14570975759620999</v>
      </c>
      <c r="K1052" s="25">
        <v>0</v>
      </c>
      <c r="L1052" s="25">
        <v>0</v>
      </c>
      <c r="M1052" s="25">
        <v>0</v>
      </c>
      <c r="N1052" s="26" t="s">
        <v>5929</v>
      </c>
      <c r="O1052" s="15"/>
    </row>
    <row r="1053" spans="1:15" ht="47.25" x14ac:dyDescent="0.25">
      <c r="A1053" s="38" t="s">
        <v>1941</v>
      </c>
      <c r="B1053" s="26" t="s">
        <v>2113</v>
      </c>
      <c r="C1053" s="24" t="s">
        <v>2114</v>
      </c>
      <c r="D1053" s="25">
        <v>0</v>
      </c>
      <c r="E1053" s="25">
        <v>28.224</v>
      </c>
      <c r="F1053" s="25">
        <v>0</v>
      </c>
      <c r="G1053" s="25">
        <v>0</v>
      </c>
      <c r="H1053" s="25">
        <v>0</v>
      </c>
      <c r="I1053" s="25">
        <v>0</v>
      </c>
      <c r="J1053" s="25">
        <v>8.6021423159210006E-2</v>
      </c>
      <c r="K1053" s="25">
        <v>0</v>
      </c>
      <c r="L1053" s="25">
        <v>0</v>
      </c>
      <c r="M1053" s="25">
        <v>0</v>
      </c>
      <c r="N1053" s="26" t="s">
        <v>5929</v>
      </c>
      <c r="O1053" s="15"/>
    </row>
    <row r="1054" spans="1:15" ht="31.5" x14ac:dyDescent="0.25">
      <c r="A1054" s="38" t="s">
        <v>1941</v>
      </c>
      <c r="B1054" s="26" t="s">
        <v>2115</v>
      </c>
      <c r="C1054" s="24" t="s">
        <v>2116</v>
      </c>
      <c r="D1054" s="25">
        <v>0</v>
      </c>
      <c r="E1054" s="25">
        <v>8.64</v>
      </c>
      <c r="F1054" s="25">
        <v>0</v>
      </c>
      <c r="G1054" s="25">
        <v>0</v>
      </c>
      <c r="H1054" s="25">
        <v>0</v>
      </c>
      <c r="I1054" s="25">
        <v>0</v>
      </c>
      <c r="J1054" s="25">
        <v>2.6333088722199999E-2</v>
      </c>
      <c r="K1054" s="25">
        <v>0</v>
      </c>
      <c r="L1054" s="25">
        <v>0</v>
      </c>
      <c r="M1054" s="25">
        <v>0</v>
      </c>
      <c r="N1054" s="26" t="s">
        <v>5929</v>
      </c>
      <c r="O1054" s="15"/>
    </row>
    <row r="1055" spans="1:15" ht="31.5" x14ac:dyDescent="0.25">
      <c r="A1055" s="38" t="s">
        <v>1941</v>
      </c>
      <c r="B1055" s="26" t="s">
        <v>2117</v>
      </c>
      <c r="C1055" s="24" t="s">
        <v>2118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5929</v>
      </c>
      <c r="O1055" s="15"/>
    </row>
    <row r="1056" spans="1:15" ht="31.5" x14ac:dyDescent="0.25">
      <c r="A1056" s="38" t="s">
        <v>1941</v>
      </c>
      <c r="B1056" s="26" t="s">
        <v>2119</v>
      </c>
      <c r="C1056" s="24" t="s">
        <v>2120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5929</v>
      </c>
      <c r="O1056" s="15"/>
    </row>
    <row r="1057" spans="1:15" ht="31.5" x14ac:dyDescent="0.25">
      <c r="A1057" s="38" t="s">
        <v>1941</v>
      </c>
      <c r="B1057" s="26" t="s">
        <v>2121</v>
      </c>
      <c r="C1057" s="24" t="s">
        <v>2122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5929</v>
      </c>
      <c r="O1057" s="15"/>
    </row>
    <row r="1058" spans="1:15" ht="31.5" x14ac:dyDescent="0.25">
      <c r="A1058" s="38" t="s">
        <v>1941</v>
      </c>
      <c r="B1058" s="26" t="s">
        <v>2123</v>
      </c>
      <c r="C1058" s="24" t="s">
        <v>2124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5929</v>
      </c>
      <c r="O1058" s="15"/>
    </row>
    <row r="1059" spans="1:15" ht="31.5" x14ac:dyDescent="0.25">
      <c r="A1059" s="38" t="s">
        <v>1941</v>
      </c>
      <c r="B1059" s="26" t="s">
        <v>2125</v>
      </c>
      <c r="C1059" s="24" t="s">
        <v>2126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5929</v>
      </c>
      <c r="O1059" s="15"/>
    </row>
    <row r="1060" spans="1:15" ht="31.5" x14ac:dyDescent="0.25">
      <c r="A1060" s="38" t="s">
        <v>1941</v>
      </c>
      <c r="B1060" s="26" t="s">
        <v>2127</v>
      </c>
      <c r="C1060" s="24" t="s">
        <v>2128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5929</v>
      </c>
      <c r="O1060" s="15"/>
    </row>
    <row r="1061" spans="1:15" ht="31.5" x14ac:dyDescent="0.25">
      <c r="A1061" s="38" t="s">
        <v>1941</v>
      </c>
      <c r="B1061" s="26" t="s">
        <v>2129</v>
      </c>
      <c r="C1061" s="24" t="s">
        <v>2130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5929</v>
      </c>
      <c r="O1061" s="15"/>
    </row>
    <row r="1062" spans="1:15" ht="31.5" x14ac:dyDescent="0.25">
      <c r="A1062" s="38" t="s">
        <v>1941</v>
      </c>
      <c r="B1062" s="26" t="s">
        <v>2131</v>
      </c>
      <c r="C1062" s="24" t="s">
        <v>2132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5929</v>
      </c>
      <c r="O1062" s="15"/>
    </row>
    <row r="1063" spans="1:15" ht="31.5" x14ac:dyDescent="0.25">
      <c r="A1063" s="38" t="s">
        <v>1941</v>
      </c>
      <c r="B1063" s="26" t="s">
        <v>2133</v>
      </c>
      <c r="C1063" s="24" t="s">
        <v>2134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5929</v>
      </c>
      <c r="O1063" s="15"/>
    </row>
    <row r="1064" spans="1:15" ht="31.5" x14ac:dyDescent="0.25">
      <c r="A1064" s="38" t="s">
        <v>1941</v>
      </c>
      <c r="B1064" s="26" t="s">
        <v>2135</v>
      </c>
      <c r="C1064" s="24" t="s">
        <v>2136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6" t="s">
        <v>5929</v>
      </c>
      <c r="O1064" s="15"/>
    </row>
    <row r="1065" spans="1:15" ht="31.5" x14ac:dyDescent="0.25">
      <c r="A1065" s="38" t="s">
        <v>1941</v>
      </c>
      <c r="B1065" s="26" t="s">
        <v>2137</v>
      </c>
      <c r="C1065" s="24" t="s">
        <v>2138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5929</v>
      </c>
      <c r="O1065" s="15"/>
    </row>
    <row r="1066" spans="1:15" ht="31.5" x14ac:dyDescent="0.25">
      <c r="A1066" s="38" t="s">
        <v>1941</v>
      </c>
      <c r="B1066" s="26" t="s">
        <v>2139</v>
      </c>
      <c r="C1066" s="24" t="s">
        <v>2140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6" t="s">
        <v>5929</v>
      </c>
      <c r="O1066" s="15"/>
    </row>
    <row r="1067" spans="1:15" ht="31.5" x14ac:dyDescent="0.25">
      <c r="A1067" s="38" t="s">
        <v>1941</v>
      </c>
      <c r="B1067" s="26" t="s">
        <v>2141</v>
      </c>
      <c r="C1067" s="24" t="s">
        <v>2142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5929</v>
      </c>
      <c r="O1067" s="15"/>
    </row>
    <row r="1068" spans="1:15" ht="31.5" x14ac:dyDescent="0.25">
      <c r="A1068" s="38" t="s">
        <v>1941</v>
      </c>
      <c r="B1068" s="26" t="s">
        <v>2143</v>
      </c>
      <c r="C1068" s="24" t="s">
        <v>2144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5929</v>
      </c>
      <c r="O1068" s="15"/>
    </row>
    <row r="1069" spans="1:15" ht="31.5" x14ac:dyDescent="0.25">
      <c r="A1069" s="38" t="s">
        <v>1941</v>
      </c>
      <c r="B1069" s="26" t="s">
        <v>2145</v>
      </c>
      <c r="C1069" s="24" t="s">
        <v>2146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5929</v>
      </c>
      <c r="O1069" s="15"/>
    </row>
    <row r="1070" spans="1:15" ht="31.5" x14ac:dyDescent="0.25">
      <c r="A1070" s="38" t="s">
        <v>1941</v>
      </c>
      <c r="B1070" s="26" t="s">
        <v>2147</v>
      </c>
      <c r="C1070" s="24" t="s">
        <v>2148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5929</v>
      </c>
      <c r="O1070" s="15"/>
    </row>
    <row r="1071" spans="1:15" ht="31.5" x14ac:dyDescent="0.25">
      <c r="A1071" s="38" t="s">
        <v>1941</v>
      </c>
      <c r="B1071" s="26" t="s">
        <v>2149</v>
      </c>
      <c r="C1071" s="24" t="s">
        <v>2150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5929</v>
      </c>
      <c r="O1071" s="15"/>
    </row>
    <row r="1072" spans="1:15" ht="31.5" x14ac:dyDescent="0.25">
      <c r="A1072" s="38" t="s">
        <v>1941</v>
      </c>
      <c r="B1072" s="26" t="s">
        <v>2151</v>
      </c>
      <c r="C1072" s="24" t="s">
        <v>2152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5929</v>
      </c>
      <c r="O1072" s="15"/>
    </row>
    <row r="1073" spans="1:15" ht="31.5" x14ac:dyDescent="0.25">
      <c r="A1073" s="38" t="s">
        <v>1941</v>
      </c>
      <c r="B1073" s="26" t="s">
        <v>2153</v>
      </c>
      <c r="C1073" s="24" t="s">
        <v>2154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5929</v>
      </c>
      <c r="O1073" s="15"/>
    </row>
    <row r="1074" spans="1:15" ht="31.5" x14ac:dyDescent="0.25">
      <c r="A1074" s="38" t="s">
        <v>1941</v>
      </c>
      <c r="B1074" s="26" t="s">
        <v>2155</v>
      </c>
      <c r="C1074" s="24" t="s">
        <v>2156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6" t="s">
        <v>5929</v>
      </c>
      <c r="O1074" s="15"/>
    </row>
    <row r="1075" spans="1:15" ht="31.5" x14ac:dyDescent="0.25">
      <c r="A1075" s="38" t="s">
        <v>1941</v>
      </c>
      <c r="B1075" s="26" t="s">
        <v>2157</v>
      </c>
      <c r="C1075" s="24" t="s">
        <v>2158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5929</v>
      </c>
      <c r="O1075" s="15"/>
    </row>
    <row r="1076" spans="1:15" ht="31.5" x14ac:dyDescent="0.25">
      <c r="A1076" s="38" t="s">
        <v>1941</v>
      </c>
      <c r="B1076" s="26" t="s">
        <v>2159</v>
      </c>
      <c r="C1076" s="24" t="s">
        <v>2160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5929</v>
      </c>
      <c r="O1076" s="15"/>
    </row>
    <row r="1077" spans="1:15" ht="31.5" x14ac:dyDescent="0.25">
      <c r="A1077" s="38" t="s">
        <v>1941</v>
      </c>
      <c r="B1077" s="26" t="s">
        <v>2161</v>
      </c>
      <c r="C1077" s="24" t="s">
        <v>2162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5929</v>
      </c>
      <c r="O1077" s="15"/>
    </row>
    <row r="1078" spans="1:15" ht="31.5" x14ac:dyDescent="0.25">
      <c r="A1078" s="38" t="s">
        <v>1941</v>
      </c>
      <c r="B1078" s="26" t="s">
        <v>2163</v>
      </c>
      <c r="C1078" s="24" t="s">
        <v>2164</v>
      </c>
      <c r="D1078" s="25">
        <v>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6" t="s">
        <v>5929</v>
      </c>
      <c r="O1078" s="15"/>
    </row>
    <row r="1079" spans="1:15" ht="31.5" x14ac:dyDescent="0.25">
      <c r="A1079" s="38" t="s">
        <v>1941</v>
      </c>
      <c r="B1079" s="26" t="s">
        <v>2165</v>
      </c>
      <c r="C1079" s="24" t="s">
        <v>2166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6" t="s">
        <v>5929</v>
      </c>
      <c r="O1079" s="15"/>
    </row>
    <row r="1080" spans="1:15" ht="31.5" x14ac:dyDescent="0.25">
      <c r="A1080" s="38" t="s">
        <v>1941</v>
      </c>
      <c r="B1080" s="26" t="s">
        <v>2167</v>
      </c>
      <c r="C1080" s="24" t="s">
        <v>2168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6" t="s">
        <v>5929</v>
      </c>
      <c r="O1080" s="15"/>
    </row>
    <row r="1081" spans="1:15" ht="31.5" x14ac:dyDescent="0.25">
      <c r="A1081" s="38" t="s">
        <v>1941</v>
      </c>
      <c r="B1081" s="26" t="s">
        <v>2169</v>
      </c>
      <c r="C1081" s="24" t="s">
        <v>2170</v>
      </c>
      <c r="D1081" s="25">
        <v>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6" t="s">
        <v>5929</v>
      </c>
      <c r="O1081" s="15"/>
    </row>
    <row r="1082" spans="1:15" ht="31.5" x14ac:dyDescent="0.25">
      <c r="A1082" s="38" t="s">
        <v>1941</v>
      </c>
      <c r="B1082" s="26" t="s">
        <v>2171</v>
      </c>
      <c r="C1082" s="24" t="s">
        <v>2172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5929</v>
      </c>
      <c r="O1082" s="15"/>
    </row>
    <row r="1083" spans="1:15" ht="31.5" x14ac:dyDescent="0.25">
      <c r="A1083" s="38" t="s">
        <v>1941</v>
      </c>
      <c r="B1083" s="26" t="s">
        <v>2173</v>
      </c>
      <c r="C1083" s="24" t="s">
        <v>2174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5929</v>
      </c>
      <c r="O1083" s="15"/>
    </row>
    <row r="1084" spans="1:15" ht="31.5" x14ac:dyDescent="0.25">
      <c r="A1084" s="38" t="s">
        <v>1941</v>
      </c>
      <c r="B1084" s="26" t="s">
        <v>2175</v>
      </c>
      <c r="C1084" s="24" t="s">
        <v>2176</v>
      </c>
      <c r="D1084" s="25">
        <v>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6" t="s">
        <v>5929</v>
      </c>
      <c r="O1084" s="15"/>
    </row>
    <row r="1085" spans="1:15" ht="31.5" x14ac:dyDescent="0.25">
      <c r="A1085" s="38" t="s">
        <v>1941</v>
      </c>
      <c r="B1085" s="26" t="s">
        <v>2177</v>
      </c>
      <c r="C1085" s="24" t="s">
        <v>2178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6" t="s">
        <v>5929</v>
      </c>
      <c r="O1085" s="15"/>
    </row>
    <row r="1086" spans="1:15" ht="31.5" x14ac:dyDescent="0.25">
      <c r="A1086" s="38" t="s">
        <v>1941</v>
      </c>
      <c r="B1086" s="26" t="s">
        <v>2179</v>
      </c>
      <c r="C1086" s="24" t="s">
        <v>2180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6" t="s">
        <v>5929</v>
      </c>
      <c r="O1086" s="15"/>
    </row>
    <row r="1087" spans="1:15" ht="31.5" x14ac:dyDescent="0.25">
      <c r="A1087" s="38" t="s">
        <v>1941</v>
      </c>
      <c r="B1087" s="26" t="s">
        <v>2181</v>
      </c>
      <c r="C1087" s="24" t="s">
        <v>2182</v>
      </c>
      <c r="D1087" s="25">
        <v>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6" t="s">
        <v>5929</v>
      </c>
      <c r="O1087" s="15"/>
    </row>
    <row r="1088" spans="1:15" ht="31.5" x14ac:dyDescent="0.25">
      <c r="A1088" s="38" t="s">
        <v>1941</v>
      </c>
      <c r="B1088" s="26" t="s">
        <v>2183</v>
      </c>
      <c r="C1088" s="24" t="s">
        <v>2184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6" t="s">
        <v>5929</v>
      </c>
      <c r="O1088" s="15"/>
    </row>
    <row r="1089" spans="1:15" ht="31.5" x14ac:dyDescent="0.25">
      <c r="A1089" s="38" t="s">
        <v>1941</v>
      </c>
      <c r="B1089" s="26" t="s">
        <v>2185</v>
      </c>
      <c r="C1089" s="24" t="s">
        <v>2186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6" t="s">
        <v>5929</v>
      </c>
      <c r="O1089" s="15"/>
    </row>
    <row r="1090" spans="1:15" ht="31.5" x14ac:dyDescent="0.25">
      <c r="A1090" s="38" t="s">
        <v>1941</v>
      </c>
      <c r="B1090" s="26" t="s">
        <v>2187</v>
      </c>
      <c r="C1090" s="24" t="s">
        <v>2188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5929</v>
      </c>
      <c r="O1090" s="15"/>
    </row>
    <row r="1091" spans="1:15" ht="31.5" x14ac:dyDescent="0.25">
      <c r="A1091" s="38" t="s">
        <v>1941</v>
      </c>
      <c r="B1091" s="26" t="s">
        <v>2189</v>
      </c>
      <c r="C1091" s="24" t="s">
        <v>2190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5929</v>
      </c>
      <c r="O1091" s="15"/>
    </row>
    <row r="1092" spans="1:15" ht="31.5" x14ac:dyDescent="0.25">
      <c r="A1092" s="38" t="s">
        <v>1941</v>
      </c>
      <c r="B1092" s="26" t="s">
        <v>2191</v>
      </c>
      <c r="C1092" s="24" t="s">
        <v>2192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6" t="s">
        <v>5929</v>
      </c>
      <c r="O1092" s="15"/>
    </row>
    <row r="1093" spans="1:15" ht="47.25" x14ac:dyDescent="0.25">
      <c r="A1093" s="38" t="s">
        <v>1941</v>
      </c>
      <c r="B1093" s="26" t="s">
        <v>2193</v>
      </c>
      <c r="C1093" s="24" t="s">
        <v>2194</v>
      </c>
      <c r="D1093" s="25">
        <v>0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6" t="s">
        <v>5929</v>
      </c>
      <c r="O1093" s="15"/>
    </row>
    <row r="1094" spans="1:15" ht="31.5" x14ac:dyDescent="0.25">
      <c r="A1094" s="38" t="s">
        <v>1941</v>
      </c>
      <c r="B1094" s="26" t="s">
        <v>2195</v>
      </c>
      <c r="C1094" s="24" t="s">
        <v>2196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6" t="s">
        <v>5929</v>
      </c>
      <c r="O1094" s="15"/>
    </row>
    <row r="1095" spans="1:15" ht="31.5" x14ac:dyDescent="0.25">
      <c r="A1095" s="38" t="s">
        <v>1941</v>
      </c>
      <c r="B1095" s="26" t="s">
        <v>2197</v>
      </c>
      <c r="C1095" s="24" t="s">
        <v>2198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5929</v>
      </c>
      <c r="O1095" s="15"/>
    </row>
    <row r="1096" spans="1:15" ht="31.5" x14ac:dyDescent="0.25">
      <c r="A1096" s="38" t="s">
        <v>1941</v>
      </c>
      <c r="B1096" s="26" t="s">
        <v>2199</v>
      </c>
      <c r="C1096" s="24" t="s">
        <v>2200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5929</v>
      </c>
      <c r="O1096" s="15"/>
    </row>
    <row r="1097" spans="1:15" ht="31.5" x14ac:dyDescent="0.25">
      <c r="A1097" s="38" t="s">
        <v>1941</v>
      </c>
      <c r="B1097" s="26" t="s">
        <v>2201</v>
      </c>
      <c r="C1097" s="24" t="s">
        <v>2202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6" t="s">
        <v>5929</v>
      </c>
      <c r="O1097" s="15"/>
    </row>
    <row r="1098" spans="1:15" ht="31.5" x14ac:dyDescent="0.25">
      <c r="A1098" s="38" t="s">
        <v>1941</v>
      </c>
      <c r="B1098" s="26" t="s">
        <v>2203</v>
      </c>
      <c r="C1098" s="24" t="s">
        <v>2204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6" t="s">
        <v>5929</v>
      </c>
      <c r="O1098" s="15"/>
    </row>
    <row r="1099" spans="1:15" ht="31.5" x14ac:dyDescent="0.25">
      <c r="A1099" s="38" t="s">
        <v>1941</v>
      </c>
      <c r="B1099" s="26" t="s">
        <v>2205</v>
      </c>
      <c r="C1099" s="24" t="s">
        <v>2206</v>
      </c>
      <c r="D1099" s="25">
        <v>0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6" t="s">
        <v>5929</v>
      </c>
      <c r="O1099" s="15"/>
    </row>
    <row r="1100" spans="1:15" ht="31.5" x14ac:dyDescent="0.25">
      <c r="A1100" s="38" t="s">
        <v>1941</v>
      </c>
      <c r="B1100" s="26" t="s">
        <v>2207</v>
      </c>
      <c r="C1100" s="24" t="s">
        <v>2208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6" t="s">
        <v>5929</v>
      </c>
      <c r="O1100" s="15"/>
    </row>
    <row r="1101" spans="1:15" ht="31.5" x14ac:dyDescent="0.25">
      <c r="A1101" s="38" t="s">
        <v>1941</v>
      </c>
      <c r="B1101" s="26" t="s">
        <v>2209</v>
      </c>
      <c r="C1101" s="24" t="s">
        <v>2210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6" t="s">
        <v>5929</v>
      </c>
      <c r="O1101" s="15"/>
    </row>
    <row r="1102" spans="1:15" ht="31.5" x14ac:dyDescent="0.25">
      <c r="A1102" s="38" t="s">
        <v>1941</v>
      </c>
      <c r="B1102" s="26" t="s">
        <v>2211</v>
      </c>
      <c r="C1102" s="24" t="s">
        <v>2212</v>
      </c>
      <c r="D1102" s="25">
        <v>0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6" t="s">
        <v>5929</v>
      </c>
      <c r="O1102" s="15"/>
    </row>
    <row r="1103" spans="1:15" ht="31.5" x14ac:dyDescent="0.25">
      <c r="A1103" s="38" t="s">
        <v>1941</v>
      </c>
      <c r="B1103" s="26" t="s">
        <v>2213</v>
      </c>
      <c r="C1103" s="24" t="s">
        <v>2214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6" t="s">
        <v>5929</v>
      </c>
      <c r="O1103" s="15"/>
    </row>
    <row r="1104" spans="1:15" ht="31.5" x14ac:dyDescent="0.25">
      <c r="A1104" s="38" t="s">
        <v>1941</v>
      </c>
      <c r="B1104" s="26" t="s">
        <v>2215</v>
      </c>
      <c r="C1104" s="24" t="s">
        <v>2216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6" t="s">
        <v>5929</v>
      </c>
      <c r="O1104" s="15"/>
    </row>
    <row r="1105" spans="1:15" ht="31.5" x14ac:dyDescent="0.25">
      <c r="A1105" s="38" t="s">
        <v>1941</v>
      </c>
      <c r="B1105" s="26" t="s">
        <v>2217</v>
      </c>
      <c r="C1105" s="24" t="s">
        <v>2218</v>
      </c>
      <c r="D1105" s="25">
        <v>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6" t="s">
        <v>5929</v>
      </c>
      <c r="O1105" s="15"/>
    </row>
    <row r="1106" spans="1:15" ht="31.5" x14ac:dyDescent="0.25">
      <c r="A1106" s="38" t="s">
        <v>1941</v>
      </c>
      <c r="B1106" s="26" t="s">
        <v>2219</v>
      </c>
      <c r="C1106" s="24" t="s">
        <v>2220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5929</v>
      </c>
      <c r="O1106" s="15"/>
    </row>
    <row r="1107" spans="1:15" ht="31.5" x14ac:dyDescent="0.25">
      <c r="A1107" s="38" t="s">
        <v>1941</v>
      </c>
      <c r="B1107" s="26" t="s">
        <v>2221</v>
      </c>
      <c r="C1107" s="24" t="s">
        <v>2222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6" t="s">
        <v>5929</v>
      </c>
      <c r="O1107" s="15"/>
    </row>
    <row r="1108" spans="1:15" ht="31.5" x14ac:dyDescent="0.25">
      <c r="A1108" s="38" t="s">
        <v>1941</v>
      </c>
      <c r="B1108" s="26" t="s">
        <v>2223</v>
      </c>
      <c r="C1108" s="24" t="s">
        <v>2224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5929</v>
      </c>
      <c r="O1108" s="15"/>
    </row>
    <row r="1109" spans="1:15" ht="31.5" x14ac:dyDescent="0.25">
      <c r="A1109" s="38" t="s">
        <v>1941</v>
      </c>
      <c r="B1109" s="26" t="s">
        <v>2225</v>
      </c>
      <c r="C1109" s="24" t="s">
        <v>2226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5929</v>
      </c>
      <c r="O1109" s="15"/>
    </row>
    <row r="1110" spans="1:15" ht="31.5" x14ac:dyDescent="0.25">
      <c r="A1110" s="38" t="s">
        <v>1941</v>
      </c>
      <c r="B1110" s="26" t="s">
        <v>2227</v>
      </c>
      <c r="C1110" s="24" t="s">
        <v>2228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5929</v>
      </c>
      <c r="O1110" s="15"/>
    </row>
    <row r="1111" spans="1:15" ht="31.5" x14ac:dyDescent="0.25">
      <c r="A1111" s="38" t="s">
        <v>1941</v>
      </c>
      <c r="B1111" s="26" t="s">
        <v>2229</v>
      </c>
      <c r="C1111" s="24" t="s">
        <v>2230</v>
      </c>
      <c r="D1111" s="25">
        <v>0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6" t="s">
        <v>5929</v>
      </c>
      <c r="O1111" s="15"/>
    </row>
    <row r="1112" spans="1:15" ht="31.5" x14ac:dyDescent="0.25">
      <c r="A1112" s="38" t="s">
        <v>1941</v>
      </c>
      <c r="B1112" s="26" t="s">
        <v>2231</v>
      </c>
      <c r="C1112" s="24" t="s">
        <v>2232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6" t="s">
        <v>5929</v>
      </c>
      <c r="O1112" s="15"/>
    </row>
    <row r="1113" spans="1:15" ht="31.5" x14ac:dyDescent="0.25">
      <c r="A1113" s="38" t="s">
        <v>1941</v>
      </c>
      <c r="B1113" s="26" t="s">
        <v>2233</v>
      </c>
      <c r="C1113" s="24" t="s">
        <v>2234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6" t="s">
        <v>5929</v>
      </c>
      <c r="O1113" s="15"/>
    </row>
    <row r="1114" spans="1:15" ht="31.5" x14ac:dyDescent="0.25">
      <c r="A1114" s="38" t="s">
        <v>1941</v>
      </c>
      <c r="B1114" s="26" t="s">
        <v>2235</v>
      </c>
      <c r="C1114" s="24" t="s">
        <v>2236</v>
      </c>
      <c r="D1114" s="25">
        <v>0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6" t="s">
        <v>5929</v>
      </c>
      <c r="O1114" s="15"/>
    </row>
    <row r="1115" spans="1:15" ht="31.5" x14ac:dyDescent="0.25">
      <c r="A1115" s="38" t="s">
        <v>1941</v>
      </c>
      <c r="B1115" s="26" t="s">
        <v>2237</v>
      </c>
      <c r="C1115" s="24" t="s">
        <v>2238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6" t="s">
        <v>5929</v>
      </c>
      <c r="O1115" s="15"/>
    </row>
    <row r="1116" spans="1:15" ht="31.5" x14ac:dyDescent="0.25">
      <c r="A1116" s="38" t="s">
        <v>1941</v>
      </c>
      <c r="B1116" s="26" t="s">
        <v>2239</v>
      </c>
      <c r="C1116" s="24" t="s">
        <v>2240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6" t="s">
        <v>5929</v>
      </c>
      <c r="O1116" s="15"/>
    </row>
    <row r="1117" spans="1:15" ht="31.5" x14ac:dyDescent="0.25">
      <c r="A1117" s="38" t="s">
        <v>1941</v>
      </c>
      <c r="B1117" s="26" t="s">
        <v>2241</v>
      </c>
      <c r="C1117" s="24" t="s">
        <v>2242</v>
      </c>
      <c r="D1117" s="25">
        <v>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6" t="s">
        <v>5929</v>
      </c>
      <c r="O1117" s="15"/>
    </row>
    <row r="1118" spans="1:15" ht="31.5" x14ac:dyDescent="0.25">
      <c r="A1118" s="38" t="s">
        <v>1941</v>
      </c>
      <c r="B1118" s="26" t="s">
        <v>2243</v>
      </c>
      <c r="C1118" s="24" t="s">
        <v>2244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6" t="s">
        <v>5929</v>
      </c>
      <c r="O1118" s="15"/>
    </row>
    <row r="1119" spans="1:15" ht="31.5" x14ac:dyDescent="0.25">
      <c r="A1119" s="38" t="s">
        <v>1941</v>
      </c>
      <c r="B1119" s="26" t="s">
        <v>2245</v>
      </c>
      <c r="C1119" s="24" t="s">
        <v>2246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6" t="s">
        <v>5929</v>
      </c>
      <c r="O1119" s="15"/>
    </row>
    <row r="1120" spans="1:15" ht="31.5" x14ac:dyDescent="0.25">
      <c r="A1120" s="38" t="s">
        <v>1941</v>
      </c>
      <c r="B1120" s="26" t="s">
        <v>2247</v>
      </c>
      <c r="C1120" s="24" t="s">
        <v>2248</v>
      </c>
      <c r="D1120" s="25">
        <v>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6" t="s">
        <v>5929</v>
      </c>
      <c r="O1120" s="15"/>
    </row>
    <row r="1121" spans="1:15" ht="31.5" x14ac:dyDescent="0.25">
      <c r="A1121" s="38" t="s">
        <v>1941</v>
      </c>
      <c r="B1121" s="26" t="s">
        <v>2249</v>
      </c>
      <c r="C1121" s="24" t="s">
        <v>2250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6" t="s">
        <v>5929</v>
      </c>
      <c r="O1121" s="15"/>
    </row>
    <row r="1122" spans="1:15" ht="31.5" x14ac:dyDescent="0.25">
      <c r="A1122" s="38" t="s">
        <v>1941</v>
      </c>
      <c r="B1122" s="26" t="s">
        <v>2251</v>
      </c>
      <c r="C1122" s="24" t="s">
        <v>2252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6" t="s">
        <v>5929</v>
      </c>
      <c r="O1122" s="15"/>
    </row>
    <row r="1123" spans="1:15" ht="31.5" x14ac:dyDescent="0.25">
      <c r="A1123" s="38" t="s">
        <v>1941</v>
      </c>
      <c r="B1123" s="26" t="s">
        <v>2253</v>
      </c>
      <c r="C1123" s="24" t="s">
        <v>2254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6" t="s">
        <v>5929</v>
      </c>
      <c r="O1123" s="15"/>
    </row>
    <row r="1124" spans="1:15" ht="31.5" x14ac:dyDescent="0.25">
      <c r="A1124" s="38" t="s">
        <v>1941</v>
      </c>
      <c r="B1124" s="26" t="s">
        <v>2255</v>
      </c>
      <c r="C1124" s="24" t="s">
        <v>2256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5929</v>
      </c>
      <c r="O1124" s="15"/>
    </row>
    <row r="1125" spans="1:15" ht="31.5" x14ac:dyDescent="0.25">
      <c r="A1125" s="38" t="s">
        <v>1941</v>
      </c>
      <c r="B1125" s="26" t="s">
        <v>2257</v>
      </c>
      <c r="C1125" s="24" t="s">
        <v>2258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6" t="s">
        <v>5929</v>
      </c>
      <c r="O1125" s="15"/>
    </row>
    <row r="1126" spans="1:15" ht="31.5" x14ac:dyDescent="0.25">
      <c r="A1126" s="38" t="s">
        <v>1941</v>
      </c>
      <c r="B1126" s="26" t="s">
        <v>2259</v>
      </c>
      <c r="C1126" s="24" t="s">
        <v>2260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6" t="s">
        <v>5929</v>
      </c>
      <c r="O1126" s="15"/>
    </row>
    <row r="1127" spans="1:15" ht="31.5" x14ac:dyDescent="0.25">
      <c r="A1127" s="38" t="s">
        <v>1941</v>
      </c>
      <c r="B1127" s="26" t="s">
        <v>2261</v>
      </c>
      <c r="C1127" s="24" t="s">
        <v>2262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6" t="s">
        <v>5929</v>
      </c>
      <c r="O1127" s="15"/>
    </row>
    <row r="1128" spans="1:15" ht="31.5" x14ac:dyDescent="0.25">
      <c r="A1128" s="38" t="s">
        <v>1941</v>
      </c>
      <c r="B1128" s="26" t="s">
        <v>2263</v>
      </c>
      <c r="C1128" s="24" t="s">
        <v>2264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6" t="s">
        <v>5929</v>
      </c>
      <c r="O1128" s="15"/>
    </row>
    <row r="1129" spans="1:15" ht="31.5" x14ac:dyDescent="0.25">
      <c r="A1129" s="38" t="s">
        <v>1941</v>
      </c>
      <c r="B1129" s="26" t="s">
        <v>2265</v>
      </c>
      <c r="C1129" s="24" t="s">
        <v>2266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6" t="s">
        <v>5929</v>
      </c>
      <c r="O1129" s="15"/>
    </row>
    <row r="1130" spans="1:15" ht="47.25" x14ac:dyDescent="0.25">
      <c r="A1130" s="38" t="s">
        <v>1941</v>
      </c>
      <c r="B1130" s="26" t="s">
        <v>2267</v>
      </c>
      <c r="C1130" s="24" t="s">
        <v>2268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6" t="s">
        <v>5929</v>
      </c>
      <c r="O1130" s="15"/>
    </row>
    <row r="1131" spans="1:15" ht="31.5" x14ac:dyDescent="0.25">
      <c r="A1131" s="38" t="s">
        <v>1941</v>
      </c>
      <c r="B1131" s="26" t="s">
        <v>2269</v>
      </c>
      <c r="C1131" s="24" t="s">
        <v>2270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6" t="s">
        <v>5929</v>
      </c>
      <c r="O1131" s="15"/>
    </row>
    <row r="1132" spans="1:15" ht="31.5" x14ac:dyDescent="0.25">
      <c r="A1132" s="38" t="s">
        <v>1941</v>
      </c>
      <c r="B1132" s="26" t="s">
        <v>2271</v>
      </c>
      <c r="C1132" s="24" t="s">
        <v>2272</v>
      </c>
      <c r="D1132" s="25">
        <v>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6" t="s">
        <v>5929</v>
      </c>
      <c r="O1132" s="15"/>
    </row>
    <row r="1133" spans="1:15" ht="31.5" x14ac:dyDescent="0.25">
      <c r="A1133" s="38" t="s">
        <v>1941</v>
      </c>
      <c r="B1133" s="26" t="s">
        <v>2273</v>
      </c>
      <c r="C1133" s="24" t="s">
        <v>2274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6" t="s">
        <v>5929</v>
      </c>
      <c r="O1133" s="15"/>
    </row>
    <row r="1134" spans="1:15" ht="31.5" x14ac:dyDescent="0.25">
      <c r="A1134" s="38" t="s">
        <v>1941</v>
      </c>
      <c r="B1134" s="26" t="s">
        <v>2275</v>
      </c>
      <c r="C1134" s="24" t="s">
        <v>2276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5929</v>
      </c>
      <c r="O1134" s="15"/>
    </row>
    <row r="1135" spans="1:15" ht="31.5" x14ac:dyDescent="0.25">
      <c r="A1135" s="38" t="s">
        <v>1941</v>
      </c>
      <c r="B1135" s="26" t="s">
        <v>2277</v>
      </c>
      <c r="C1135" s="24" t="s">
        <v>2278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6" t="s">
        <v>5929</v>
      </c>
      <c r="O1135" s="15"/>
    </row>
    <row r="1136" spans="1:15" ht="31.5" x14ac:dyDescent="0.25">
      <c r="A1136" s="38" t="s">
        <v>1941</v>
      </c>
      <c r="B1136" s="26" t="s">
        <v>2279</v>
      </c>
      <c r="C1136" s="24" t="s">
        <v>2280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6" t="s">
        <v>5929</v>
      </c>
      <c r="O1136" s="15"/>
    </row>
    <row r="1137" spans="1:15" ht="31.5" x14ac:dyDescent="0.25">
      <c r="A1137" s="38" t="s">
        <v>1941</v>
      </c>
      <c r="B1137" s="26" t="s">
        <v>2281</v>
      </c>
      <c r="C1137" s="24" t="s">
        <v>2282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6" t="s">
        <v>5929</v>
      </c>
      <c r="O1137" s="15"/>
    </row>
    <row r="1138" spans="1:15" ht="31.5" x14ac:dyDescent="0.25">
      <c r="A1138" s="38" t="s">
        <v>1941</v>
      </c>
      <c r="B1138" s="26" t="s">
        <v>2283</v>
      </c>
      <c r="C1138" s="24" t="s">
        <v>2284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6" t="s">
        <v>5929</v>
      </c>
      <c r="O1138" s="15"/>
    </row>
    <row r="1139" spans="1:15" ht="31.5" x14ac:dyDescent="0.25">
      <c r="A1139" s="38" t="s">
        <v>1941</v>
      </c>
      <c r="B1139" s="26" t="s">
        <v>2285</v>
      </c>
      <c r="C1139" s="24" t="s">
        <v>2286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6" t="s">
        <v>5929</v>
      </c>
      <c r="O1139" s="15"/>
    </row>
    <row r="1140" spans="1:15" ht="31.5" x14ac:dyDescent="0.25">
      <c r="A1140" s="38" t="s">
        <v>1941</v>
      </c>
      <c r="B1140" s="26" t="s">
        <v>2287</v>
      </c>
      <c r="C1140" s="24" t="s">
        <v>2288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6" t="s">
        <v>5929</v>
      </c>
      <c r="O1140" s="15"/>
    </row>
    <row r="1141" spans="1:15" ht="31.5" x14ac:dyDescent="0.25">
      <c r="A1141" s="38" t="s">
        <v>1941</v>
      </c>
      <c r="B1141" s="26" t="s">
        <v>2289</v>
      </c>
      <c r="C1141" s="24" t="s">
        <v>2290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6" t="s">
        <v>5929</v>
      </c>
      <c r="O1141" s="15"/>
    </row>
    <row r="1142" spans="1:15" ht="31.5" x14ac:dyDescent="0.25">
      <c r="A1142" s="38" t="s">
        <v>1941</v>
      </c>
      <c r="B1142" s="26" t="s">
        <v>2291</v>
      </c>
      <c r="C1142" s="24" t="s">
        <v>2292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5929</v>
      </c>
      <c r="O1142" s="15"/>
    </row>
    <row r="1143" spans="1:15" ht="31.5" x14ac:dyDescent="0.25">
      <c r="A1143" s="38" t="s">
        <v>1941</v>
      </c>
      <c r="B1143" s="26" t="s">
        <v>2293</v>
      </c>
      <c r="C1143" s="24" t="s">
        <v>2294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5929</v>
      </c>
      <c r="O1143" s="15"/>
    </row>
    <row r="1144" spans="1:15" ht="31.5" x14ac:dyDescent="0.25">
      <c r="A1144" s="38" t="s">
        <v>1941</v>
      </c>
      <c r="B1144" s="26" t="s">
        <v>2295</v>
      </c>
      <c r="C1144" s="24" t="s">
        <v>2296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5929</v>
      </c>
      <c r="O1144" s="15"/>
    </row>
    <row r="1145" spans="1:15" ht="31.5" x14ac:dyDescent="0.25">
      <c r="A1145" s="38" t="s">
        <v>1941</v>
      </c>
      <c r="B1145" s="26" t="s">
        <v>2297</v>
      </c>
      <c r="C1145" s="24" t="s">
        <v>2298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5929</v>
      </c>
      <c r="O1145" s="15"/>
    </row>
    <row r="1146" spans="1:15" ht="31.5" x14ac:dyDescent="0.25">
      <c r="A1146" s="38" t="s">
        <v>1941</v>
      </c>
      <c r="B1146" s="26" t="s">
        <v>2299</v>
      </c>
      <c r="C1146" s="24" t="s">
        <v>2300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5929</v>
      </c>
      <c r="O1146" s="15"/>
    </row>
    <row r="1147" spans="1:15" ht="31.5" x14ac:dyDescent="0.25">
      <c r="A1147" s="38" t="s">
        <v>1941</v>
      </c>
      <c r="B1147" s="26" t="s">
        <v>2301</v>
      </c>
      <c r="C1147" s="24" t="s">
        <v>2302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5929</v>
      </c>
      <c r="O1147" s="15"/>
    </row>
    <row r="1148" spans="1:15" ht="31.5" x14ac:dyDescent="0.25">
      <c r="A1148" s="38" t="s">
        <v>1941</v>
      </c>
      <c r="B1148" s="26" t="s">
        <v>2303</v>
      </c>
      <c r="C1148" s="24" t="s">
        <v>2304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5929</v>
      </c>
      <c r="O1148" s="15"/>
    </row>
    <row r="1149" spans="1:15" ht="31.5" x14ac:dyDescent="0.25">
      <c r="A1149" s="38" t="s">
        <v>1941</v>
      </c>
      <c r="B1149" s="26" t="s">
        <v>2305</v>
      </c>
      <c r="C1149" s="24" t="s">
        <v>2306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5929</v>
      </c>
      <c r="O1149" s="15"/>
    </row>
    <row r="1150" spans="1:15" ht="31.5" x14ac:dyDescent="0.25">
      <c r="A1150" s="38" t="s">
        <v>1941</v>
      </c>
      <c r="B1150" s="26" t="s">
        <v>2307</v>
      </c>
      <c r="C1150" s="24" t="s">
        <v>2308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5929</v>
      </c>
      <c r="O1150" s="15"/>
    </row>
    <row r="1151" spans="1:15" ht="31.5" x14ac:dyDescent="0.25">
      <c r="A1151" s="38" t="s">
        <v>1941</v>
      </c>
      <c r="B1151" s="26" t="s">
        <v>2309</v>
      </c>
      <c r="C1151" s="24" t="s">
        <v>2310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5929</v>
      </c>
      <c r="O1151" s="15"/>
    </row>
    <row r="1152" spans="1:15" ht="31.5" x14ac:dyDescent="0.25">
      <c r="A1152" s="38" t="s">
        <v>1941</v>
      </c>
      <c r="B1152" s="26" t="s">
        <v>2311</v>
      </c>
      <c r="C1152" s="24" t="s">
        <v>2312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5929</v>
      </c>
      <c r="O1152" s="15"/>
    </row>
    <row r="1153" spans="1:15" ht="31.5" x14ac:dyDescent="0.25">
      <c r="A1153" s="38" t="s">
        <v>1941</v>
      </c>
      <c r="B1153" s="26" t="s">
        <v>2313</v>
      </c>
      <c r="C1153" s="24" t="s">
        <v>2314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5929</v>
      </c>
      <c r="O1153" s="15"/>
    </row>
    <row r="1154" spans="1:15" ht="31.5" x14ac:dyDescent="0.25">
      <c r="A1154" s="38" t="s">
        <v>1941</v>
      </c>
      <c r="B1154" s="26" t="s">
        <v>2315</v>
      </c>
      <c r="C1154" s="24" t="s">
        <v>2316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5929</v>
      </c>
      <c r="O1154" s="15"/>
    </row>
    <row r="1155" spans="1:15" ht="31.5" x14ac:dyDescent="0.25">
      <c r="A1155" s="38" t="s">
        <v>1941</v>
      </c>
      <c r="B1155" s="26" t="s">
        <v>2317</v>
      </c>
      <c r="C1155" s="24" t="s">
        <v>2318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5929</v>
      </c>
      <c r="O1155" s="15"/>
    </row>
    <row r="1156" spans="1:15" ht="31.5" x14ac:dyDescent="0.25">
      <c r="A1156" s="38" t="s">
        <v>1941</v>
      </c>
      <c r="B1156" s="26" t="s">
        <v>2319</v>
      </c>
      <c r="C1156" s="24" t="s">
        <v>2320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5929</v>
      </c>
      <c r="O1156" s="15"/>
    </row>
    <row r="1157" spans="1:15" ht="31.5" x14ac:dyDescent="0.25">
      <c r="A1157" s="38" t="s">
        <v>1941</v>
      </c>
      <c r="B1157" s="26" t="s">
        <v>2321</v>
      </c>
      <c r="C1157" s="24" t="s">
        <v>2322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5929</v>
      </c>
      <c r="O1157" s="15"/>
    </row>
    <row r="1158" spans="1:15" ht="31.5" x14ac:dyDescent="0.25">
      <c r="A1158" s="38" t="s">
        <v>1941</v>
      </c>
      <c r="B1158" s="26" t="s">
        <v>2323</v>
      </c>
      <c r="C1158" s="24" t="s">
        <v>2324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5929</v>
      </c>
      <c r="O1158" s="15"/>
    </row>
    <row r="1159" spans="1:15" ht="31.5" x14ac:dyDescent="0.25">
      <c r="A1159" s="38" t="s">
        <v>1941</v>
      </c>
      <c r="B1159" s="26" t="s">
        <v>2325</v>
      </c>
      <c r="C1159" s="24" t="s">
        <v>2326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5929</v>
      </c>
      <c r="O1159" s="15"/>
    </row>
    <row r="1160" spans="1:15" ht="31.5" x14ac:dyDescent="0.25">
      <c r="A1160" s="38" t="s">
        <v>1941</v>
      </c>
      <c r="B1160" s="26" t="s">
        <v>2327</v>
      </c>
      <c r="C1160" s="24" t="s">
        <v>2328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5929</v>
      </c>
      <c r="O1160" s="15"/>
    </row>
    <row r="1161" spans="1:15" ht="31.5" x14ac:dyDescent="0.25">
      <c r="A1161" s="38" t="s">
        <v>1941</v>
      </c>
      <c r="B1161" s="26" t="s">
        <v>2329</v>
      </c>
      <c r="C1161" s="24" t="s">
        <v>2330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5929</v>
      </c>
      <c r="O1161" s="15"/>
    </row>
    <row r="1162" spans="1:15" ht="31.5" x14ac:dyDescent="0.25">
      <c r="A1162" s="38" t="s">
        <v>1941</v>
      </c>
      <c r="B1162" s="26" t="s">
        <v>2331</v>
      </c>
      <c r="C1162" s="24" t="s">
        <v>2332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5929</v>
      </c>
      <c r="O1162" s="15"/>
    </row>
    <row r="1163" spans="1:15" ht="31.5" x14ac:dyDescent="0.25">
      <c r="A1163" s="38" t="s">
        <v>1941</v>
      </c>
      <c r="B1163" s="26" t="s">
        <v>2333</v>
      </c>
      <c r="C1163" s="24" t="s">
        <v>2334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6" t="s">
        <v>5929</v>
      </c>
      <c r="O1163" s="15"/>
    </row>
    <row r="1164" spans="1:15" ht="31.5" x14ac:dyDescent="0.25">
      <c r="A1164" s="38" t="s">
        <v>1941</v>
      </c>
      <c r="B1164" s="26" t="s">
        <v>2335</v>
      </c>
      <c r="C1164" s="24" t="s">
        <v>2336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6" t="s">
        <v>5929</v>
      </c>
      <c r="O1164" s="15"/>
    </row>
    <row r="1165" spans="1:15" ht="31.5" x14ac:dyDescent="0.25">
      <c r="A1165" s="38" t="s">
        <v>1941</v>
      </c>
      <c r="B1165" s="26" t="s">
        <v>2337</v>
      </c>
      <c r="C1165" s="24" t="s">
        <v>2338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6" t="s">
        <v>5929</v>
      </c>
      <c r="O1165" s="15"/>
    </row>
    <row r="1166" spans="1:15" ht="31.5" x14ac:dyDescent="0.25">
      <c r="A1166" s="38" t="s">
        <v>1941</v>
      </c>
      <c r="B1166" s="26" t="s">
        <v>2339</v>
      </c>
      <c r="C1166" s="24" t="s">
        <v>2340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6" t="s">
        <v>5929</v>
      </c>
      <c r="O1166" s="15"/>
    </row>
    <row r="1167" spans="1:15" ht="31.5" x14ac:dyDescent="0.25">
      <c r="A1167" s="38" t="s">
        <v>1941</v>
      </c>
      <c r="B1167" s="26" t="s">
        <v>2341</v>
      </c>
      <c r="C1167" s="24" t="s">
        <v>2342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6" t="s">
        <v>5929</v>
      </c>
      <c r="O1167" s="15"/>
    </row>
    <row r="1168" spans="1:15" ht="31.5" x14ac:dyDescent="0.25">
      <c r="A1168" s="38" t="s">
        <v>1941</v>
      </c>
      <c r="B1168" s="26" t="s">
        <v>2343</v>
      </c>
      <c r="C1168" s="24" t="s">
        <v>2344</v>
      </c>
      <c r="D1168" s="25">
        <v>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6" t="s">
        <v>5929</v>
      </c>
      <c r="O1168" s="15"/>
    </row>
    <row r="1169" spans="1:15" ht="31.5" x14ac:dyDescent="0.25">
      <c r="A1169" s="38" t="s">
        <v>1941</v>
      </c>
      <c r="B1169" s="26" t="s">
        <v>2345</v>
      </c>
      <c r="C1169" s="24" t="s">
        <v>2346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6" t="s">
        <v>5929</v>
      </c>
      <c r="O1169" s="15"/>
    </row>
    <row r="1170" spans="1:15" ht="31.5" x14ac:dyDescent="0.25">
      <c r="A1170" s="38" t="s">
        <v>1941</v>
      </c>
      <c r="B1170" s="26" t="s">
        <v>2347</v>
      </c>
      <c r="C1170" s="24" t="s">
        <v>2348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6" t="s">
        <v>5929</v>
      </c>
      <c r="O1170" s="15"/>
    </row>
    <row r="1171" spans="1:15" ht="31.5" x14ac:dyDescent="0.25">
      <c r="A1171" s="38" t="s">
        <v>1941</v>
      </c>
      <c r="B1171" s="26" t="s">
        <v>2349</v>
      </c>
      <c r="C1171" s="24" t="s">
        <v>2350</v>
      </c>
      <c r="D1171" s="25">
        <v>0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6" t="s">
        <v>5929</v>
      </c>
      <c r="O1171" s="15"/>
    </row>
    <row r="1172" spans="1:15" ht="31.5" x14ac:dyDescent="0.25">
      <c r="A1172" s="38" t="s">
        <v>1941</v>
      </c>
      <c r="B1172" s="26" t="s">
        <v>2351</v>
      </c>
      <c r="C1172" s="24" t="s">
        <v>2352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6" t="s">
        <v>5929</v>
      </c>
      <c r="O1172" s="15"/>
    </row>
    <row r="1173" spans="1:15" ht="31.5" x14ac:dyDescent="0.25">
      <c r="A1173" s="38" t="s">
        <v>1941</v>
      </c>
      <c r="B1173" s="26" t="s">
        <v>2353</v>
      </c>
      <c r="C1173" s="24" t="s">
        <v>2354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6" t="s">
        <v>5929</v>
      </c>
      <c r="O1173" s="15"/>
    </row>
    <row r="1174" spans="1:15" ht="31.5" x14ac:dyDescent="0.25">
      <c r="A1174" s="38" t="s">
        <v>1941</v>
      </c>
      <c r="B1174" s="26" t="s">
        <v>2355</v>
      </c>
      <c r="C1174" s="24" t="s">
        <v>2356</v>
      </c>
      <c r="D1174" s="25">
        <v>0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6" t="s">
        <v>5929</v>
      </c>
      <c r="O1174" s="15"/>
    </row>
    <row r="1175" spans="1:15" ht="31.5" x14ac:dyDescent="0.25">
      <c r="A1175" s="38" t="s">
        <v>1941</v>
      </c>
      <c r="B1175" s="26" t="s">
        <v>2357</v>
      </c>
      <c r="C1175" s="24" t="s">
        <v>2358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6" t="s">
        <v>5929</v>
      </c>
      <c r="O1175" s="15"/>
    </row>
    <row r="1176" spans="1:15" ht="31.5" x14ac:dyDescent="0.25">
      <c r="A1176" s="38" t="s">
        <v>1941</v>
      </c>
      <c r="B1176" s="26" t="s">
        <v>2359</v>
      </c>
      <c r="C1176" s="24" t="s">
        <v>2360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6" t="s">
        <v>5929</v>
      </c>
      <c r="O1176" s="15"/>
    </row>
    <row r="1177" spans="1:15" ht="31.5" x14ac:dyDescent="0.25">
      <c r="A1177" s="38" t="s">
        <v>1941</v>
      </c>
      <c r="B1177" s="26" t="s">
        <v>2361</v>
      </c>
      <c r="C1177" s="24" t="s">
        <v>2362</v>
      </c>
      <c r="D1177" s="25">
        <v>0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6" t="s">
        <v>5929</v>
      </c>
      <c r="O1177" s="15"/>
    </row>
    <row r="1178" spans="1:15" ht="31.5" x14ac:dyDescent="0.25">
      <c r="A1178" s="38" t="s">
        <v>1941</v>
      </c>
      <c r="B1178" s="26" t="s">
        <v>2363</v>
      </c>
      <c r="C1178" s="24" t="s">
        <v>2364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6" t="s">
        <v>5929</v>
      </c>
      <c r="O1178" s="15"/>
    </row>
    <row r="1179" spans="1:15" ht="31.5" x14ac:dyDescent="0.25">
      <c r="A1179" s="38" t="s">
        <v>1941</v>
      </c>
      <c r="B1179" s="26" t="s">
        <v>2365</v>
      </c>
      <c r="C1179" s="24" t="s">
        <v>2366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6" t="s">
        <v>5929</v>
      </c>
      <c r="O1179" s="15"/>
    </row>
    <row r="1180" spans="1:15" ht="31.5" x14ac:dyDescent="0.25">
      <c r="A1180" s="38" t="s">
        <v>1941</v>
      </c>
      <c r="B1180" s="26" t="s">
        <v>2367</v>
      </c>
      <c r="C1180" s="24" t="s">
        <v>2368</v>
      </c>
      <c r="D1180" s="25">
        <v>0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6" t="s">
        <v>5929</v>
      </c>
      <c r="O1180" s="15"/>
    </row>
    <row r="1181" spans="1:15" ht="31.5" x14ac:dyDescent="0.25">
      <c r="A1181" s="38" t="s">
        <v>1941</v>
      </c>
      <c r="B1181" s="26" t="s">
        <v>2369</v>
      </c>
      <c r="C1181" s="24" t="s">
        <v>2370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6" t="s">
        <v>5929</v>
      </c>
      <c r="O1181" s="15"/>
    </row>
    <row r="1182" spans="1:15" ht="31.5" x14ac:dyDescent="0.25">
      <c r="A1182" s="38" t="s">
        <v>1941</v>
      </c>
      <c r="B1182" s="26" t="s">
        <v>2371</v>
      </c>
      <c r="C1182" s="24" t="s">
        <v>2372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6" t="s">
        <v>5929</v>
      </c>
      <c r="O1182" s="15"/>
    </row>
    <row r="1183" spans="1:15" ht="31.5" x14ac:dyDescent="0.25">
      <c r="A1183" s="38" t="s">
        <v>1941</v>
      </c>
      <c r="B1183" s="26" t="s">
        <v>2373</v>
      </c>
      <c r="C1183" s="24" t="s">
        <v>2374</v>
      </c>
      <c r="D1183" s="25">
        <v>0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6" t="s">
        <v>5929</v>
      </c>
      <c r="O1183" s="15"/>
    </row>
    <row r="1184" spans="1:15" ht="31.5" x14ac:dyDescent="0.25">
      <c r="A1184" s="38" t="s">
        <v>1941</v>
      </c>
      <c r="B1184" s="26" t="s">
        <v>2375</v>
      </c>
      <c r="C1184" s="24" t="s">
        <v>2376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6" t="s">
        <v>5929</v>
      </c>
      <c r="O1184" s="15"/>
    </row>
    <row r="1185" spans="1:15" ht="31.5" x14ac:dyDescent="0.25">
      <c r="A1185" s="38" t="s">
        <v>1941</v>
      </c>
      <c r="B1185" s="26" t="s">
        <v>2377</v>
      </c>
      <c r="C1185" s="24" t="s">
        <v>2378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6" t="s">
        <v>5929</v>
      </c>
      <c r="O1185" s="15"/>
    </row>
    <row r="1186" spans="1:15" ht="31.5" x14ac:dyDescent="0.25">
      <c r="A1186" s="38" t="s">
        <v>1941</v>
      </c>
      <c r="B1186" s="26" t="s">
        <v>2379</v>
      </c>
      <c r="C1186" s="24" t="s">
        <v>2380</v>
      </c>
      <c r="D1186" s="25">
        <v>0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6" t="s">
        <v>5929</v>
      </c>
      <c r="O1186" s="15"/>
    </row>
    <row r="1187" spans="1:15" ht="31.5" x14ac:dyDescent="0.25">
      <c r="A1187" s="38" t="s">
        <v>1941</v>
      </c>
      <c r="B1187" s="26" t="s">
        <v>2381</v>
      </c>
      <c r="C1187" s="24" t="s">
        <v>2382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6" t="s">
        <v>5929</v>
      </c>
      <c r="O1187" s="15"/>
    </row>
    <row r="1188" spans="1:15" ht="31.5" x14ac:dyDescent="0.25">
      <c r="A1188" s="38" t="s">
        <v>1941</v>
      </c>
      <c r="B1188" s="26" t="s">
        <v>2383</v>
      </c>
      <c r="C1188" s="24" t="s">
        <v>2384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6" t="s">
        <v>5929</v>
      </c>
      <c r="O1188" s="15"/>
    </row>
    <row r="1189" spans="1:15" ht="31.5" x14ac:dyDescent="0.25">
      <c r="A1189" s="38" t="s">
        <v>1941</v>
      </c>
      <c r="B1189" s="26" t="s">
        <v>2385</v>
      </c>
      <c r="C1189" s="24" t="s">
        <v>2386</v>
      </c>
      <c r="D1189" s="25">
        <v>0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6" t="s">
        <v>5929</v>
      </c>
      <c r="O1189" s="15"/>
    </row>
    <row r="1190" spans="1:15" ht="31.5" x14ac:dyDescent="0.25">
      <c r="A1190" s="38" t="s">
        <v>1941</v>
      </c>
      <c r="B1190" s="26" t="s">
        <v>2387</v>
      </c>
      <c r="C1190" s="24" t="s">
        <v>2388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6" t="s">
        <v>5929</v>
      </c>
      <c r="O1190" s="15"/>
    </row>
    <row r="1191" spans="1:15" ht="31.5" x14ac:dyDescent="0.25">
      <c r="A1191" s="38" t="s">
        <v>1941</v>
      </c>
      <c r="B1191" s="26" t="s">
        <v>2389</v>
      </c>
      <c r="C1191" s="24" t="s">
        <v>2390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6" t="s">
        <v>5929</v>
      </c>
      <c r="O1191" s="15"/>
    </row>
    <row r="1192" spans="1:15" ht="31.5" x14ac:dyDescent="0.25">
      <c r="A1192" s="38" t="s">
        <v>1941</v>
      </c>
      <c r="B1192" s="26" t="s">
        <v>2391</v>
      </c>
      <c r="C1192" s="24" t="s">
        <v>2392</v>
      </c>
      <c r="D1192" s="25">
        <v>0</v>
      </c>
      <c r="E1192" s="25">
        <v>43.677</v>
      </c>
      <c r="F1192" s="25">
        <v>0</v>
      </c>
      <c r="G1192" s="25">
        <v>0</v>
      </c>
      <c r="H1192" s="25">
        <v>0</v>
      </c>
      <c r="I1192" s="25">
        <v>0</v>
      </c>
      <c r="J1192" s="25">
        <v>0.13311924955091001</v>
      </c>
      <c r="K1192" s="25">
        <v>0</v>
      </c>
      <c r="L1192" s="25">
        <v>0</v>
      </c>
      <c r="M1192" s="25">
        <v>0</v>
      </c>
      <c r="N1192" s="26" t="s">
        <v>5929</v>
      </c>
      <c r="O1192" s="15"/>
    </row>
    <row r="1193" spans="1:15" ht="31.5" x14ac:dyDescent="0.25">
      <c r="A1193" s="38" t="s">
        <v>1941</v>
      </c>
      <c r="B1193" s="26" t="s">
        <v>2393</v>
      </c>
      <c r="C1193" s="24" t="s">
        <v>2394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6" t="s">
        <v>5929</v>
      </c>
      <c r="O1193" s="15"/>
    </row>
    <row r="1194" spans="1:15" ht="31.5" x14ac:dyDescent="0.25">
      <c r="A1194" s="38" t="s">
        <v>1941</v>
      </c>
      <c r="B1194" s="26" t="s">
        <v>2395</v>
      </c>
      <c r="C1194" s="24" t="s">
        <v>2396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6" t="s">
        <v>5929</v>
      </c>
      <c r="O1194" s="15"/>
    </row>
    <row r="1195" spans="1:15" ht="31.5" x14ac:dyDescent="0.25">
      <c r="A1195" s="38" t="s">
        <v>1941</v>
      </c>
      <c r="B1195" s="26" t="s">
        <v>2397</v>
      </c>
      <c r="C1195" s="24" t="s">
        <v>2398</v>
      </c>
      <c r="D1195" s="25">
        <v>0</v>
      </c>
      <c r="E1195" s="25">
        <v>87.546999999999997</v>
      </c>
      <c r="F1195" s="25">
        <v>0</v>
      </c>
      <c r="G1195" s="25">
        <v>0</v>
      </c>
      <c r="H1195" s="25">
        <v>0</v>
      </c>
      <c r="I1195" s="25">
        <v>0</v>
      </c>
      <c r="J1195" s="25">
        <v>0.26682672666239998</v>
      </c>
      <c r="K1195" s="25">
        <v>0</v>
      </c>
      <c r="L1195" s="25">
        <v>0</v>
      </c>
      <c r="M1195" s="25">
        <v>0</v>
      </c>
      <c r="N1195" s="26" t="s">
        <v>5929</v>
      </c>
      <c r="O1195" s="15"/>
    </row>
    <row r="1196" spans="1:15" ht="31.5" x14ac:dyDescent="0.25">
      <c r="A1196" s="38" t="s">
        <v>1941</v>
      </c>
      <c r="B1196" s="26" t="s">
        <v>2399</v>
      </c>
      <c r="C1196" s="24" t="s">
        <v>2400</v>
      </c>
      <c r="D1196" s="25">
        <v>0</v>
      </c>
      <c r="E1196" s="25">
        <v>113.395</v>
      </c>
      <c r="F1196" s="25">
        <v>0</v>
      </c>
      <c r="G1196" s="25">
        <v>0</v>
      </c>
      <c r="H1196" s="25">
        <v>0</v>
      </c>
      <c r="I1196" s="25">
        <v>0</v>
      </c>
      <c r="J1196" s="25">
        <v>0.34560655042299998</v>
      </c>
      <c r="K1196" s="25">
        <v>0</v>
      </c>
      <c r="L1196" s="25">
        <v>0</v>
      </c>
      <c r="M1196" s="25">
        <v>0</v>
      </c>
      <c r="N1196" s="26" t="s">
        <v>5929</v>
      </c>
      <c r="O1196" s="15"/>
    </row>
    <row r="1197" spans="1:15" ht="31.5" x14ac:dyDescent="0.25">
      <c r="A1197" s="38" t="s">
        <v>1941</v>
      </c>
      <c r="B1197" s="26" t="s">
        <v>2401</v>
      </c>
      <c r="C1197" s="24" t="s">
        <v>2402</v>
      </c>
      <c r="D1197" s="25">
        <v>0</v>
      </c>
      <c r="E1197" s="25">
        <v>4.4850000000000003</v>
      </c>
      <c r="F1197" s="25">
        <v>0</v>
      </c>
      <c r="G1197" s="25">
        <v>0</v>
      </c>
      <c r="H1197" s="25">
        <v>0</v>
      </c>
      <c r="I1197" s="25">
        <v>0</v>
      </c>
      <c r="J1197" s="25">
        <v>1.366943320822E-2</v>
      </c>
      <c r="K1197" s="25">
        <v>0</v>
      </c>
      <c r="L1197" s="25">
        <v>0</v>
      </c>
      <c r="M1197" s="25">
        <v>0</v>
      </c>
      <c r="N1197" s="26" t="s">
        <v>5929</v>
      </c>
      <c r="O1197" s="15"/>
    </row>
    <row r="1198" spans="1:15" ht="31.5" x14ac:dyDescent="0.25">
      <c r="A1198" s="38" t="s">
        <v>1941</v>
      </c>
      <c r="B1198" s="26" t="s">
        <v>2403</v>
      </c>
      <c r="C1198" s="24" t="s">
        <v>2404</v>
      </c>
      <c r="D1198" s="25">
        <v>0</v>
      </c>
      <c r="E1198" s="25">
        <v>23.46</v>
      </c>
      <c r="F1198" s="25">
        <v>0</v>
      </c>
      <c r="G1198" s="25">
        <v>0</v>
      </c>
      <c r="H1198" s="25">
        <v>0</v>
      </c>
      <c r="I1198" s="25">
        <v>0</v>
      </c>
      <c r="J1198" s="25">
        <v>7.1501650627659993E-2</v>
      </c>
      <c r="K1198" s="25">
        <v>0</v>
      </c>
      <c r="L1198" s="25">
        <v>0</v>
      </c>
      <c r="M1198" s="25">
        <v>0</v>
      </c>
      <c r="N1198" s="26" t="s">
        <v>5929</v>
      </c>
      <c r="O1198" s="15"/>
    </row>
    <row r="1199" spans="1:15" ht="31.5" x14ac:dyDescent="0.25">
      <c r="A1199" s="38" t="s">
        <v>1941</v>
      </c>
      <c r="B1199" s="26" t="s">
        <v>2405</v>
      </c>
      <c r="C1199" s="24" t="s">
        <v>2406</v>
      </c>
      <c r="D1199" s="25">
        <v>0</v>
      </c>
      <c r="E1199" s="25">
        <v>3.5880000000000001</v>
      </c>
      <c r="F1199" s="25">
        <v>0</v>
      </c>
      <c r="G1199" s="25">
        <v>0</v>
      </c>
      <c r="H1199" s="25">
        <v>0</v>
      </c>
      <c r="I1199" s="25">
        <v>0</v>
      </c>
      <c r="J1199" s="25">
        <v>1.0935546566580001E-2</v>
      </c>
      <c r="K1199" s="25">
        <v>0</v>
      </c>
      <c r="L1199" s="25">
        <v>0</v>
      </c>
      <c r="M1199" s="25">
        <v>0</v>
      </c>
      <c r="N1199" s="26" t="s">
        <v>5929</v>
      </c>
      <c r="O1199" s="15"/>
    </row>
    <row r="1200" spans="1:15" ht="31.5" x14ac:dyDescent="0.25">
      <c r="A1200" s="38" t="s">
        <v>1941</v>
      </c>
      <c r="B1200" s="26" t="s">
        <v>2407</v>
      </c>
      <c r="C1200" s="24" t="s">
        <v>2408</v>
      </c>
      <c r="D1200" s="25">
        <v>0</v>
      </c>
      <c r="E1200" s="25">
        <v>5.3140000000000001</v>
      </c>
      <c r="F1200" s="25">
        <v>0</v>
      </c>
      <c r="G1200" s="25">
        <v>0</v>
      </c>
      <c r="H1200" s="25">
        <v>0</v>
      </c>
      <c r="I1200" s="25">
        <v>0</v>
      </c>
      <c r="J1200" s="25">
        <v>1.6196068688630001E-2</v>
      </c>
      <c r="K1200" s="25">
        <v>0</v>
      </c>
      <c r="L1200" s="25">
        <v>0</v>
      </c>
      <c r="M1200" s="25">
        <v>0</v>
      </c>
      <c r="N1200" s="26" t="s">
        <v>5929</v>
      </c>
      <c r="O1200" s="15"/>
    </row>
    <row r="1201" spans="1:15" ht="31.5" x14ac:dyDescent="0.25">
      <c r="A1201" s="38" t="s">
        <v>1941</v>
      </c>
      <c r="B1201" s="26" t="s">
        <v>2409</v>
      </c>
      <c r="C1201" s="24" t="s">
        <v>2410</v>
      </c>
      <c r="D1201" s="25">
        <v>0</v>
      </c>
      <c r="E1201" s="25">
        <v>14.688000000000001</v>
      </c>
      <c r="F1201" s="25">
        <v>0</v>
      </c>
      <c r="G1201" s="25">
        <v>0</v>
      </c>
      <c r="H1201" s="25">
        <v>0</v>
      </c>
      <c r="I1201" s="25">
        <v>0</v>
      </c>
      <c r="J1201" s="25">
        <v>4.4766250827750001E-2</v>
      </c>
      <c r="K1201" s="25">
        <v>0</v>
      </c>
      <c r="L1201" s="25">
        <v>0</v>
      </c>
      <c r="M1201" s="25">
        <v>0</v>
      </c>
      <c r="N1201" s="26" t="s">
        <v>5929</v>
      </c>
      <c r="O1201" s="15"/>
    </row>
    <row r="1202" spans="1:15" ht="31.5" x14ac:dyDescent="0.25">
      <c r="A1202" s="38" t="s">
        <v>1941</v>
      </c>
      <c r="B1202" s="26" t="s">
        <v>2411</v>
      </c>
      <c r="C1202" s="24" t="s">
        <v>2412</v>
      </c>
      <c r="D1202" s="25">
        <v>0</v>
      </c>
      <c r="E1202" s="25">
        <v>13.68</v>
      </c>
      <c r="F1202" s="25">
        <v>0</v>
      </c>
      <c r="G1202" s="25">
        <v>0</v>
      </c>
      <c r="H1202" s="25">
        <v>0</v>
      </c>
      <c r="I1202" s="25">
        <v>0</v>
      </c>
      <c r="J1202" s="25">
        <v>4.1694057143489997E-2</v>
      </c>
      <c r="K1202" s="25">
        <v>0</v>
      </c>
      <c r="L1202" s="25">
        <v>0</v>
      </c>
      <c r="M1202" s="25">
        <v>0</v>
      </c>
      <c r="N1202" s="26" t="s">
        <v>5929</v>
      </c>
      <c r="O1202" s="15"/>
    </row>
    <row r="1203" spans="1:15" ht="31.5" x14ac:dyDescent="0.25">
      <c r="A1203" s="38" t="s">
        <v>1941</v>
      </c>
      <c r="B1203" s="26" t="s">
        <v>2413</v>
      </c>
      <c r="C1203" s="24" t="s">
        <v>2414</v>
      </c>
      <c r="D1203" s="25">
        <v>0</v>
      </c>
      <c r="E1203" s="25">
        <v>21.456</v>
      </c>
      <c r="F1203" s="25">
        <v>0</v>
      </c>
      <c r="G1203" s="25">
        <v>0</v>
      </c>
      <c r="H1203" s="25">
        <v>0</v>
      </c>
      <c r="I1203" s="25">
        <v>0</v>
      </c>
      <c r="J1203" s="25">
        <v>6.5393836993480003E-2</v>
      </c>
      <c r="K1203" s="25">
        <v>0</v>
      </c>
      <c r="L1203" s="25">
        <v>0</v>
      </c>
      <c r="M1203" s="25">
        <v>0</v>
      </c>
      <c r="N1203" s="26" t="s">
        <v>5929</v>
      </c>
      <c r="O1203" s="15"/>
    </row>
    <row r="1204" spans="1:15" ht="31.5" x14ac:dyDescent="0.25">
      <c r="A1204" s="38" t="s">
        <v>1941</v>
      </c>
      <c r="B1204" s="26" t="s">
        <v>2415</v>
      </c>
      <c r="C1204" s="24" t="s">
        <v>2416</v>
      </c>
      <c r="D1204" s="25">
        <v>0</v>
      </c>
      <c r="E1204" s="25">
        <v>12.816000000000001</v>
      </c>
      <c r="F1204" s="25">
        <v>0</v>
      </c>
      <c r="G1204" s="25">
        <v>0</v>
      </c>
      <c r="H1204" s="25">
        <v>0</v>
      </c>
      <c r="I1204" s="25">
        <v>0</v>
      </c>
      <c r="J1204" s="25">
        <v>3.9060748271269999E-2</v>
      </c>
      <c r="K1204" s="25">
        <v>0</v>
      </c>
      <c r="L1204" s="25">
        <v>0</v>
      </c>
      <c r="M1204" s="25">
        <v>0</v>
      </c>
      <c r="N1204" s="26" t="s">
        <v>5929</v>
      </c>
      <c r="O1204" s="15"/>
    </row>
    <row r="1205" spans="1:15" ht="31.5" x14ac:dyDescent="0.25">
      <c r="A1205" s="38" t="s">
        <v>1941</v>
      </c>
      <c r="B1205" s="26" t="s">
        <v>2417</v>
      </c>
      <c r="C1205" s="24" t="s">
        <v>2418</v>
      </c>
      <c r="D1205" s="25">
        <v>0</v>
      </c>
      <c r="E1205" s="25">
        <v>15.12</v>
      </c>
      <c r="F1205" s="25">
        <v>0</v>
      </c>
      <c r="G1205" s="25">
        <v>0</v>
      </c>
      <c r="H1205" s="25">
        <v>0</v>
      </c>
      <c r="I1205" s="25">
        <v>0</v>
      </c>
      <c r="J1205" s="25">
        <v>4.6082905263859997E-2</v>
      </c>
      <c r="K1205" s="25">
        <v>0</v>
      </c>
      <c r="L1205" s="25">
        <v>0</v>
      </c>
      <c r="M1205" s="25">
        <v>0</v>
      </c>
      <c r="N1205" s="26" t="s">
        <v>5929</v>
      </c>
      <c r="O1205" s="15"/>
    </row>
    <row r="1206" spans="1:15" ht="31.5" x14ac:dyDescent="0.25">
      <c r="A1206" s="38" t="s">
        <v>1941</v>
      </c>
      <c r="B1206" s="26" t="s">
        <v>2419</v>
      </c>
      <c r="C1206" s="24" t="s">
        <v>2420</v>
      </c>
      <c r="D1206" s="25">
        <v>0</v>
      </c>
      <c r="E1206" s="25">
        <v>27.936</v>
      </c>
      <c r="F1206" s="25">
        <v>0</v>
      </c>
      <c r="G1206" s="25">
        <v>0</v>
      </c>
      <c r="H1206" s="25">
        <v>0</v>
      </c>
      <c r="I1206" s="25">
        <v>0</v>
      </c>
      <c r="J1206" s="25">
        <v>8.5143653535129996E-2</v>
      </c>
      <c r="K1206" s="25">
        <v>0</v>
      </c>
      <c r="L1206" s="25">
        <v>0</v>
      </c>
      <c r="M1206" s="25">
        <v>0</v>
      </c>
      <c r="N1206" s="26" t="s">
        <v>5929</v>
      </c>
      <c r="O1206" s="15"/>
    </row>
    <row r="1207" spans="1:15" ht="31.5" x14ac:dyDescent="0.25">
      <c r="A1207" s="38" t="s">
        <v>1941</v>
      </c>
      <c r="B1207" s="26" t="s">
        <v>2421</v>
      </c>
      <c r="C1207" s="24" t="s">
        <v>2422</v>
      </c>
      <c r="D1207" s="25">
        <v>0</v>
      </c>
      <c r="E1207" s="25">
        <v>22.751999999999999</v>
      </c>
      <c r="F1207" s="25">
        <v>0</v>
      </c>
      <c r="G1207" s="25">
        <v>0</v>
      </c>
      <c r="H1207" s="25">
        <v>0</v>
      </c>
      <c r="I1207" s="25">
        <v>0</v>
      </c>
      <c r="J1207" s="25">
        <v>6.9343800301810005E-2</v>
      </c>
      <c r="K1207" s="25">
        <v>0</v>
      </c>
      <c r="L1207" s="25">
        <v>0</v>
      </c>
      <c r="M1207" s="25">
        <v>0</v>
      </c>
      <c r="N1207" s="26" t="s">
        <v>5929</v>
      </c>
      <c r="O1207" s="15"/>
    </row>
    <row r="1208" spans="1:15" ht="31.5" x14ac:dyDescent="0.25">
      <c r="A1208" s="38" t="s">
        <v>1941</v>
      </c>
      <c r="B1208" s="26" t="s">
        <v>2423</v>
      </c>
      <c r="C1208" s="24" t="s">
        <v>2424</v>
      </c>
      <c r="D1208" s="25">
        <v>0</v>
      </c>
      <c r="E1208" s="25">
        <v>10.656000000000001</v>
      </c>
      <c r="F1208" s="25">
        <v>0</v>
      </c>
      <c r="G1208" s="25">
        <v>0</v>
      </c>
      <c r="H1208" s="25">
        <v>0</v>
      </c>
      <c r="I1208" s="25">
        <v>0</v>
      </c>
      <c r="J1208" s="25">
        <v>3.2477476090719999E-2</v>
      </c>
      <c r="K1208" s="25">
        <v>0</v>
      </c>
      <c r="L1208" s="25">
        <v>0</v>
      </c>
      <c r="M1208" s="25">
        <v>0</v>
      </c>
      <c r="N1208" s="26" t="s">
        <v>5929</v>
      </c>
      <c r="O1208" s="15"/>
    </row>
    <row r="1209" spans="1:15" ht="31.5" x14ac:dyDescent="0.25">
      <c r="A1209" s="38" t="s">
        <v>1941</v>
      </c>
      <c r="B1209" s="26" t="s">
        <v>2425</v>
      </c>
      <c r="C1209" s="24" t="s">
        <v>2426</v>
      </c>
      <c r="D1209" s="25">
        <v>0</v>
      </c>
      <c r="E1209" s="25">
        <v>12.96</v>
      </c>
      <c r="F1209" s="25">
        <v>0</v>
      </c>
      <c r="G1209" s="25">
        <v>0</v>
      </c>
      <c r="H1209" s="25">
        <v>0</v>
      </c>
      <c r="I1209" s="25">
        <v>0</v>
      </c>
      <c r="J1209" s="25">
        <v>3.9499633083309997E-2</v>
      </c>
      <c r="K1209" s="25">
        <v>0</v>
      </c>
      <c r="L1209" s="25">
        <v>0</v>
      </c>
      <c r="M1209" s="25">
        <v>0</v>
      </c>
      <c r="N1209" s="26" t="s">
        <v>5929</v>
      </c>
      <c r="O1209" s="15"/>
    </row>
    <row r="1210" spans="1:15" ht="47.25" x14ac:dyDescent="0.25">
      <c r="A1210" s="38" t="s">
        <v>1941</v>
      </c>
      <c r="B1210" s="26" t="s">
        <v>2427</v>
      </c>
      <c r="C1210" s="24" t="s">
        <v>2428</v>
      </c>
      <c r="D1210" s="25">
        <v>0</v>
      </c>
      <c r="E1210" s="25">
        <v>12.24</v>
      </c>
      <c r="F1210" s="25">
        <v>0</v>
      </c>
      <c r="G1210" s="25">
        <v>0</v>
      </c>
      <c r="H1210" s="25">
        <v>0</v>
      </c>
      <c r="I1210" s="25">
        <v>0</v>
      </c>
      <c r="J1210" s="25">
        <v>3.7305209023119998E-2</v>
      </c>
      <c r="K1210" s="25">
        <v>0</v>
      </c>
      <c r="L1210" s="25">
        <v>0</v>
      </c>
      <c r="M1210" s="25">
        <v>0</v>
      </c>
      <c r="N1210" s="26" t="s">
        <v>5929</v>
      </c>
      <c r="O1210" s="15"/>
    </row>
    <row r="1211" spans="1:15" ht="47.25" x14ac:dyDescent="0.25">
      <c r="A1211" s="38" t="s">
        <v>1941</v>
      </c>
      <c r="B1211" s="26" t="s">
        <v>2429</v>
      </c>
      <c r="C1211" s="24" t="s">
        <v>2430</v>
      </c>
      <c r="D1211" s="25">
        <v>0</v>
      </c>
      <c r="E1211" s="25">
        <v>15.263999999999999</v>
      </c>
      <c r="F1211" s="25">
        <v>0</v>
      </c>
      <c r="G1211" s="25">
        <v>0</v>
      </c>
      <c r="H1211" s="25">
        <v>0</v>
      </c>
      <c r="I1211" s="25">
        <v>0</v>
      </c>
      <c r="J1211" s="25">
        <v>4.6521790075900002E-2</v>
      </c>
      <c r="K1211" s="25">
        <v>0</v>
      </c>
      <c r="L1211" s="25">
        <v>0</v>
      </c>
      <c r="M1211" s="25">
        <v>0</v>
      </c>
      <c r="N1211" s="26" t="s">
        <v>5929</v>
      </c>
      <c r="O1211" s="15"/>
    </row>
    <row r="1212" spans="1:15" ht="47.25" x14ac:dyDescent="0.25">
      <c r="A1212" s="38" t="s">
        <v>1941</v>
      </c>
      <c r="B1212" s="26" t="s">
        <v>2431</v>
      </c>
      <c r="C1212" s="24" t="s">
        <v>2432</v>
      </c>
      <c r="D1212" s="25">
        <v>0</v>
      </c>
      <c r="E1212" s="25">
        <v>8.0640000000000001</v>
      </c>
      <c r="F1212" s="25">
        <v>0</v>
      </c>
      <c r="G1212" s="25">
        <v>0</v>
      </c>
      <c r="H1212" s="25">
        <v>0</v>
      </c>
      <c r="I1212" s="25">
        <v>0</v>
      </c>
      <c r="J1212" s="25">
        <v>2.457754947406E-2</v>
      </c>
      <c r="K1212" s="25">
        <v>0</v>
      </c>
      <c r="L1212" s="25">
        <v>0</v>
      </c>
      <c r="M1212" s="25">
        <v>0</v>
      </c>
      <c r="N1212" s="26" t="s">
        <v>5929</v>
      </c>
      <c r="O1212" s="15"/>
    </row>
    <row r="1213" spans="1:15" ht="47.25" x14ac:dyDescent="0.25">
      <c r="A1213" s="38" t="s">
        <v>1941</v>
      </c>
      <c r="B1213" s="26" t="s">
        <v>2433</v>
      </c>
      <c r="C1213" s="24" t="s">
        <v>2434</v>
      </c>
      <c r="D1213" s="25">
        <v>0</v>
      </c>
      <c r="E1213" s="25">
        <v>30.527999999999999</v>
      </c>
      <c r="F1213" s="25">
        <v>0</v>
      </c>
      <c r="G1213" s="25">
        <v>0</v>
      </c>
      <c r="H1213" s="25">
        <v>0</v>
      </c>
      <c r="I1213" s="25">
        <v>0</v>
      </c>
      <c r="J1213" s="25">
        <v>9.3043580151800004E-2</v>
      </c>
      <c r="K1213" s="25">
        <v>0</v>
      </c>
      <c r="L1213" s="25">
        <v>0</v>
      </c>
      <c r="M1213" s="25">
        <v>0</v>
      </c>
      <c r="N1213" s="26" t="s">
        <v>5929</v>
      </c>
      <c r="O1213" s="15"/>
    </row>
    <row r="1214" spans="1:15" ht="47.25" x14ac:dyDescent="0.25">
      <c r="A1214" s="38" t="s">
        <v>1941</v>
      </c>
      <c r="B1214" s="26" t="s">
        <v>2435</v>
      </c>
      <c r="C1214" s="24" t="s">
        <v>2436</v>
      </c>
      <c r="D1214" s="25">
        <v>0</v>
      </c>
      <c r="E1214" s="25">
        <v>38.418999999999997</v>
      </c>
      <c r="F1214" s="25">
        <v>0</v>
      </c>
      <c r="G1214" s="25">
        <v>0</v>
      </c>
      <c r="H1214" s="25">
        <v>0</v>
      </c>
      <c r="I1214" s="25">
        <v>0</v>
      </c>
      <c r="J1214" s="25">
        <v>0.11709385828917</v>
      </c>
      <c r="K1214" s="25">
        <v>0</v>
      </c>
      <c r="L1214" s="25">
        <v>0</v>
      </c>
      <c r="M1214" s="25">
        <v>0</v>
      </c>
      <c r="N1214" s="26" t="s">
        <v>5929</v>
      </c>
      <c r="O1214" s="15"/>
    </row>
    <row r="1215" spans="1:15" ht="47.25" x14ac:dyDescent="0.25">
      <c r="A1215" s="38" t="s">
        <v>1941</v>
      </c>
      <c r="B1215" s="26" t="s">
        <v>2437</v>
      </c>
      <c r="C1215" s="24" t="s">
        <v>2438</v>
      </c>
      <c r="D1215" s="25">
        <v>0</v>
      </c>
      <c r="E1215" s="25">
        <v>19.440000000000001</v>
      </c>
      <c r="F1215" s="25">
        <v>0</v>
      </c>
      <c r="G1215" s="25">
        <v>0</v>
      </c>
      <c r="H1215" s="25">
        <v>0</v>
      </c>
      <c r="I1215" s="25">
        <v>0</v>
      </c>
      <c r="J1215" s="25">
        <v>5.9249449624960003E-2</v>
      </c>
      <c r="K1215" s="25">
        <v>0</v>
      </c>
      <c r="L1215" s="25">
        <v>0</v>
      </c>
      <c r="M1215" s="25">
        <v>0</v>
      </c>
      <c r="N1215" s="26" t="s">
        <v>5929</v>
      </c>
      <c r="O1215" s="15"/>
    </row>
    <row r="1216" spans="1:15" ht="47.25" x14ac:dyDescent="0.25">
      <c r="A1216" s="38" t="s">
        <v>1941</v>
      </c>
      <c r="B1216" s="26" t="s">
        <v>2439</v>
      </c>
      <c r="C1216" s="24" t="s">
        <v>2440</v>
      </c>
      <c r="D1216" s="25">
        <v>0</v>
      </c>
      <c r="E1216" s="25">
        <v>26.064</v>
      </c>
      <c r="F1216" s="25">
        <v>0</v>
      </c>
      <c r="G1216" s="25">
        <v>0</v>
      </c>
      <c r="H1216" s="25">
        <v>0</v>
      </c>
      <c r="I1216" s="25">
        <v>0</v>
      </c>
      <c r="J1216" s="25">
        <v>7.9438150978659999E-2</v>
      </c>
      <c r="K1216" s="25">
        <v>0</v>
      </c>
      <c r="L1216" s="25">
        <v>0</v>
      </c>
      <c r="M1216" s="25">
        <v>0</v>
      </c>
      <c r="N1216" s="26" t="s">
        <v>5929</v>
      </c>
      <c r="O1216" s="15"/>
    </row>
    <row r="1217" spans="1:15" ht="31.5" x14ac:dyDescent="0.25">
      <c r="A1217" s="38" t="s">
        <v>1941</v>
      </c>
      <c r="B1217" s="26" t="s">
        <v>2441</v>
      </c>
      <c r="C1217" s="24" t="s">
        <v>2442</v>
      </c>
      <c r="D1217" s="25">
        <v>0</v>
      </c>
      <c r="E1217" s="25">
        <v>19.152000000000001</v>
      </c>
      <c r="F1217" s="25">
        <v>0</v>
      </c>
      <c r="G1217" s="25">
        <v>0</v>
      </c>
      <c r="H1217" s="25">
        <v>0</v>
      </c>
      <c r="I1217" s="25">
        <v>0</v>
      </c>
      <c r="J1217" s="25">
        <v>5.8371680000889999E-2</v>
      </c>
      <c r="K1217" s="25">
        <v>0</v>
      </c>
      <c r="L1217" s="25">
        <v>0</v>
      </c>
      <c r="M1217" s="25">
        <v>0</v>
      </c>
      <c r="N1217" s="26" t="s">
        <v>5929</v>
      </c>
      <c r="O1217" s="15"/>
    </row>
    <row r="1218" spans="1:15" ht="31.5" x14ac:dyDescent="0.25">
      <c r="A1218" s="38" t="s">
        <v>1941</v>
      </c>
      <c r="B1218" s="26" t="s">
        <v>2443</v>
      </c>
      <c r="C1218" s="24" t="s">
        <v>2444</v>
      </c>
      <c r="D1218" s="25">
        <v>0</v>
      </c>
      <c r="E1218" s="25">
        <v>53.15</v>
      </c>
      <c r="F1218" s="25">
        <v>0</v>
      </c>
      <c r="G1218" s="25">
        <v>0</v>
      </c>
      <c r="H1218" s="25">
        <v>0</v>
      </c>
      <c r="I1218" s="25">
        <v>0</v>
      </c>
      <c r="J1218" s="25">
        <v>0.16199116499829999</v>
      </c>
      <c r="K1218" s="25">
        <v>0</v>
      </c>
      <c r="L1218" s="25">
        <v>0</v>
      </c>
      <c r="M1218" s="25">
        <v>0</v>
      </c>
      <c r="N1218" s="26" t="s">
        <v>5929</v>
      </c>
      <c r="O1218" s="15"/>
    </row>
    <row r="1219" spans="1:15" ht="31.5" x14ac:dyDescent="0.25">
      <c r="A1219" s="38" t="s">
        <v>1941</v>
      </c>
      <c r="B1219" s="26" t="s">
        <v>2445</v>
      </c>
      <c r="C1219" s="24" t="s">
        <v>2446</v>
      </c>
      <c r="D1219" s="25">
        <v>0</v>
      </c>
      <c r="E1219" s="25">
        <v>24.48</v>
      </c>
      <c r="F1219" s="25">
        <v>0</v>
      </c>
      <c r="G1219" s="25">
        <v>0</v>
      </c>
      <c r="H1219" s="25">
        <v>0</v>
      </c>
      <c r="I1219" s="25">
        <v>0</v>
      </c>
      <c r="J1219" s="25">
        <v>7.4610418046250002E-2</v>
      </c>
      <c r="K1219" s="25">
        <v>0</v>
      </c>
      <c r="L1219" s="25">
        <v>0</v>
      </c>
      <c r="M1219" s="25">
        <v>0</v>
      </c>
      <c r="N1219" s="26" t="s">
        <v>5929</v>
      </c>
      <c r="O1219" s="15"/>
    </row>
    <row r="1220" spans="1:15" ht="31.5" x14ac:dyDescent="0.25">
      <c r="A1220" s="38" t="s">
        <v>1941</v>
      </c>
      <c r="B1220" s="26" t="s">
        <v>2447</v>
      </c>
      <c r="C1220" s="24" t="s">
        <v>2448</v>
      </c>
      <c r="D1220" s="25">
        <v>0</v>
      </c>
      <c r="E1220" s="25">
        <v>28.8</v>
      </c>
      <c r="F1220" s="25">
        <v>0</v>
      </c>
      <c r="G1220" s="25">
        <v>0</v>
      </c>
      <c r="H1220" s="25">
        <v>0</v>
      </c>
      <c r="I1220" s="25">
        <v>0</v>
      </c>
      <c r="J1220" s="25">
        <v>8.7776962407360007E-2</v>
      </c>
      <c r="K1220" s="25">
        <v>0</v>
      </c>
      <c r="L1220" s="25">
        <v>0</v>
      </c>
      <c r="M1220" s="25">
        <v>0</v>
      </c>
      <c r="N1220" s="26" t="s">
        <v>5929</v>
      </c>
      <c r="O1220" s="15"/>
    </row>
    <row r="1221" spans="1:15" ht="31.5" x14ac:dyDescent="0.25">
      <c r="A1221" s="38" t="s">
        <v>1941</v>
      </c>
      <c r="B1221" s="26" t="s">
        <v>2449</v>
      </c>
      <c r="C1221" s="24" t="s">
        <v>2450</v>
      </c>
      <c r="D1221" s="25">
        <v>0</v>
      </c>
      <c r="E1221" s="25">
        <v>17.28</v>
      </c>
      <c r="F1221" s="25">
        <v>0</v>
      </c>
      <c r="G1221" s="25">
        <v>0</v>
      </c>
      <c r="H1221" s="25">
        <v>0</v>
      </c>
      <c r="I1221" s="25">
        <v>0</v>
      </c>
      <c r="J1221" s="25">
        <v>5.2666177444410003E-2</v>
      </c>
      <c r="K1221" s="25">
        <v>0</v>
      </c>
      <c r="L1221" s="25">
        <v>0</v>
      </c>
      <c r="M1221" s="25">
        <v>0</v>
      </c>
      <c r="N1221" s="26" t="s">
        <v>5929</v>
      </c>
      <c r="O1221" s="15"/>
    </row>
    <row r="1222" spans="1:15" ht="31.5" x14ac:dyDescent="0.25">
      <c r="A1222" s="38" t="s">
        <v>1941</v>
      </c>
      <c r="B1222" s="26" t="s">
        <v>2451</v>
      </c>
      <c r="C1222" s="24" t="s">
        <v>2452</v>
      </c>
      <c r="D1222" s="25">
        <v>0</v>
      </c>
      <c r="E1222" s="25">
        <v>37.44</v>
      </c>
      <c r="F1222" s="25">
        <v>0</v>
      </c>
      <c r="G1222" s="25">
        <v>0</v>
      </c>
      <c r="H1222" s="25">
        <v>0</v>
      </c>
      <c r="I1222" s="25">
        <v>0</v>
      </c>
      <c r="J1222" s="25">
        <v>0.11411005112956001</v>
      </c>
      <c r="K1222" s="25">
        <v>0</v>
      </c>
      <c r="L1222" s="25">
        <v>0</v>
      </c>
      <c r="M1222" s="25">
        <v>0</v>
      </c>
      <c r="N1222" s="26" t="s">
        <v>5929</v>
      </c>
      <c r="O1222" s="15"/>
    </row>
    <row r="1223" spans="1:15" ht="47.25" x14ac:dyDescent="0.25">
      <c r="A1223" s="38" t="s">
        <v>1941</v>
      </c>
      <c r="B1223" s="26" t="s">
        <v>2453</v>
      </c>
      <c r="C1223" s="24" t="s">
        <v>2454</v>
      </c>
      <c r="D1223" s="25">
        <v>0</v>
      </c>
      <c r="E1223" s="25">
        <v>53.567999999999998</v>
      </c>
      <c r="F1223" s="25">
        <v>0</v>
      </c>
      <c r="G1223" s="25">
        <v>0</v>
      </c>
      <c r="H1223" s="25">
        <v>0</v>
      </c>
      <c r="I1223" s="25">
        <v>0</v>
      </c>
      <c r="J1223" s="25">
        <v>0.16326515007768</v>
      </c>
      <c r="K1223" s="25">
        <v>0</v>
      </c>
      <c r="L1223" s="25">
        <v>0</v>
      </c>
      <c r="M1223" s="25">
        <v>0</v>
      </c>
      <c r="N1223" s="26" t="s">
        <v>5929</v>
      </c>
      <c r="O1223" s="15"/>
    </row>
    <row r="1224" spans="1:15" ht="31.5" x14ac:dyDescent="0.25">
      <c r="A1224" s="38" t="s">
        <v>1941</v>
      </c>
      <c r="B1224" s="26" t="s">
        <v>2455</v>
      </c>
      <c r="C1224" s="24" t="s">
        <v>2456</v>
      </c>
      <c r="D1224" s="25">
        <v>0</v>
      </c>
      <c r="E1224" s="25">
        <v>20.16</v>
      </c>
      <c r="F1224" s="25">
        <v>0</v>
      </c>
      <c r="G1224" s="25">
        <v>0</v>
      </c>
      <c r="H1224" s="25">
        <v>0</v>
      </c>
      <c r="I1224" s="25">
        <v>0</v>
      </c>
      <c r="J1224" s="25">
        <v>6.1443873685150002E-2</v>
      </c>
      <c r="K1224" s="25">
        <v>0</v>
      </c>
      <c r="L1224" s="25">
        <v>0</v>
      </c>
      <c r="M1224" s="25">
        <v>0</v>
      </c>
      <c r="N1224" s="26" t="s">
        <v>5929</v>
      </c>
      <c r="O1224" s="15"/>
    </row>
    <row r="1225" spans="1:15" ht="31.5" x14ac:dyDescent="0.25">
      <c r="A1225" s="38" t="s">
        <v>1941</v>
      </c>
      <c r="B1225" s="26" t="s">
        <v>2457</v>
      </c>
      <c r="C1225" s="24" t="s">
        <v>2458</v>
      </c>
      <c r="D1225" s="25">
        <v>0</v>
      </c>
      <c r="E1225" s="25">
        <v>18.72</v>
      </c>
      <c r="F1225" s="25">
        <v>0</v>
      </c>
      <c r="G1225" s="25">
        <v>0</v>
      </c>
      <c r="H1225" s="25">
        <v>0</v>
      </c>
      <c r="I1225" s="25">
        <v>0</v>
      </c>
      <c r="J1225" s="25">
        <v>5.7055025564780003E-2</v>
      </c>
      <c r="K1225" s="25">
        <v>0</v>
      </c>
      <c r="L1225" s="25">
        <v>0</v>
      </c>
      <c r="M1225" s="25">
        <v>0</v>
      </c>
      <c r="N1225" s="26" t="s">
        <v>5929</v>
      </c>
      <c r="O1225" s="15"/>
    </row>
    <row r="1226" spans="1:15" ht="31.5" x14ac:dyDescent="0.25">
      <c r="A1226" s="38" t="s">
        <v>1941</v>
      </c>
      <c r="B1226" s="26" t="s">
        <v>2459</v>
      </c>
      <c r="C1226" s="24" t="s">
        <v>2460</v>
      </c>
      <c r="D1226" s="25">
        <v>0</v>
      </c>
      <c r="E1226" s="25">
        <v>25.92</v>
      </c>
      <c r="F1226" s="25">
        <v>0</v>
      </c>
      <c r="G1226" s="25">
        <v>0</v>
      </c>
      <c r="H1226" s="25">
        <v>0</v>
      </c>
      <c r="I1226" s="25">
        <v>0</v>
      </c>
      <c r="J1226" s="25">
        <v>7.8999266166619994E-2</v>
      </c>
      <c r="K1226" s="25">
        <v>0</v>
      </c>
      <c r="L1226" s="25">
        <v>0</v>
      </c>
      <c r="M1226" s="25">
        <v>0</v>
      </c>
      <c r="N1226" s="26" t="s">
        <v>5929</v>
      </c>
      <c r="O1226" s="15"/>
    </row>
    <row r="1227" spans="1:15" ht="31.5" x14ac:dyDescent="0.25">
      <c r="A1227" s="38" t="s">
        <v>1941</v>
      </c>
      <c r="B1227" s="26" t="s">
        <v>2461</v>
      </c>
      <c r="C1227" s="24" t="s">
        <v>2462</v>
      </c>
      <c r="D1227" s="25">
        <v>0</v>
      </c>
      <c r="E1227" s="25">
        <v>34.56</v>
      </c>
      <c r="F1227" s="25">
        <v>0</v>
      </c>
      <c r="G1227" s="25">
        <v>0</v>
      </c>
      <c r="H1227" s="25">
        <v>0</v>
      </c>
      <c r="I1227" s="25">
        <v>0</v>
      </c>
      <c r="J1227" s="25">
        <v>0.10533235488883</v>
      </c>
      <c r="K1227" s="25">
        <v>0</v>
      </c>
      <c r="L1227" s="25">
        <v>0</v>
      </c>
      <c r="M1227" s="25">
        <v>0</v>
      </c>
      <c r="N1227" s="26" t="s">
        <v>5929</v>
      </c>
      <c r="O1227" s="15"/>
    </row>
    <row r="1228" spans="1:15" ht="31.5" x14ac:dyDescent="0.25">
      <c r="A1228" s="38" t="s">
        <v>1941</v>
      </c>
      <c r="B1228" s="26" t="s">
        <v>2463</v>
      </c>
      <c r="C1228" s="24" t="s">
        <v>2464</v>
      </c>
      <c r="D1228" s="25">
        <v>0</v>
      </c>
      <c r="E1228" s="25">
        <v>33.119999999999997</v>
      </c>
      <c r="F1228" s="25">
        <v>0</v>
      </c>
      <c r="G1228" s="25">
        <v>0</v>
      </c>
      <c r="H1228" s="25">
        <v>0</v>
      </c>
      <c r="I1228" s="25">
        <v>0</v>
      </c>
      <c r="J1228" s="25">
        <v>0.10094350676846001</v>
      </c>
      <c r="K1228" s="25">
        <v>0</v>
      </c>
      <c r="L1228" s="25">
        <v>0</v>
      </c>
      <c r="M1228" s="25">
        <v>0</v>
      </c>
      <c r="N1228" s="26" t="s">
        <v>5929</v>
      </c>
      <c r="O1228" s="15"/>
    </row>
    <row r="1229" spans="1:15" ht="31.5" x14ac:dyDescent="0.25">
      <c r="A1229" s="38" t="s">
        <v>1941</v>
      </c>
      <c r="B1229" s="26" t="s">
        <v>2465</v>
      </c>
      <c r="C1229" s="24" t="s">
        <v>2466</v>
      </c>
      <c r="D1229" s="25">
        <v>0</v>
      </c>
      <c r="E1229" s="25">
        <v>23.04</v>
      </c>
      <c r="F1229" s="25">
        <v>0</v>
      </c>
      <c r="G1229" s="25">
        <v>0</v>
      </c>
      <c r="H1229" s="25">
        <v>0</v>
      </c>
      <c r="I1229" s="25">
        <v>0</v>
      </c>
      <c r="J1229" s="25">
        <v>7.0221569925879995E-2</v>
      </c>
      <c r="K1229" s="25">
        <v>0</v>
      </c>
      <c r="L1229" s="25">
        <v>0</v>
      </c>
      <c r="M1229" s="25">
        <v>0</v>
      </c>
      <c r="N1229" s="26" t="s">
        <v>5929</v>
      </c>
      <c r="O1229" s="15"/>
    </row>
    <row r="1230" spans="1:15" ht="31.5" x14ac:dyDescent="0.25">
      <c r="A1230" s="38" t="s">
        <v>1941</v>
      </c>
      <c r="B1230" s="26" t="s">
        <v>2467</v>
      </c>
      <c r="C1230" s="24" t="s">
        <v>2468</v>
      </c>
      <c r="D1230" s="25">
        <v>0</v>
      </c>
      <c r="E1230" s="25">
        <v>24.48</v>
      </c>
      <c r="F1230" s="25">
        <v>0</v>
      </c>
      <c r="G1230" s="25">
        <v>0</v>
      </c>
      <c r="H1230" s="25">
        <v>0</v>
      </c>
      <c r="I1230" s="25">
        <v>0</v>
      </c>
      <c r="J1230" s="25">
        <v>7.4610418046250002E-2</v>
      </c>
      <c r="K1230" s="25">
        <v>0</v>
      </c>
      <c r="L1230" s="25">
        <v>0</v>
      </c>
      <c r="M1230" s="25">
        <v>0</v>
      </c>
      <c r="N1230" s="26" t="s">
        <v>5929</v>
      </c>
      <c r="O1230" s="15"/>
    </row>
    <row r="1231" spans="1:15" ht="31.5" x14ac:dyDescent="0.25">
      <c r="A1231" s="38" t="s">
        <v>1941</v>
      </c>
      <c r="B1231" s="26" t="s">
        <v>2469</v>
      </c>
      <c r="C1231" s="24" t="s">
        <v>2470</v>
      </c>
      <c r="D1231" s="25">
        <v>0</v>
      </c>
      <c r="E1231" s="25">
        <v>23.04</v>
      </c>
      <c r="F1231" s="25">
        <v>0</v>
      </c>
      <c r="G1231" s="25">
        <v>0</v>
      </c>
      <c r="H1231" s="25">
        <v>0</v>
      </c>
      <c r="I1231" s="25">
        <v>0</v>
      </c>
      <c r="J1231" s="25">
        <v>7.0221569925879995E-2</v>
      </c>
      <c r="K1231" s="25">
        <v>0</v>
      </c>
      <c r="L1231" s="25">
        <v>0</v>
      </c>
      <c r="M1231" s="25">
        <v>0</v>
      </c>
      <c r="N1231" s="26" t="s">
        <v>5929</v>
      </c>
      <c r="O1231" s="15"/>
    </row>
    <row r="1232" spans="1:15" ht="47.25" x14ac:dyDescent="0.25">
      <c r="A1232" s="38" t="s">
        <v>1941</v>
      </c>
      <c r="B1232" s="26" t="s">
        <v>2471</v>
      </c>
      <c r="C1232" s="24" t="s">
        <v>2472</v>
      </c>
      <c r="D1232" s="25">
        <v>0</v>
      </c>
      <c r="E1232" s="25">
        <v>17.568000000000001</v>
      </c>
      <c r="F1232" s="25">
        <v>0</v>
      </c>
      <c r="G1232" s="25">
        <v>0</v>
      </c>
      <c r="H1232" s="25">
        <v>0</v>
      </c>
      <c r="I1232" s="25">
        <v>0</v>
      </c>
      <c r="J1232" s="25">
        <v>5.3543947068480001E-2</v>
      </c>
      <c r="K1232" s="25">
        <v>0</v>
      </c>
      <c r="L1232" s="25">
        <v>0</v>
      </c>
      <c r="M1232" s="25">
        <v>0</v>
      </c>
      <c r="N1232" s="26" t="s">
        <v>5929</v>
      </c>
      <c r="O1232" s="15"/>
    </row>
    <row r="1233" spans="1:15" ht="47.25" x14ac:dyDescent="0.25">
      <c r="A1233" s="38" t="s">
        <v>1941</v>
      </c>
      <c r="B1233" s="26" t="s">
        <v>2473</v>
      </c>
      <c r="C1233" s="24" t="s">
        <v>2474</v>
      </c>
      <c r="D1233" s="25">
        <v>0</v>
      </c>
      <c r="E1233" s="25">
        <v>16.128</v>
      </c>
      <c r="F1233" s="25">
        <v>0</v>
      </c>
      <c r="G1233" s="25">
        <v>0</v>
      </c>
      <c r="H1233" s="25">
        <v>0</v>
      </c>
      <c r="I1233" s="25">
        <v>0</v>
      </c>
      <c r="J1233" s="25">
        <v>4.915509894812E-2</v>
      </c>
      <c r="K1233" s="25">
        <v>0</v>
      </c>
      <c r="L1233" s="25">
        <v>0</v>
      </c>
      <c r="M1233" s="25">
        <v>0</v>
      </c>
      <c r="N1233" s="26" t="s">
        <v>5929</v>
      </c>
      <c r="O1233" s="15"/>
    </row>
    <row r="1234" spans="1:15" ht="47.25" x14ac:dyDescent="0.25">
      <c r="A1234" s="38" t="s">
        <v>1941</v>
      </c>
      <c r="B1234" s="26" t="s">
        <v>2475</v>
      </c>
      <c r="C1234" s="24" t="s">
        <v>2476</v>
      </c>
      <c r="D1234" s="25">
        <v>0</v>
      </c>
      <c r="E1234" s="25">
        <v>47.52</v>
      </c>
      <c r="F1234" s="25">
        <v>0</v>
      </c>
      <c r="G1234" s="25">
        <v>0</v>
      </c>
      <c r="H1234" s="25">
        <v>0</v>
      </c>
      <c r="I1234" s="25">
        <v>0</v>
      </c>
      <c r="J1234" s="25">
        <v>0.14483198797214</v>
      </c>
      <c r="K1234" s="25">
        <v>0</v>
      </c>
      <c r="L1234" s="25">
        <v>0</v>
      </c>
      <c r="M1234" s="25">
        <v>0</v>
      </c>
      <c r="N1234" s="26" t="s">
        <v>5929</v>
      </c>
      <c r="O1234" s="15"/>
    </row>
    <row r="1235" spans="1:15" ht="47.25" x14ac:dyDescent="0.25">
      <c r="A1235" s="38" t="s">
        <v>1941</v>
      </c>
      <c r="B1235" s="26" t="s">
        <v>2477</v>
      </c>
      <c r="C1235" s="24" t="s">
        <v>2478</v>
      </c>
      <c r="D1235" s="25">
        <v>0</v>
      </c>
      <c r="E1235" s="25">
        <v>40.247999999999998</v>
      </c>
      <c r="F1235" s="25">
        <v>0</v>
      </c>
      <c r="G1235" s="25">
        <v>0</v>
      </c>
      <c r="H1235" s="25">
        <v>0</v>
      </c>
      <c r="I1235" s="25">
        <v>0</v>
      </c>
      <c r="J1235" s="25">
        <v>0.12266830496427999</v>
      </c>
      <c r="K1235" s="25">
        <v>0</v>
      </c>
      <c r="L1235" s="25">
        <v>0</v>
      </c>
      <c r="M1235" s="25">
        <v>0</v>
      </c>
      <c r="N1235" s="26" t="s">
        <v>5929</v>
      </c>
      <c r="O1235" s="15"/>
    </row>
    <row r="1236" spans="1:15" ht="31.5" x14ac:dyDescent="0.25">
      <c r="A1236" s="38" t="s">
        <v>1941</v>
      </c>
      <c r="B1236" s="26" t="s">
        <v>2479</v>
      </c>
      <c r="C1236" s="24" t="s">
        <v>2480</v>
      </c>
      <c r="D1236" s="25">
        <v>0</v>
      </c>
      <c r="E1236" s="25">
        <v>64.742000000000004</v>
      </c>
      <c r="F1236" s="25">
        <v>0</v>
      </c>
      <c r="G1236" s="25">
        <v>0</v>
      </c>
      <c r="H1236" s="25">
        <v>0</v>
      </c>
      <c r="I1236" s="25">
        <v>0</v>
      </c>
      <c r="J1236" s="25">
        <v>0.19732139236726001</v>
      </c>
      <c r="K1236" s="25">
        <v>0</v>
      </c>
      <c r="L1236" s="25">
        <v>0</v>
      </c>
      <c r="M1236" s="25">
        <v>0</v>
      </c>
      <c r="N1236" s="26" t="s">
        <v>5929</v>
      </c>
      <c r="O1236" s="15"/>
    </row>
    <row r="1237" spans="1:15" ht="31.5" x14ac:dyDescent="0.25">
      <c r="A1237" s="38" t="s">
        <v>1941</v>
      </c>
      <c r="B1237" s="26" t="s">
        <v>2481</v>
      </c>
      <c r="C1237" s="24" t="s">
        <v>2482</v>
      </c>
      <c r="D1237" s="25">
        <v>0</v>
      </c>
      <c r="E1237" s="25">
        <v>104.098</v>
      </c>
      <c r="F1237" s="25">
        <v>0</v>
      </c>
      <c r="G1237" s="25">
        <v>0</v>
      </c>
      <c r="H1237" s="25">
        <v>0</v>
      </c>
      <c r="I1237" s="25">
        <v>0</v>
      </c>
      <c r="J1237" s="25">
        <v>0.31727104974588</v>
      </c>
      <c r="K1237" s="25">
        <v>0</v>
      </c>
      <c r="L1237" s="25">
        <v>0</v>
      </c>
      <c r="M1237" s="25">
        <v>0</v>
      </c>
      <c r="N1237" s="26" t="s">
        <v>5929</v>
      </c>
      <c r="O1237" s="15"/>
    </row>
    <row r="1238" spans="1:15" ht="31.5" x14ac:dyDescent="0.25">
      <c r="A1238" s="38" t="s">
        <v>1941</v>
      </c>
      <c r="B1238" s="26" t="s">
        <v>2483</v>
      </c>
      <c r="C1238" s="24" t="s">
        <v>2484</v>
      </c>
      <c r="D1238" s="25">
        <v>0</v>
      </c>
      <c r="E1238" s="25">
        <v>17.420000000000002</v>
      </c>
      <c r="F1238" s="25">
        <v>0</v>
      </c>
      <c r="G1238" s="25">
        <v>0</v>
      </c>
      <c r="H1238" s="25">
        <v>0</v>
      </c>
      <c r="I1238" s="25">
        <v>0</v>
      </c>
      <c r="J1238" s="25">
        <v>5.3092871011669998E-2</v>
      </c>
      <c r="K1238" s="25">
        <v>0</v>
      </c>
      <c r="L1238" s="25">
        <v>0</v>
      </c>
      <c r="M1238" s="25">
        <v>0</v>
      </c>
      <c r="N1238" s="26" t="s">
        <v>5929</v>
      </c>
      <c r="O1238" s="15"/>
    </row>
    <row r="1239" spans="1:15" ht="31.5" x14ac:dyDescent="0.25">
      <c r="A1239" s="38" t="s">
        <v>1941</v>
      </c>
      <c r="B1239" s="26" t="s">
        <v>2485</v>
      </c>
      <c r="C1239" s="24" t="s">
        <v>2486</v>
      </c>
      <c r="D1239" s="25">
        <v>0</v>
      </c>
      <c r="E1239" s="25">
        <v>69.682000000000002</v>
      </c>
      <c r="F1239" s="25">
        <v>0</v>
      </c>
      <c r="G1239" s="25">
        <v>0</v>
      </c>
      <c r="H1239" s="25">
        <v>0</v>
      </c>
      <c r="I1239" s="25">
        <v>0</v>
      </c>
      <c r="J1239" s="25">
        <v>0.21237757966908</v>
      </c>
      <c r="K1239" s="25">
        <v>0</v>
      </c>
      <c r="L1239" s="25">
        <v>0</v>
      </c>
      <c r="M1239" s="25">
        <v>0</v>
      </c>
      <c r="N1239" s="26" t="s">
        <v>5929</v>
      </c>
      <c r="O1239" s="15"/>
    </row>
    <row r="1240" spans="1:15" ht="31.5" x14ac:dyDescent="0.25">
      <c r="A1240" s="38" t="s">
        <v>1941</v>
      </c>
      <c r="B1240" s="26" t="s">
        <v>2487</v>
      </c>
      <c r="C1240" s="24" t="s">
        <v>2488</v>
      </c>
      <c r="D1240" s="25">
        <v>0</v>
      </c>
      <c r="E1240" s="25">
        <v>46.08</v>
      </c>
      <c r="F1240" s="25">
        <v>0</v>
      </c>
      <c r="G1240" s="25">
        <v>0</v>
      </c>
      <c r="H1240" s="25">
        <v>0</v>
      </c>
      <c r="I1240" s="25">
        <v>0</v>
      </c>
      <c r="J1240" s="25">
        <v>0.14044313985177001</v>
      </c>
      <c r="K1240" s="25">
        <v>0</v>
      </c>
      <c r="L1240" s="25">
        <v>0</v>
      </c>
      <c r="M1240" s="25">
        <v>0</v>
      </c>
      <c r="N1240" s="26" t="s">
        <v>5929</v>
      </c>
      <c r="O1240" s="15"/>
    </row>
    <row r="1241" spans="1:15" ht="31.5" x14ac:dyDescent="0.25">
      <c r="A1241" s="38" t="s">
        <v>1941</v>
      </c>
      <c r="B1241" s="26" t="s">
        <v>2489</v>
      </c>
      <c r="C1241" s="24" t="s">
        <v>2490</v>
      </c>
      <c r="D1241" s="25">
        <v>0</v>
      </c>
      <c r="E1241" s="25">
        <v>41.76</v>
      </c>
      <c r="F1241" s="25">
        <v>0</v>
      </c>
      <c r="G1241" s="25">
        <v>0</v>
      </c>
      <c r="H1241" s="25">
        <v>0</v>
      </c>
      <c r="I1241" s="25">
        <v>0</v>
      </c>
      <c r="J1241" s="25">
        <v>0.12727659549067</v>
      </c>
      <c r="K1241" s="25">
        <v>0</v>
      </c>
      <c r="L1241" s="25">
        <v>0</v>
      </c>
      <c r="M1241" s="25">
        <v>0</v>
      </c>
      <c r="N1241" s="26" t="s">
        <v>5929</v>
      </c>
      <c r="O1241" s="15"/>
    </row>
    <row r="1242" spans="1:15" ht="31.5" x14ac:dyDescent="0.25">
      <c r="A1242" s="38" t="s">
        <v>1941</v>
      </c>
      <c r="B1242" s="26" t="s">
        <v>2491</v>
      </c>
      <c r="C1242" s="24" t="s">
        <v>2492</v>
      </c>
      <c r="D1242" s="25">
        <v>0</v>
      </c>
      <c r="E1242" s="25">
        <v>19.007999999999999</v>
      </c>
      <c r="F1242" s="25">
        <v>0</v>
      </c>
      <c r="G1242" s="25">
        <v>0</v>
      </c>
      <c r="H1242" s="25">
        <v>0</v>
      </c>
      <c r="I1242" s="25">
        <v>0</v>
      </c>
      <c r="J1242" s="25">
        <v>5.793279518885E-2</v>
      </c>
      <c r="K1242" s="25">
        <v>0</v>
      </c>
      <c r="L1242" s="25">
        <v>0</v>
      </c>
      <c r="M1242" s="25">
        <v>0</v>
      </c>
      <c r="N1242" s="26" t="s">
        <v>5929</v>
      </c>
      <c r="O1242" s="15"/>
    </row>
    <row r="1243" spans="1:15" ht="47.25" x14ac:dyDescent="0.25">
      <c r="A1243" s="38" t="s">
        <v>1941</v>
      </c>
      <c r="B1243" s="26" t="s">
        <v>2493</v>
      </c>
      <c r="C1243" s="24" t="s">
        <v>2494</v>
      </c>
      <c r="D1243" s="25">
        <v>0</v>
      </c>
      <c r="E1243" s="25">
        <v>10.08</v>
      </c>
      <c r="F1243" s="25">
        <v>0</v>
      </c>
      <c r="G1243" s="25">
        <v>0</v>
      </c>
      <c r="H1243" s="25">
        <v>0</v>
      </c>
      <c r="I1243" s="25">
        <v>0</v>
      </c>
      <c r="J1243" s="25">
        <v>3.0721936842570002E-2</v>
      </c>
      <c r="K1243" s="25">
        <v>0</v>
      </c>
      <c r="L1243" s="25">
        <v>0</v>
      </c>
      <c r="M1243" s="25">
        <v>0</v>
      </c>
      <c r="N1243" s="26" t="s">
        <v>5929</v>
      </c>
      <c r="O1243" s="15"/>
    </row>
    <row r="1244" spans="1:15" ht="31.5" x14ac:dyDescent="0.25">
      <c r="A1244" s="38" t="s">
        <v>1941</v>
      </c>
      <c r="B1244" s="26" t="s">
        <v>2495</v>
      </c>
      <c r="C1244" s="24" t="s">
        <v>2496</v>
      </c>
      <c r="D1244" s="25">
        <v>0</v>
      </c>
      <c r="E1244" s="25">
        <v>31.68</v>
      </c>
      <c r="F1244" s="25">
        <v>0</v>
      </c>
      <c r="G1244" s="25">
        <v>0</v>
      </c>
      <c r="H1244" s="25">
        <v>0</v>
      </c>
      <c r="I1244" s="25">
        <v>0</v>
      </c>
      <c r="J1244" s="25">
        <v>9.655465864809E-2</v>
      </c>
      <c r="K1244" s="25">
        <v>0</v>
      </c>
      <c r="L1244" s="25">
        <v>0</v>
      </c>
      <c r="M1244" s="25">
        <v>0</v>
      </c>
      <c r="N1244" s="26" t="s">
        <v>5929</v>
      </c>
      <c r="O1244" s="15"/>
    </row>
    <row r="1245" spans="1:15" ht="31.5" x14ac:dyDescent="0.25">
      <c r="A1245" s="38" t="s">
        <v>1941</v>
      </c>
      <c r="B1245" s="26" t="s">
        <v>2497</v>
      </c>
      <c r="C1245" s="24" t="s">
        <v>2498</v>
      </c>
      <c r="D1245" s="25">
        <v>0</v>
      </c>
      <c r="E1245" s="25">
        <v>11.52</v>
      </c>
      <c r="F1245" s="25">
        <v>0</v>
      </c>
      <c r="G1245" s="25">
        <v>0</v>
      </c>
      <c r="H1245" s="25">
        <v>0</v>
      </c>
      <c r="I1245" s="25">
        <v>0</v>
      </c>
      <c r="J1245" s="25">
        <v>3.5110784962939998E-2</v>
      </c>
      <c r="K1245" s="25">
        <v>0</v>
      </c>
      <c r="L1245" s="25">
        <v>0</v>
      </c>
      <c r="M1245" s="25">
        <v>0</v>
      </c>
      <c r="N1245" s="26" t="s">
        <v>5929</v>
      </c>
      <c r="O1245" s="15"/>
    </row>
    <row r="1246" spans="1:15" ht="31.5" x14ac:dyDescent="0.25">
      <c r="A1246" s="38" t="s">
        <v>1941</v>
      </c>
      <c r="B1246" s="26" t="s">
        <v>2499</v>
      </c>
      <c r="C1246" s="24" t="s">
        <v>2500</v>
      </c>
      <c r="D1246" s="25">
        <v>0</v>
      </c>
      <c r="E1246" s="25">
        <v>21.312000000000001</v>
      </c>
      <c r="F1246" s="25">
        <v>0</v>
      </c>
      <c r="G1246" s="25">
        <v>0</v>
      </c>
      <c r="H1246" s="25">
        <v>0</v>
      </c>
      <c r="I1246" s="25">
        <v>0</v>
      </c>
      <c r="J1246" s="25">
        <v>6.4954952181439998E-2</v>
      </c>
      <c r="K1246" s="25">
        <v>0</v>
      </c>
      <c r="L1246" s="25">
        <v>0</v>
      </c>
      <c r="M1246" s="25">
        <v>0</v>
      </c>
      <c r="N1246" s="26" t="s">
        <v>5929</v>
      </c>
      <c r="O1246" s="15"/>
    </row>
    <row r="1247" spans="1:15" ht="31.5" x14ac:dyDescent="0.25">
      <c r="A1247" s="38" t="s">
        <v>1941</v>
      </c>
      <c r="B1247" s="26" t="s">
        <v>2501</v>
      </c>
      <c r="C1247" s="24" t="s">
        <v>2502</v>
      </c>
      <c r="D1247" s="25">
        <v>0</v>
      </c>
      <c r="E1247" s="25">
        <v>46.08</v>
      </c>
      <c r="F1247" s="25">
        <v>0</v>
      </c>
      <c r="G1247" s="25">
        <v>0</v>
      </c>
      <c r="H1247" s="25">
        <v>0</v>
      </c>
      <c r="I1247" s="25">
        <v>0</v>
      </c>
      <c r="J1247" s="25">
        <v>0.14044313985177001</v>
      </c>
      <c r="K1247" s="25">
        <v>0</v>
      </c>
      <c r="L1247" s="25">
        <v>0</v>
      </c>
      <c r="M1247" s="25">
        <v>0</v>
      </c>
      <c r="N1247" s="26" t="s">
        <v>5929</v>
      </c>
      <c r="O1247" s="15"/>
    </row>
    <row r="1248" spans="1:15" ht="31.5" x14ac:dyDescent="0.25">
      <c r="A1248" s="38" t="s">
        <v>1941</v>
      </c>
      <c r="B1248" s="26" t="s">
        <v>2503</v>
      </c>
      <c r="C1248" s="24" t="s">
        <v>2504</v>
      </c>
      <c r="D1248" s="25">
        <v>0</v>
      </c>
      <c r="E1248" s="25">
        <v>46.08</v>
      </c>
      <c r="F1248" s="25">
        <v>0</v>
      </c>
      <c r="G1248" s="25">
        <v>0</v>
      </c>
      <c r="H1248" s="25">
        <v>0</v>
      </c>
      <c r="I1248" s="25">
        <v>0</v>
      </c>
      <c r="J1248" s="25">
        <v>0.14044313985177001</v>
      </c>
      <c r="K1248" s="25">
        <v>0</v>
      </c>
      <c r="L1248" s="25">
        <v>0</v>
      </c>
      <c r="M1248" s="25">
        <v>0</v>
      </c>
      <c r="N1248" s="26" t="s">
        <v>5929</v>
      </c>
      <c r="O1248" s="15"/>
    </row>
    <row r="1249" spans="1:15" ht="47.25" x14ac:dyDescent="0.25">
      <c r="A1249" s="38" t="s">
        <v>1941</v>
      </c>
      <c r="B1249" s="26" t="s">
        <v>2505</v>
      </c>
      <c r="C1249" s="24" t="s">
        <v>2506</v>
      </c>
      <c r="D1249" s="25">
        <v>0</v>
      </c>
      <c r="E1249" s="25">
        <v>27.071999999999999</v>
      </c>
      <c r="F1249" s="25">
        <v>0</v>
      </c>
      <c r="G1249" s="25">
        <v>0</v>
      </c>
      <c r="H1249" s="25">
        <v>0</v>
      </c>
      <c r="I1249" s="25">
        <v>0</v>
      </c>
      <c r="J1249" s="25">
        <v>8.2510344662910004E-2</v>
      </c>
      <c r="K1249" s="25">
        <v>0</v>
      </c>
      <c r="L1249" s="25">
        <v>0</v>
      </c>
      <c r="M1249" s="25">
        <v>0</v>
      </c>
      <c r="N1249" s="26" t="s">
        <v>5929</v>
      </c>
      <c r="O1249" s="15"/>
    </row>
    <row r="1250" spans="1:15" ht="31.5" x14ac:dyDescent="0.25">
      <c r="A1250" s="38" t="s">
        <v>1941</v>
      </c>
      <c r="B1250" s="26" t="s">
        <v>2507</v>
      </c>
      <c r="C1250" s="24" t="s">
        <v>2508</v>
      </c>
      <c r="D1250" s="25">
        <v>0</v>
      </c>
      <c r="E1250" s="25">
        <v>60.48</v>
      </c>
      <c r="F1250" s="25">
        <v>0</v>
      </c>
      <c r="G1250" s="25">
        <v>0</v>
      </c>
      <c r="H1250" s="25">
        <v>0</v>
      </c>
      <c r="I1250" s="25">
        <v>0</v>
      </c>
      <c r="J1250" s="25">
        <v>0.18433162105545001</v>
      </c>
      <c r="K1250" s="25">
        <v>0</v>
      </c>
      <c r="L1250" s="25">
        <v>0</v>
      </c>
      <c r="M1250" s="25">
        <v>0</v>
      </c>
      <c r="N1250" s="26" t="s">
        <v>5929</v>
      </c>
      <c r="O1250" s="15"/>
    </row>
    <row r="1251" spans="1:15" ht="31.5" x14ac:dyDescent="0.25">
      <c r="A1251" s="38" t="s">
        <v>1941</v>
      </c>
      <c r="B1251" s="26" t="s">
        <v>2509</v>
      </c>
      <c r="C1251" s="24" t="s">
        <v>2510</v>
      </c>
      <c r="D1251" s="25">
        <v>0</v>
      </c>
      <c r="E1251" s="25">
        <v>20.16</v>
      </c>
      <c r="F1251" s="25">
        <v>0</v>
      </c>
      <c r="G1251" s="25">
        <v>0</v>
      </c>
      <c r="H1251" s="25">
        <v>0</v>
      </c>
      <c r="I1251" s="25">
        <v>0</v>
      </c>
      <c r="J1251" s="25">
        <v>6.1443873685150002E-2</v>
      </c>
      <c r="K1251" s="25">
        <v>0</v>
      </c>
      <c r="L1251" s="25">
        <v>0</v>
      </c>
      <c r="M1251" s="25">
        <v>0</v>
      </c>
      <c r="N1251" s="26" t="s">
        <v>5929</v>
      </c>
      <c r="O1251" s="15"/>
    </row>
    <row r="1252" spans="1:15" ht="31.5" x14ac:dyDescent="0.25">
      <c r="A1252" s="38" t="s">
        <v>1941</v>
      </c>
      <c r="B1252" s="26" t="s">
        <v>2511</v>
      </c>
      <c r="C1252" s="24" t="s">
        <v>2512</v>
      </c>
      <c r="D1252" s="25">
        <v>0</v>
      </c>
      <c r="E1252" s="25">
        <v>18.72</v>
      </c>
      <c r="F1252" s="25">
        <v>0</v>
      </c>
      <c r="G1252" s="25">
        <v>0</v>
      </c>
      <c r="H1252" s="25">
        <v>0</v>
      </c>
      <c r="I1252" s="25">
        <v>0</v>
      </c>
      <c r="J1252" s="25">
        <v>5.7055025564780003E-2</v>
      </c>
      <c r="K1252" s="25">
        <v>0</v>
      </c>
      <c r="L1252" s="25">
        <v>0</v>
      </c>
      <c r="M1252" s="25">
        <v>0</v>
      </c>
      <c r="N1252" s="26" t="s">
        <v>5929</v>
      </c>
      <c r="O1252" s="15"/>
    </row>
    <row r="1253" spans="1:15" ht="31.5" x14ac:dyDescent="0.25">
      <c r="A1253" s="38" t="s">
        <v>1941</v>
      </c>
      <c r="B1253" s="26" t="s">
        <v>2513</v>
      </c>
      <c r="C1253" s="24" t="s">
        <v>2514</v>
      </c>
      <c r="D1253" s="25">
        <v>0</v>
      </c>
      <c r="E1253" s="25">
        <v>8.64</v>
      </c>
      <c r="F1253" s="25">
        <v>0</v>
      </c>
      <c r="G1253" s="25">
        <v>0</v>
      </c>
      <c r="H1253" s="25">
        <v>0</v>
      </c>
      <c r="I1253" s="25">
        <v>0</v>
      </c>
      <c r="J1253" s="25">
        <v>2.6333088722199999E-2</v>
      </c>
      <c r="K1253" s="25">
        <v>0</v>
      </c>
      <c r="L1253" s="25">
        <v>0</v>
      </c>
      <c r="M1253" s="25">
        <v>0</v>
      </c>
      <c r="N1253" s="26" t="s">
        <v>5929</v>
      </c>
      <c r="O1253" s="15"/>
    </row>
    <row r="1254" spans="1:15" ht="31.5" x14ac:dyDescent="0.25">
      <c r="A1254" s="38" t="s">
        <v>1941</v>
      </c>
      <c r="B1254" s="26" t="s">
        <v>2515</v>
      </c>
      <c r="C1254" s="24" t="s">
        <v>2516</v>
      </c>
      <c r="D1254" s="25">
        <v>0</v>
      </c>
      <c r="E1254" s="25">
        <v>18.72</v>
      </c>
      <c r="F1254" s="25">
        <v>0</v>
      </c>
      <c r="G1254" s="25">
        <v>0</v>
      </c>
      <c r="H1254" s="25">
        <v>0</v>
      </c>
      <c r="I1254" s="25">
        <v>0</v>
      </c>
      <c r="J1254" s="25">
        <v>5.7055025564780003E-2</v>
      </c>
      <c r="K1254" s="25">
        <v>0</v>
      </c>
      <c r="L1254" s="25">
        <v>0</v>
      </c>
      <c r="M1254" s="25">
        <v>0</v>
      </c>
      <c r="N1254" s="26" t="s">
        <v>5929</v>
      </c>
      <c r="O1254" s="15"/>
    </row>
    <row r="1255" spans="1:15" ht="47.25" x14ac:dyDescent="0.25">
      <c r="A1255" s="38" t="s">
        <v>1941</v>
      </c>
      <c r="B1255" s="26" t="s">
        <v>2517</v>
      </c>
      <c r="C1255" s="24" t="s">
        <v>2518</v>
      </c>
      <c r="D1255" s="25">
        <v>0</v>
      </c>
      <c r="E1255" s="25">
        <v>34.56</v>
      </c>
      <c r="F1255" s="25">
        <v>0</v>
      </c>
      <c r="G1255" s="25">
        <v>0</v>
      </c>
      <c r="H1255" s="25">
        <v>0</v>
      </c>
      <c r="I1255" s="25">
        <v>0</v>
      </c>
      <c r="J1255" s="25">
        <v>0.10533235488883</v>
      </c>
      <c r="K1255" s="25">
        <v>0</v>
      </c>
      <c r="L1255" s="25">
        <v>0</v>
      </c>
      <c r="M1255" s="25">
        <v>0</v>
      </c>
      <c r="N1255" s="26" t="s">
        <v>5929</v>
      </c>
      <c r="O1255" s="15"/>
    </row>
    <row r="1256" spans="1:15" ht="31.5" x14ac:dyDescent="0.25">
      <c r="A1256" s="38" t="s">
        <v>1941</v>
      </c>
      <c r="B1256" s="26" t="s">
        <v>2519</v>
      </c>
      <c r="C1256" s="24" t="s">
        <v>2520</v>
      </c>
      <c r="D1256" s="25">
        <v>0</v>
      </c>
      <c r="E1256" s="25">
        <v>28.8</v>
      </c>
      <c r="F1256" s="25">
        <v>0</v>
      </c>
      <c r="G1256" s="25">
        <v>0</v>
      </c>
      <c r="H1256" s="25">
        <v>0</v>
      </c>
      <c r="I1256" s="25">
        <v>0</v>
      </c>
      <c r="J1256" s="25">
        <v>8.7776962407360007E-2</v>
      </c>
      <c r="K1256" s="25">
        <v>0</v>
      </c>
      <c r="L1256" s="25">
        <v>0</v>
      </c>
      <c r="M1256" s="25">
        <v>0</v>
      </c>
      <c r="N1256" s="26" t="s">
        <v>5929</v>
      </c>
      <c r="O1256" s="15"/>
    </row>
    <row r="1257" spans="1:15" ht="31.5" x14ac:dyDescent="0.25">
      <c r="A1257" s="38" t="s">
        <v>1941</v>
      </c>
      <c r="B1257" s="26" t="s">
        <v>2521</v>
      </c>
      <c r="C1257" s="24" t="s">
        <v>2522</v>
      </c>
      <c r="D1257" s="25">
        <v>0</v>
      </c>
      <c r="E1257" s="25">
        <v>17.856000000000002</v>
      </c>
      <c r="F1257" s="25">
        <v>0</v>
      </c>
      <c r="G1257" s="25">
        <v>0</v>
      </c>
      <c r="H1257" s="25">
        <v>0</v>
      </c>
      <c r="I1257" s="25">
        <v>0</v>
      </c>
      <c r="J1257" s="25">
        <v>5.4421716692559997E-2</v>
      </c>
      <c r="K1257" s="25">
        <v>0</v>
      </c>
      <c r="L1257" s="25">
        <v>0</v>
      </c>
      <c r="M1257" s="25">
        <v>0</v>
      </c>
      <c r="N1257" s="26" t="s">
        <v>5929</v>
      </c>
      <c r="O1257" s="15"/>
    </row>
    <row r="1258" spans="1:15" ht="31.5" x14ac:dyDescent="0.25">
      <c r="A1258" s="38" t="s">
        <v>1941</v>
      </c>
      <c r="B1258" s="26" t="s">
        <v>2523</v>
      </c>
      <c r="C1258" s="24" t="s">
        <v>2524</v>
      </c>
      <c r="D1258" s="25">
        <v>0</v>
      </c>
      <c r="E1258" s="25">
        <v>33.119999999999997</v>
      </c>
      <c r="F1258" s="25">
        <v>0</v>
      </c>
      <c r="G1258" s="25">
        <v>0</v>
      </c>
      <c r="H1258" s="25">
        <v>0</v>
      </c>
      <c r="I1258" s="25">
        <v>0</v>
      </c>
      <c r="J1258" s="25">
        <v>0.10094350676846001</v>
      </c>
      <c r="K1258" s="25">
        <v>0</v>
      </c>
      <c r="L1258" s="25">
        <v>0</v>
      </c>
      <c r="M1258" s="25">
        <v>0</v>
      </c>
      <c r="N1258" s="26" t="s">
        <v>5929</v>
      </c>
      <c r="O1258" s="15"/>
    </row>
    <row r="1259" spans="1:15" ht="31.5" x14ac:dyDescent="0.25">
      <c r="A1259" s="38" t="s">
        <v>1941</v>
      </c>
      <c r="B1259" s="26" t="s">
        <v>2525</v>
      </c>
      <c r="C1259" s="24" t="s">
        <v>2526</v>
      </c>
      <c r="D1259" s="25">
        <v>0</v>
      </c>
      <c r="E1259" s="25">
        <v>21.6</v>
      </c>
      <c r="F1259" s="25">
        <v>0</v>
      </c>
      <c r="G1259" s="25">
        <v>0</v>
      </c>
      <c r="H1259" s="25">
        <v>0</v>
      </c>
      <c r="I1259" s="25">
        <v>0</v>
      </c>
      <c r="J1259" s="25">
        <v>6.5832721805519995E-2</v>
      </c>
      <c r="K1259" s="25">
        <v>0</v>
      </c>
      <c r="L1259" s="25">
        <v>0</v>
      </c>
      <c r="M1259" s="25">
        <v>0</v>
      </c>
      <c r="N1259" s="26" t="s">
        <v>5929</v>
      </c>
      <c r="O1259" s="15"/>
    </row>
    <row r="1260" spans="1:15" ht="47.25" x14ac:dyDescent="0.25">
      <c r="A1260" s="38" t="s">
        <v>1941</v>
      </c>
      <c r="B1260" s="26" t="s">
        <v>2527</v>
      </c>
      <c r="C1260" s="24" t="s">
        <v>2528</v>
      </c>
      <c r="D1260" s="25">
        <v>0</v>
      </c>
      <c r="E1260" s="25">
        <v>29.376000000000001</v>
      </c>
      <c r="F1260" s="25">
        <v>0</v>
      </c>
      <c r="G1260" s="25">
        <v>0</v>
      </c>
      <c r="H1260" s="25">
        <v>0</v>
      </c>
      <c r="I1260" s="25">
        <v>0</v>
      </c>
      <c r="J1260" s="25">
        <v>8.9532501655500002E-2</v>
      </c>
      <c r="K1260" s="25">
        <v>0</v>
      </c>
      <c r="L1260" s="25">
        <v>0</v>
      </c>
      <c r="M1260" s="25">
        <v>0</v>
      </c>
      <c r="N1260" s="26" t="s">
        <v>5929</v>
      </c>
      <c r="O1260" s="15"/>
    </row>
    <row r="1261" spans="1:15" ht="31.5" x14ac:dyDescent="0.25">
      <c r="A1261" s="38" t="s">
        <v>1941</v>
      </c>
      <c r="B1261" s="26" t="s">
        <v>2529</v>
      </c>
      <c r="C1261" s="24" t="s">
        <v>2530</v>
      </c>
      <c r="D1261" s="25">
        <v>0</v>
      </c>
      <c r="E1261" s="25">
        <v>40.896000000000001</v>
      </c>
      <c r="F1261" s="25">
        <v>0</v>
      </c>
      <c r="G1261" s="25">
        <v>0</v>
      </c>
      <c r="H1261" s="25">
        <v>0</v>
      </c>
      <c r="I1261" s="25">
        <v>0</v>
      </c>
      <c r="J1261" s="25">
        <v>0.12464328661845001</v>
      </c>
      <c r="K1261" s="25">
        <v>0</v>
      </c>
      <c r="L1261" s="25">
        <v>0</v>
      </c>
      <c r="M1261" s="25">
        <v>0</v>
      </c>
      <c r="N1261" s="26" t="s">
        <v>5929</v>
      </c>
      <c r="O1261" s="15"/>
    </row>
    <row r="1262" spans="1:15" ht="31.5" x14ac:dyDescent="0.25">
      <c r="A1262" s="38" t="s">
        <v>1941</v>
      </c>
      <c r="B1262" s="26" t="s">
        <v>2531</v>
      </c>
      <c r="C1262" s="24" t="s">
        <v>2532</v>
      </c>
      <c r="D1262" s="25">
        <v>0</v>
      </c>
      <c r="E1262" s="25">
        <v>47.52</v>
      </c>
      <c r="F1262" s="25">
        <v>0</v>
      </c>
      <c r="G1262" s="25">
        <v>0</v>
      </c>
      <c r="H1262" s="25">
        <v>0</v>
      </c>
      <c r="I1262" s="25">
        <v>0</v>
      </c>
      <c r="J1262" s="25">
        <v>0.14483198797214</v>
      </c>
      <c r="K1262" s="25">
        <v>0</v>
      </c>
      <c r="L1262" s="25">
        <v>0</v>
      </c>
      <c r="M1262" s="25">
        <v>0</v>
      </c>
      <c r="N1262" s="26" t="s">
        <v>5929</v>
      </c>
      <c r="O1262" s="15"/>
    </row>
    <row r="1263" spans="1:15" ht="31.5" x14ac:dyDescent="0.25">
      <c r="A1263" s="38" t="s">
        <v>1941</v>
      </c>
      <c r="B1263" s="26" t="s">
        <v>2533</v>
      </c>
      <c r="C1263" s="24" t="s">
        <v>2534</v>
      </c>
      <c r="D1263" s="25">
        <v>0</v>
      </c>
      <c r="E1263" s="25">
        <v>29.952000000000002</v>
      </c>
      <c r="F1263" s="25">
        <v>0</v>
      </c>
      <c r="G1263" s="25">
        <v>0</v>
      </c>
      <c r="H1263" s="25">
        <v>0</v>
      </c>
      <c r="I1263" s="25">
        <v>0</v>
      </c>
      <c r="J1263" s="25">
        <v>9.1288040903650003E-2</v>
      </c>
      <c r="K1263" s="25">
        <v>0</v>
      </c>
      <c r="L1263" s="25">
        <v>0</v>
      </c>
      <c r="M1263" s="25">
        <v>0</v>
      </c>
      <c r="N1263" s="26" t="s">
        <v>5929</v>
      </c>
      <c r="O1263" s="15"/>
    </row>
    <row r="1264" spans="1:15" ht="31.5" x14ac:dyDescent="0.25">
      <c r="A1264" s="38" t="s">
        <v>1941</v>
      </c>
      <c r="B1264" s="26" t="s">
        <v>2535</v>
      </c>
      <c r="C1264" s="24" t="s">
        <v>2536</v>
      </c>
      <c r="D1264" s="25">
        <v>0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6" t="s">
        <v>5929</v>
      </c>
      <c r="O1264" s="15"/>
    </row>
    <row r="1265" spans="1:15" ht="31.5" x14ac:dyDescent="0.25">
      <c r="A1265" s="38" t="s">
        <v>1941</v>
      </c>
      <c r="B1265" s="26" t="s">
        <v>2537</v>
      </c>
      <c r="C1265" s="24" t="s">
        <v>2538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6" t="s">
        <v>5929</v>
      </c>
      <c r="O1265" s="15"/>
    </row>
    <row r="1266" spans="1:15" ht="31.5" x14ac:dyDescent="0.25">
      <c r="A1266" s="38" t="s">
        <v>1941</v>
      </c>
      <c r="B1266" s="26" t="s">
        <v>2539</v>
      </c>
      <c r="C1266" s="24" t="s">
        <v>2540</v>
      </c>
      <c r="D1266" s="25">
        <v>0</v>
      </c>
      <c r="E1266" s="25">
        <v>66.239999999999995</v>
      </c>
      <c r="F1266" s="25">
        <v>0</v>
      </c>
      <c r="G1266" s="25">
        <v>0</v>
      </c>
      <c r="H1266" s="25">
        <v>0</v>
      </c>
      <c r="I1266" s="25">
        <v>0</v>
      </c>
      <c r="J1266" s="25">
        <v>0.20188701353692001</v>
      </c>
      <c r="K1266" s="25">
        <v>0</v>
      </c>
      <c r="L1266" s="25">
        <v>0</v>
      </c>
      <c r="M1266" s="25">
        <v>0</v>
      </c>
      <c r="N1266" s="26" t="s">
        <v>5929</v>
      </c>
      <c r="O1266" s="15"/>
    </row>
    <row r="1267" spans="1:15" ht="31.5" x14ac:dyDescent="0.25">
      <c r="A1267" s="38" t="s">
        <v>1941</v>
      </c>
      <c r="B1267" s="26" t="s">
        <v>2541</v>
      </c>
      <c r="C1267" s="24" t="s">
        <v>2542</v>
      </c>
      <c r="D1267" s="25">
        <v>0</v>
      </c>
      <c r="E1267" s="25">
        <v>34.5</v>
      </c>
      <c r="F1267" s="25">
        <v>0</v>
      </c>
      <c r="G1267" s="25">
        <v>0</v>
      </c>
      <c r="H1267" s="25">
        <v>0</v>
      </c>
      <c r="I1267" s="25">
        <v>0</v>
      </c>
      <c r="J1267" s="25">
        <v>0.10514948621715001</v>
      </c>
      <c r="K1267" s="25">
        <v>0</v>
      </c>
      <c r="L1267" s="25">
        <v>0</v>
      </c>
      <c r="M1267" s="25">
        <v>0</v>
      </c>
      <c r="N1267" s="26" t="s">
        <v>5929</v>
      </c>
      <c r="O1267" s="15"/>
    </row>
    <row r="1268" spans="1:15" ht="31.5" x14ac:dyDescent="0.25">
      <c r="A1268" s="38" t="s">
        <v>1941</v>
      </c>
      <c r="B1268" s="26" t="s">
        <v>2543</v>
      </c>
      <c r="C1268" s="24" t="s">
        <v>2544</v>
      </c>
      <c r="D1268" s="25">
        <v>0</v>
      </c>
      <c r="E1268" s="25">
        <v>96.6</v>
      </c>
      <c r="F1268" s="25">
        <v>0</v>
      </c>
      <c r="G1268" s="25">
        <v>0</v>
      </c>
      <c r="H1268" s="25">
        <v>0</v>
      </c>
      <c r="I1268" s="25">
        <v>0</v>
      </c>
      <c r="J1268" s="25">
        <v>0.29441856140801997</v>
      </c>
      <c r="K1268" s="25">
        <v>0</v>
      </c>
      <c r="L1268" s="25">
        <v>0</v>
      </c>
      <c r="M1268" s="25">
        <v>0</v>
      </c>
      <c r="N1268" s="26" t="s">
        <v>5929</v>
      </c>
      <c r="O1268" s="15"/>
    </row>
    <row r="1269" spans="1:15" ht="47.25" x14ac:dyDescent="0.25">
      <c r="A1269" s="38" t="s">
        <v>1941</v>
      </c>
      <c r="B1269" s="26" t="s">
        <v>2545</v>
      </c>
      <c r="C1269" s="24" t="s">
        <v>2546</v>
      </c>
      <c r="D1269" s="25">
        <v>0</v>
      </c>
      <c r="E1269" s="25">
        <v>48.3</v>
      </c>
      <c r="F1269" s="25">
        <v>0</v>
      </c>
      <c r="G1269" s="25">
        <v>0</v>
      </c>
      <c r="H1269" s="25">
        <v>0</v>
      </c>
      <c r="I1269" s="25">
        <v>0</v>
      </c>
      <c r="J1269" s="25">
        <v>0.14720928070400999</v>
      </c>
      <c r="K1269" s="25">
        <v>0</v>
      </c>
      <c r="L1269" s="25">
        <v>0</v>
      </c>
      <c r="M1269" s="25">
        <v>0</v>
      </c>
      <c r="N1269" s="26" t="s">
        <v>5929</v>
      </c>
      <c r="O1269" s="15"/>
    </row>
    <row r="1270" spans="1:15" ht="47.25" x14ac:dyDescent="0.25">
      <c r="A1270" s="38" t="s">
        <v>1941</v>
      </c>
      <c r="B1270" s="26" t="s">
        <v>2547</v>
      </c>
      <c r="C1270" s="24" t="s">
        <v>2548</v>
      </c>
      <c r="D1270" s="25">
        <v>0</v>
      </c>
      <c r="E1270" s="25">
        <v>54.234000000000002</v>
      </c>
      <c r="F1270" s="25">
        <v>0</v>
      </c>
      <c r="G1270" s="25">
        <v>0</v>
      </c>
      <c r="H1270" s="25">
        <v>0</v>
      </c>
      <c r="I1270" s="25">
        <v>0</v>
      </c>
      <c r="J1270" s="25">
        <v>0.16529499233334999</v>
      </c>
      <c r="K1270" s="25">
        <v>0</v>
      </c>
      <c r="L1270" s="25">
        <v>0</v>
      </c>
      <c r="M1270" s="25">
        <v>0</v>
      </c>
      <c r="N1270" s="26" t="s">
        <v>5929</v>
      </c>
      <c r="O1270" s="15"/>
    </row>
    <row r="1271" spans="1:15" ht="31.5" x14ac:dyDescent="0.25">
      <c r="A1271" s="38" t="s">
        <v>1941</v>
      </c>
      <c r="B1271" s="26" t="s">
        <v>2549</v>
      </c>
      <c r="C1271" s="24" t="s">
        <v>2550</v>
      </c>
      <c r="D1271" s="25">
        <v>0</v>
      </c>
      <c r="E1271" s="25">
        <v>96.6</v>
      </c>
      <c r="F1271" s="25">
        <v>0</v>
      </c>
      <c r="G1271" s="25">
        <v>0</v>
      </c>
      <c r="H1271" s="25">
        <v>0</v>
      </c>
      <c r="I1271" s="25">
        <v>0</v>
      </c>
      <c r="J1271" s="25">
        <v>0.29441856140801997</v>
      </c>
      <c r="K1271" s="25">
        <v>0</v>
      </c>
      <c r="L1271" s="25">
        <v>0</v>
      </c>
      <c r="M1271" s="25">
        <v>0</v>
      </c>
      <c r="N1271" s="26" t="s">
        <v>5929</v>
      </c>
      <c r="O1271" s="15"/>
    </row>
    <row r="1272" spans="1:15" ht="31.5" x14ac:dyDescent="0.25">
      <c r="A1272" s="38" t="s">
        <v>1941</v>
      </c>
      <c r="B1272" s="26" t="s">
        <v>2551</v>
      </c>
      <c r="C1272" s="24" t="s">
        <v>2552</v>
      </c>
      <c r="D1272" s="25">
        <v>0</v>
      </c>
      <c r="E1272" s="25">
        <v>75.900000000000006</v>
      </c>
      <c r="F1272" s="25">
        <v>0</v>
      </c>
      <c r="G1272" s="25">
        <v>0</v>
      </c>
      <c r="H1272" s="25">
        <v>0</v>
      </c>
      <c r="I1272" s="25">
        <v>0</v>
      </c>
      <c r="J1272" s="25">
        <v>0.23132886967773</v>
      </c>
      <c r="K1272" s="25">
        <v>0</v>
      </c>
      <c r="L1272" s="25">
        <v>0</v>
      </c>
      <c r="M1272" s="25">
        <v>0</v>
      </c>
      <c r="N1272" s="26" t="s">
        <v>5929</v>
      </c>
      <c r="O1272" s="15"/>
    </row>
    <row r="1273" spans="1:15" ht="31.5" x14ac:dyDescent="0.25">
      <c r="A1273" s="38" t="s">
        <v>1941</v>
      </c>
      <c r="B1273" s="26" t="s">
        <v>2553</v>
      </c>
      <c r="C1273" s="24" t="s">
        <v>2554</v>
      </c>
      <c r="D1273" s="25">
        <v>0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6" t="s">
        <v>5929</v>
      </c>
      <c r="O1273" s="15"/>
    </row>
    <row r="1274" spans="1:15" ht="31.5" x14ac:dyDescent="0.25">
      <c r="A1274" s="38" t="s">
        <v>1941</v>
      </c>
      <c r="B1274" s="26" t="s">
        <v>2555</v>
      </c>
      <c r="C1274" s="24" t="s">
        <v>2556</v>
      </c>
      <c r="D1274" s="25">
        <v>0</v>
      </c>
      <c r="E1274" s="25">
        <v>55.2</v>
      </c>
      <c r="F1274" s="25">
        <v>0</v>
      </c>
      <c r="G1274" s="25">
        <v>0</v>
      </c>
      <c r="H1274" s="25">
        <v>0</v>
      </c>
      <c r="I1274" s="25">
        <v>0</v>
      </c>
      <c r="J1274" s="25">
        <v>0.16823917794744001</v>
      </c>
      <c r="K1274" s="25">
        <v>0</v>
      </c>
      <c r="L1274" s="25">
        <v>0</v>
      </c>
      <c r="M1274" s="25">
        <v>0</v>
      </c>
      <c r="N1274" s="26" t="s">
        <v>5929</v>
      </c>
      <c r="O1274" s="15"/>
    </row>
    <row r="1275" spans="1:15" ht="31.5" x14ac:dyDescent="0.25">
      <c r="A1275" s="38" t="s">
        <v>1941</v>
      </c>
      <c r="B1275" s="26" t="s">
        <v>2557</v>
      </c>
      <c r="C1275" s="24" t="s">
        <v>2558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6" t="s">
        <v>5929</v>
      </c>
      <c r="O1275" s="15"/>
    </row>
    <row r="1276" spans="1:15" ht="31.5" x14ac:dyDescent="0.25">
      <c r="A1276" s="38" t="s">
        <v>1941</v>
      </c>
      <c r="B1276" s="26" t="s">
        <v>2559</v>
      </c>
      <c r="C1276" s="24" t="s">
        <v>2560</v>
      </c>
      <c r="D1276" s="25">
        <v>0</v>
      </c>
      <c r="E1276" s="25">
        <v>124.2</v>
      </c>
      <c r="F1276" s="25">
        <v>0</v>
      </c>
      <c r="G1276" s="25">
        <v>0</v>
      </c>
      <c r="H1276" s="25">
        <v>0</v>
      </c>
      <c r="I1276" s="25">
        <v>0</v>
      </c>
      <c r="J1276" s="25">
        <v>0.37853815038173999</v>
      </c>
      <c r="K1276" s="25">
        <v>0</v>
      </c>
      <c r="L1276" s="25">
        <v>0</v>
      </c>
      <c r="M1276" s="25">
        <v>0</v>
      </c>
      <c r="N1276" s="26" t="s">
        <v>5929</v>
      </c>
      <c r="O1276" s="15"/>
    </row>
    <row r="1277" spans="1:15" ht="31.5" x14ac:dyDescent="0.25">
      <c r="A1277" s="38" t="s">
        <v>1941</v>
      </c>
      <c r="B1277" s="26" t="s">
        <v>2561</v>
      </c>
      <c r="C1277" s="24" t="s">
        <v>2562</v>
      </c>
      <c r="D1277" s="25">
        <v>0</v>
      </c>
      <c r="E1277" s="25">
        <v>77.28</v>
      </c>
      <c r="F1277" s="25">
        <v>0</v>
      </c>
      <c r="G1277" s="25">
        <v>0</v>
      </c>
      <c r="H1277" s="25">
        <v>0</v>
      </c>
      <c r="I1277" s="25">
        <v>0</v>
      </c>
      <c r="J1277" s="25">
        <v>0.23553484912641001</v>
      </c>
      <c r="K1277" s="25">
        <v>0</v>
      </c>
      <c r="L1277" s="25">
        <v>0</v>
      </c>
      <c r="M1277" s="25">
        <v>0</v>
      </c>
      <c r="N1277" s="26" t="s">
        <v>5929</v>
      </c>
      <c r="O1277" s="15"/>
    </row>
    <row r="1278" spans="1:15" ht="31.5" x14ac:dyDescent="0.25">
      <c r="A1278" s="38" t="s">
        <v>1941</v>
      </c>
      <c r="B1278" s="26" t="s">
        <v>2563</v>
      </c>
      <c r="C1278" s="24" t="s">
        <v>2564</v>
      </c>
      <c r="D1278" s="25">
        <v>0</v>
      </c>
      <c r="E1278" s="25">
        <v>54.372</v>
      </c>
      <c r="F1278" s="25">
        <v>0</v>
      </c>
      <c r="G1278" s="25">
        <v>0</v>
      </c>
      <c r="H1278" s="25">
        <v>0</v>
      </c>
      <c r="I1278" s="25">
        <v>0</v>
      </c>
      <c r="J1278" s="25">
        <v>0.16571559027822</v>
      </c>
      <c r="K1278" s="25">
        <v>0</v>
      </c>
      <c r="L1278" s="25">
        <v>0</v>
      </c>
      <c r="M1278" s="25">
        <v>0</v>
      </c>
      <c r="N1278" s="26" t="s">
        <v>5929</v>
      </c>
      <c r="O1278" s="15"/>
    </row>
    <row r="1279" spans="1:15" ht="31.5" x14ac:dyDescent="0.25">
      <c r="A1279" s="38" t="s">
        <v>1941</v>
      </c>
      <c r="B1279" s="26" t="s">
        <v>2565</v>
      </c>
      <c r="C1279" s="24" t="s">
        <v>2566</v>
      </c>
      <c r="D1279" s="25">
        <v>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6" t="s">
        <v>5929</v>
      </c>
      <c r="O1279" s="15"/>
    </row>
    <row r="1280" spans="1:15" ht="31.5" x14ac:dyDescent="0.25">
      <c r="A1280" s="38" t="s">
        <v>1941</v>
      </c>
      <c r="B1280" s="26" t="s">
        <v>2567</v>
      </c>
      <c r="C1280" s="24" t="s">
        <v>2568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6" t="s">
        <v>5929</v>
      </c>
      <c r="O1280" s="15"/>
    </row>
    <row r="1281" spans="1:15" ht="31.5" x14ac:dyDescent="0.25">
      <c r="A1281" s="38" t="s">
        <v>1941</v>
      </c>
      <c r="B1281" s="26" t="s">
        <v>2569</v>
      </c>
      <c r="C1281" s="24" t="s">
        <v>2570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6" t="s">
        <v>5929</v>
      </c>
      <c r="O1281" s="15"/>
    </row>
    <row r="1282" spans="1:15" ht="31.5" x14ac:dyDescent="0.25">
      <c r="A1282" s="38" t="s">
        <v>1941</v>
      </c>
      <c r="B1282" s="26" t="s">
        <v>2571</v>
      </c>
      <c r="C1282" s="24" t="s">
        <v>2572</v>
      </c>
      <c r="D1282" s="25">
        <v>0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6" t="s">
        <v>5929</v>
      </c>
      <c r="O1282" s="15"/>
    </row>
    <row r="1283" spans="1:15" ht="31.5" x14ac:dyDescent="0.25">
      <c r="A1283" s="38" t="s">
        <v>1941</v>
      </c>
      <c r="B1283" s="26" t="s">
        <v>2573</v>
      </c>
      <c r="C1283" s="24" t="s">
        <v>2574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6" t="s">
        <v>5929</v>
      </c>
      <c r="O1283" s="15"/>
    </row>
    <row r="1284" spans="1:15" ht="31.5" x14ac:dyDescent="0.25">
      <c r="A1284" s="38" t="s">
        <v>1941</v>
      </c>
      <c r="B1284" s="26" t="s">
        <v>2575</v>
      </c>
      <c r="C1284" s="24" t="s">
        <v>2576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6" t="s">
        <v>5929</v>
      </c>
      <c r="O1284" s="15"/>
    </row>
    <row r="1285" spans="1:15" ht="31.5" x14ac:dyDescent="0.25">
      <c r="A1285" s="38" t="s">
        <v>1941</v>
      </c>
      <c r="B1285" s="26" t="s">
        <v>2577</v>
      </c>
      <c r="C1285" s="24" t="s">
        <v>2578</v>
      </c>
      <c r="D1285" s="25">
        <v>0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6" t="s">
        <v>5929</v>
      </c>
      <c r="O1285" s="15"/>
    </row>
    <row r="1286" spans="1:15" ht="47.25" x14ac:dyDescent="0.25">
      <c r="A1286" s="38" t="s">
        <v>1941</v>
      </c>
      <c r="B1286" s="26" t="s">
        <v>2579</v>
      </c>
      <c r="C1286" s="24" t="s">
        <v>2580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6" t="s">
        <v>5929</v>
      </c>
      <c r="O1286" s="15"/>
    </row>
    <row r="1287" spans="1:15" ht="47.25" x14ac:dyDescent="0.25">
      <c r="A1287" s="38" t="s">
        <v>1941</v>
      </c>
      <c r="B1287" s="26" t="s">
        <v>2581</v>
      </c>
      <c r="C1287" s="24" t="s">
        <v>2582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6" t="s">
        <v>5929</v>
      </c>
      <c r="O1287" s="15"/>
    </row>
    <row r="1288" spans="1:15" ht="47.25" x14ac:dyDescent="0.25">
      <c r="A1288" s="38" t="s">
        <v>1941</v>
      </c>
      <c r="B1288" s="26" t="s">
        <v>2583</v>
      </c>
      <c r="C1288" s="24" t="s">
        <v>2584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6" t="s">
        <v>5929</v>
      </c>
      <c r="O1288" s="15"/>
    </row>
    <row r="1289" spans="1:15" ht="47.25" x14ac:dyDescent="0.25">
      <c r="A1289" s="38" t="s">
        <v>1941</v>
      </c>
      <c r="B1289" s="26" t="s">
        <v>2585</v>
      </c>
      <c r="C1289" s="24" t="s">
        <v>2586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6" t="s">
        <v>5929</v>
      </c>
      <c r="O1289" s="15"/>
    </row>
    <row r="1290" spans="1:15" ht="47.25" x14ac:dyDescent="0.25">
      <c r="A1290" s="38" t="s">
        <v>1941</v>
      </c>
      <c r="B1290" s="26" t="s">
        <v>2587</v>
      </c>
      <c r="C1290" s="24" t="s">
        <v>2588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6" t="s">
        <v>5929</v>
      </c>
      <c r="O1290" s="15"/>
    </row>
    <row r="1291" spans="1:15" ht="31.5" x14ac:dyDescent="0.25">
      <c r="A1291" s="38" t="s">
        <v>1941</v>
      </c>
      <c r="B1291" s="26" t="s">
        <v>2589</v>
      </c>
      <c r="C1291" s="24" t="s">
        <v>2590</v>
      </c>
      <c r="D1291" s="25">
        <v>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6" t="s">
        <v>5929</v>
      </c>
      <c r="O1291" s="15"/>
    </row>
    <row r="1292" spans="1:15" ht="31.5" x14ac:dyDescent="0.25">
      <c r="A1292" s="38" t="s">
        <v>1941</v>
      </c>
      <c r="B1292" s="26" t="s">
        <v>2591</v>
      </c>
      <c r="C1292" s="24" t="s">
        <v>2592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6" t="s">
        <v>5929</v>
      </c>
      <c r="O1292" s="15"/>
    </row>
    <row r="1293" spans="1:15" ht="31.5" x14ac:dyDescent="0.25">
      <c r="A1293" s="38" t="s">
        <v>1941</v>
      </c>
      <c r="B1293" s="26" t="s">
        <v>2593</v>
      </c>
      <c r="C1293" s="24" t="s">
        <v>2594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6" t="s">
        <v>5929</v>
      </c>
      <c r="O1293" s="15"/>
    </row>
    <row r="1294" spans="1:15" ht="47.25" x14ac:dyDescent="0.25">
      <c r="A1294" s="38" t="s">
        <v>1941</v>
      </c>
      <c r="B1294" s="26" t="s">
        <v>2595</v>
      </c>
      <c r="C1294" s="24" t="s">
        <v>2596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6" t="s">
        <v>5929</v>
      </c>
      <c r="O1294" s="15"/>
    </row>
    <row r="1295" spans="1:15" ht="47.25" x14ac:dyDescent="0.25">
      <c r="A1295" s="38" t="s">
        <v>1941</v>
      </c>
      <c r="B1295" s="26" t="s">
        <v>2597</v>
      </c>
      <c r="C1295" s="24" t="s">
        <v>2598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6" t="s">
        <v>5929</v>
      </c>
      <c r="O1295" s="15"/>
    </row>
    <row r="1296" spans="1:15" ht="47.25" x14ac:dyDescent="0.25">
      <c r="A1296" s="38" t="s">
        <v>1941</v>
      </c>
      <c r="B1296" s="26" t="s">
        <v>2599</v>
      </c>
      <c r="C1296" s="24" t="s">
        <v>2600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6" t="s">
        <v>5929</v>
      </c>
      <c r="O1296" s="15"/>
    </row>
    <row r="1297" spans="1:15" ht="31.5" x14ac:dyDescent="0.25">
      <c r="A1297" s="38" t="s">
        <v>1941</v>
      </c>
      <c r="B1297" s="26" t="s">
        <v>2601</v>
      </c>
      <c r="C1297" s="24" t="s">
        <v>2602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6" t="s">
        <v>5929</v>
      </c>
      <c r="O1297" s="15"/>
    </row>
    <row r="1298" spans="1:15" ht="31.5" x14ac:dyDescent="0.25">
      <c r="A1298" s="38" t="s">
        <v>1941</v>
      </c>
      <c r="B1298" s="26" t="s">
        <v>2603</v>
      </c>
      <c r="C1298" s="24" t="s">
        <v>2604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6" t="s">
        <v>5929</v>
      </c>
      <c r="O1298" s="15"/>
    </row>
    <row r="1299" spans="1:15" ht="31.5" x14ac:dyDescent="0.25">
      <c r="A1299" s="38" t="s">
        <v>1941</v>
      </c>
      <c r="B1299" s="26" t="s">
        <v>2605</v>
      </c>
      <c r="C1299" s="24" t="s">
        <v>2606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6" t="s">
        <v>5929</v>
      </c>
      <c r="O1299" s="15"/>
    </row>
    <row r="1300" spans="1:15" ht="47.25" x14ac:dyDescent="0.25">
      <c r="A1300" s="38" t="s">
        <v>1941</v>
      </c>
      <c r="B1300" s="26" t="s">
        <v>2607</v>
      </c>
      <c r="C1300" s="24" t="s">
        <v>2608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6" t="s">
        <v>5929</v>
      </c>
      <c r="O1300" s="15"/>
    </row>
    <row r="1301" spans="1:15" ht="31.5" x14ac:dyDescent="0.25">
      <c r="A1301" s="38" t="s">
        <v>1941</v>
      </c>
      <c r="B1301" s="26" t="s">
        <v>2609</v>
      </c>
      <c r="C1301" s="24" t="s">
        <v>2610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6" t="s">
        <v>5929</v>
      </c>
      <c r="O1301" s="15"/>
    </row>
    <row r="1302" spans="1:15" ht="31.5" x14ac:dyDescent="0.25">
      <c r="A1302" s="38" t="s">
        <v>1941</v>
      </c>
      <c r="B1302" s="26" t="s">
        <v>2611</v>
      </c>
      <c r="C1302" s="24" t="s">
        <v>2612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6" t="s">
        <v>5929</v>
      </c>
      <c r="O1302" s="15"/>
    </row>
    <row r="1303" spans="1:15" ht="31.5" x14ac:dyDescent="0.25">
      <c r="A1303" s="38" t="s">
        <v>1941</v>
      </c>
      <c r="B1303" s="26" t="s">
        <v>2613</v>
      </c>
      <c r="C1303" s="24" t="s">
        <v>2614</v>
      </c>
      <c r="D1303" s="25">
        <v>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6" t="s">
        <v>5929</v>
      </c>
      <c r="O1303" s="15"/>
    </row>
    <row r="1304" spans="1:15" ht="31.5" x14ac:dyDescent="0.25">
      <c r="A1304" s="38" t="s">
        <v>1941</v>
      </c>
      <c r="B1304" s="26" t="s">
        <v>2615</v>
      </c>
      <c r="C1304" s="24" t="s">
        <v>2616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6" t="s">
        <v>5929</v>
      </c>
      <c r="O1304" s="15"/>
    </row>
    <row r="1305" spans="1:15" ht="31.5" x14ac:dyDescent="0.25">
      <c r="A1305" s="38" t="s">
        <v>1941</v>
      </c>
      <c r="B1305" s="26" t="s">
        <v>2617</v>
      </c>
      <c r="C1305" s="24" t="s">
        <v>2618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6" t="s">
        <v>5929</v>
      </c>
      <c r="O1305" s="15"/>
    </row>
    <row r="1306" spans="1:15" ht="47.25" x14ac:dyDescent="0.25">
      <c r="A1306" s="38" t="s">
        <v>1941</v>
      </c>
      <c r="B1306" s="26" t="s">
        <v>2619</v>
      </c>
      <c r="C1306" s="24" t="s">
        <v>2620</v>
      </c>
      <c r="D1306" s="25">
        <v>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6" t="s">
        <v>5929</v>
      </c>
      <c r="O1306" s="15"/>
    </row>
    <row r="1307" spans="1:15" ht="47.25" x14ac:dyDescent="0.25">
      <c r="A1307" s="38" t="s">
        <v>1941</v>
      </c>
      <c r="B1307" s="26" t="s">
        <v>2621</v>
      </c>
      <c r="C1307" s="24" t="s">
        <v>2622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6" t="s">
        <v>5929</v>
      </c>
      <c r="O1307" s="15"/>
    </row>
    <row r="1308" spans="1:15" ht="31.5" x14ac:dyDescent="0.25">
      <c r="A1308" s="38" t="s">
        <v>1941</v>
      </c>
      <c r="B1308" s="26" t="s">
        <v>2623</v>
      </c>
      <c r="C1308" s="24" t="s">
        <v>2624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6" t="s">
        <v>5929</v>
      </c>
      <c r="O1308" s="15"/>
    </row>
    <row r="1309" spans="1:15" ht="31.5" x14ac:dyDescent="0.25">
      <c r="A1309" s="38" t="s">
        <v>1941</v>
      </c>
      <c r="B1309" s="26" t="s">
        <v>2625</v>
      </c>
      <c r="C1309" s="24" t="s">
        <v>2626</v>
      </c>
      <c r="D1309" s="25">
        <v>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6" t="s">
        <v>5929</v>
      </c>
      <c r="O1309" s="15"/>
    </row>
    <row r="1310" spans="1:15" ht="31.5" x14ac:dyDescent="0.25">
      <c r="A1310" s="38" t="s">
        <v>1941</v>
      </c>
      <c r="B1310" s="26" t="s">
        <v>2627</v>
      </c>
      <c r="C1310" s="24" t="s">
        <v>2628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6" t="s">
        <v>5929</v>
      </c>
      <c r="O1310" s="15"/>
    </row>
    <row r="1311" spans="1:15" ht="31.5" x14ac:dyDescent="0.25">
      <c r="A1311" s="38" t="s">
        <v>1941</v>
      </c>
      <c r="B1311" s="26" t="s">
        <v>2629</v>
      </c>
      <c r="C1311" s="24" t="s">
        <v>2630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6" t="s">
        <v>5929</v>
      </c>
      <c r="O1311" s="15"/>
    </row>
    <row r="1312" spans="1:15" ht="31.5" x14ac:dyDescent="0.25">
      <c r="A1312" s="38" t="s">
        <v>1941</v>
      </c>
      <c r="B1312" s="26" t="s">
        <v>2631</v>
      </c>
      <c r="C1312" s="24" t="s">
        <v>2632</v>
      </c>
      <c r="D1312" s="25">
        <v>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6" t="s">
        <v>5929</v>
      </c>
      <c r="O1312" s="15"/>
    </row>
    <row r="1313" spans="1:15" ht="31.5" x14ac:dyDescent="0.25">
      <c r="A1313" s="38" t="s">
        <v>1941</v>
      </c>
      <c r="B1313" s="26" t="s">
        <v>2633</v>
      </c>
      <c r="C1313" s="24" t="s">
        <v>2634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6" t="s">
        <v>5929</v>
      </c>
      <c r="O1313" s="15"/>
    </row>
    <row r="1314" spans="1:15" ht="47.25" x14ac:dyDescent="0.25">
      <c r="A1314" s="38" t="s">
        <v>1941</v>
      </c>
      <c r="B1314" s="26" t="s">
        <v>2635</v>
      </c>
      <c r="C1314" s="24" t="s">
        <v>2636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6" t="s">
        <v>5929</v>
      </c>
      <c r="O1314" s="15"/>
    </row>
    <row r="1315" spans="1:15" ht="47.25" x14ac:dyDescent="0.25">
      <c r="A1315" s="38" t="s">
        <v>1941</v>
      </c>
      <c r="B1315" s="26" t="s">
        <v>2637</v>
      </c>
      <c r="C1315" s="24" t="s">
        <v>2638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6" t="s">
        <v>5929</v>
      </c>
      <c r="O1315" s="15"/>
    </row>
    <row r="1316" spans="1:15" ht="31.5" x14ac:dyDescent="0.25">
      <c r="A1316" s="38" t="s">
        <v>1941</v>
      </c>
      <c r="B1316" s="26" t="s">
        <v>2639</v>
      </c>
      <c r="C1316" s="24" t="s">
        <v>2640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6" t="s">
        <v>5929</v>
      </c>
      <c r="O1316" s="15"/>
    </row>
    <row r="1317" spans="1:15" ht="31.5" x14ac:dyDescent="0.25">
      <c r="A1317" s="38" t="s">
        <v>1941</v>
      </c>
      <c r="B1317" s="26" t="s">
        <v>2641</v>
      </c>
      <c r="C1317" s="24" t="s">
        <v>2642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6" t="s">
        <v>5929</v>
      </c>
      <c r="O1317" s="15"/>
    </row>
    <row r="1318" spans="1:15" ht="31.5" x14ac:dyDescent="0.25">
      <c r="A1318" s="38" t="s">
        <v>1941</v>
      </c>
      <c r="B1318" s="26" t="s">
        <v>2643</v>
      </c>
      <c r="C1318" s="24" t="s">
        <v>2644</v>
      </c>
      <c r="D1318" s="25">
        <v>0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6" t="s">
        <v>5929</v>
      </c>
      <c r="O1318" s="15"/>
    </row>
    <row r="1319" spans="1:15" ht="31.5" x14ac:dyDescent="0.25">
      <c r="A1319" s="38" t="s">
        <v>1941</v>
      </c>
      <c r="B1319" s="26" t="s">
        <v>2645</v>
      </c>
      <c r="C1319" s="24" t="s">
        <v>2646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6" t="s">
        <v>5929</v>
      </c>
      <c r="O1319" s="15"/>
    </row>
    <row r="1320" spans="1:15" ht="47.25" x14ac:dyDescent="0.25">
      <c r="A1320" s="38" t="s">
        <v>1941</v>
      </c>
      <c r="B1320" s="26" t="s">
        <v>2647</v>
      </c>
      <c r="C1320" s="24" t="s">
        <v>2648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6" t="s">
        <v>5929</v>
      </c>
      <c r="O1320" s="15"/>
    </row>
    <row r="1321" spans="1:15" ht="47.25" x14ac:dyDescent="0.25">
      <c r="A1321" s="38" t="s">
        <v>1941</v>
      </c>
      <c r="B1321" s="26" t="s">
        <v>2649</v>
      </c>
      <c r="C1321" s="24" t="s">
        <v>2650</v>
      </c>
      <c r="D1321" s="25">
        <v>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6" t="s">
        <v>5929</v>
      </c>
      <c r="O1321" s="15"/>
    </row>
    <row r="1322" spans="1:15" ht="47.25" x14ac:dyDescent="0.25">
      <c r="A1322" s="38" t="s">
        <v>1941</v>
      </c>
      <c r="B1322" s="26" t="s">
        <v>2651</v>
      </c>
      <c r="C1322" s="24" t="s">
        <v>2652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6" t="s">
        <v>5929</v>
      </c>
      <c r="O1322" s="15"/>
    </row>
    <row r="1323" spans="1:15" ht="31.5" x14ac:dyDescent="0.25">
      <c r="A1323" s="38" t="s">
        <v>1941</v>
      </c>
      <c r="B1323" s="26" t="s">
        <v>2653</v>
      </c>
      <c r="C1323" s="24" t="s">
        <v>2654</v>
      </c>
      <c r="D1323" s="25">
        <v>0</v>
      </c>
      <c r="E1323" s="25">
        <v>46.08</v>
      </c>
      <c r="F1323" s="25">
        <v>0</v>
      </c>
      <c r="G1323" s="25">
        <v>0</v>
      </c>
      <c r="H1323" s="25">
        <v>0</v>
      </c>
      <c r="I1323" s="25">
        <v>0</v>
      </c>
      <c r="J1323" s="25">
        <v>0.14044313985177001</v>
      </c>
      <c r="K1323" s="25">
        <v>0</v>
      </c>
      <c r="L1323" s="25">
        <v>0</v>
      </c>
      <c r="M1323" s="25">
        <v>0</v>
      </c>
      <c r="N1323" s="26" t="s">
        <v>5929</v>
      </c>
      <c r="O1323" s="15"/>
    </row>
    <row r="1324" spans="1:15" ht="31.5" x14ac:dyDescent="0.25">
      <c r="A1324" s="38" t="s">
        <v>1941</v>
      </c>
      <c r="B1324" s="26" t="s">
        <v>2655</v>
      </c>
      <c r="C1324" s="24" t="s">
        <v>2656</v>
      </c>
      <c r="D1324" s="25">
        <v>0</v>
      </c>
      <c r="E1324" s="25">
        <v>47.52</v>
      </c>
      <c r="F1324" s="25">
        <v>0</v>
      </c>
      <c r="G1324" s="25">
        <v>0</v>
      </c>
      <c r="H1324" s="25">
        <v>0</v>
      </c>
      <c r="I1324" s="25">
        <v>0</v>
      </c>
      <c r="J1324" s="25">
        <v>0.14483198797214</v>
      </c>
      <c r="K1324" s="25">
        <v>0</v>
      </c>
      <c r="L1324" s="25">
        <v>0</v>
      </c>
      <c r="M1324" s="25">
        <v>0</v>
      </c>
      <c r="N1324" s="26" t="s">
        <v>5929</v>
      </c>
      <c r="O1324" s="15"/>
    </row>
    <row r="1325" spans="1:15" ht="31.5" x14ac:dyDescent="0.25">
      <c r="A1325" s="38" t="s">
        <v>1941</v>
      </c>
      <c r="B1325" s="26" t="s">
        <v>2657</v>
      </c>
      <c r="C1325" s="24" t="s">
        <v>2658</v>
      </c>
      <c r="D1325" s="25">
        <v>0</v>
      </c>
      <c r="E1325" s="25">
        <v>21.6</v>
      </c>
      <c r="F1325" s="25">
        <v>0</v>
      </c>
      <c r="G1325" s="25">
        <v>0</v>
      </c>
      <c r="H1325" s="25">
        <v>0</v>
      </c>
      <c r="I1325" s="25">
        <v>0</v>
      </c>
      <c r="J1325" s="25">
        <v>6.5832721805519995E-2</v>
      </c>
      <c r="K1325" s="25">
        <v>0</v>
      </c>
      <c r="L1325" s="25">
        <v>0</v>
      </c>
      <c r="M1325" s="25">
        <v>0</v>
      </c>
      <c r="N1325" s="26" t="s">
        <v>5929</v>
      </c>
      <c r="O1325" s="15"/>
    </row>
    <row r="1326" spans="1:15" ht="31.5" x14ac:dyDescent="0.25">
      <c r="A1326" s="38" t="s">
        <v>1941</v>
      </c>
      <c r="B1326" s="26" t="s">
        <v>2659</v>
      </c>
      <c r="C1326" s="24" t="s">
        <v>2660</v>
      </c>
      <c r="D1326" s="25">
        <v>0</v>
      </c>
      <c r="E1326" s="25">
        <v>37.44</v>
      </c>
      <c r="F1326" s="25">
        <v>0</v>
      </c>
      <c r="G1326" s="25">
        <v>0</v>
      </c>
      <c r="H1326" s="25">
        <v>0</v>
      </c>
      <c r="I1326" s="25">
        <v>0</v>
      </c>
      <c r="J1326" s="25">
        <v>0.11411005112956001</v>
      </c>
      <c r="K1326" s="25">
        <v>0</v>
      </c>
      <c r="L1326" s="25">
        <v>0</v>
      </c>
      <c r="M1326" s="25">
        <v>0</v>
      </c>
      <c r="N1326" s="26" t="s">
        <v>5929</v>
      </c>
      <c r="O1326" s="15"/>
    </row>
    <row r="1327" spans="1:15" ht="31.5" x14ac:dyDescent="0.25">
      <c r="A1327" s="38" t="s">
        <v>1941</v>
      </c>
      <c r="B1327" s="26" t="s">
        <v>2661</v>
      </c>
      <c r="C1327" s="24" t="s">
        <v>2662</v>
      </c>
      <c r="D1327" s="25">
        <v>0</v>
      </c>
      <c r="E1327" s="25">
        <v>31.68</v>
      </c>
      <c r="F1327" s="25">
        <v>0</v>
      </c>
      <c r="G1327" s="25">
        <v>0</v>
      </c>
      <c r="H1327" s="25">
        <v>0</v>
      </c>
      <c r="I1327" s="25">
        <v>0</v>
      </c>
      <c r="J1327" s="25">
        <v>9.655465864809E-2</v>
      </c>
      <c r="K1327" s="25">
        <v>0</v>
      </c>
      <c r="L1327" s="25">
        <v>0</v>
      </c>
      <c r="M1327" s="25">
        <v>0</v>
      </c>
      <c r="N1327" s="26" t="s">
        <v>5929</v>
      </c>
      <c r="O1327" s="15"/>
    </row>
    <row r="1328" spans="1:15" ht="31.5" x14ac:dyDescent="0.25">
      <c r="A1328" s="38" t="s">
        <v>1941</v>
      </c>
      <c r="B1328" s="26" t="s">
        <v>2663</v>
      </c>
      <c r="C1328" s="24" t="s">
        <v>2664</v>
      </c>
      <c r="D1328" s="25">
        <v>0</v>
      </c>
      <c r="E1328" s="25">
        <v>33.119999999999997</v>
      </c>
      <c r="F1328" s="25">
        <v>0</v>
      </c>
      <c r="G1328" s="25">
        <v>0</v>
      </c>
      <c r="H1328" s="25">
        <v>0</v>
      </c>
      <c r="I1328" s="25">
        <v>0</v>
      </c>
      <c r="J1328" s="25">
        <v>0.10094350676846001</v>
      </c>
      <c r="K1328" s="25">
        <v>0</v>
      </c>
      <c r="L1328" s="25">
        <v>0</v>
      </c>
      <c r="M1328" s="25">
        <v>0</v>
      </c>
      <c r="N1328" s="26" t="s">
        <v>5929</v>
      </c>
      <c r="O1328" s="15"/>
    </row>
    <row r="1329" spans="1:15" ht="47.25" x14ac:dyDescent="0.25">
      <c r="A1329" s="38" t="s">
        <v>1941</v>
      </c>
      <c r="B1329" s="26" t="s">
        <v>2665</v>
      </c>
      <c r="C1329" s="24" t="s">
        <v>2666</v>
      </c>
      <c r="D1329" s="25">
        <v>0</v>
      </c>
      <c r="E1329" s="25">
        <v>33.119999999999997</v>
      </c>
      <c r="F1329" s="25">
        <v>0</v>
      </c>
      <c r="G1329" s="25">
        <v>0</v>
      </c>
      <c r="H1329" s="25">
        <v>0</v>
      </c>
      <c r="I1329" s="25">
        <v>0</v>
      </c>
      <c r="J1329" s="25">
        <v>0.10094350676846001</v>
      </c>
      <c r="K1329" s="25">
        <v>0</v>
      </c>
      <c r="L1329" s="25">
        <v>0</v>
      </c>
      <c r="M1329" s="25">
        <v>0</v>
      </c>
      <c r="N1329" s="26" t="s">
        <v>5929</v>
      </c>
      <c r="O1329" s="15"/>
    </row>
    <row r="1330" spans="1:15" ht="47.25" x14ac:dyDescent="0.25">
      <c r="A1330" s="38" t="s">
        <v>1941</v>
      </c>
      <c r="B1330" s="26" t="s">
        <v>2667</v>
      </c>
      <c r="C1330" s="24" t="s">
        <v>2668</v>
      </c>
      <c r="D1330" s="25">
        <v>0</v>
      </c>
      <c r="E1330" s="25">
        <v>14.4</v>
      </c>
      <c r="F1330" s="25">
        <v>0</v>
      </c>
      <c r="G1330" s="25">
        <v>0</v>
      </c>
      <c r="H1330" s="25">
        <v>0</v>
      </c>
      <c r="I1330" s="25">
        <v>0</v>
      </c>
      <c r="J1330" s="25">
        <v>4.3888481203680003E-2</v>
      </c>
      <c r="K1330" s="25">
        <v>0</v>
      </c>
      <c r="L1330" s="25">
        <v>0</v>
      </c>
      <c r="M1330" s="25">
        <v>0</v>
      </c>
      <c r="N1330" s="26" t="s">
        <v>5929</v>
      </c>
      <c r="O1330" s="15"/>
    </row>
    <row r="1331" spans="1:15" ht="47.25" x14ac:dyDescent="0.25">
      <c r="A1331" s="38" t="s">
        <v>1941</v>
      </c>
      <c r="B1331" s="26" t="s">
        <v>2669</v>
      </c>
      <c r="C1331" s="24" t="s">
        <v>2670</v>
      </c>
      <c r="D1331" s="25">
        <v>0</v>
      </c>
      <c r="E1331" s="25">
        <v>23.04</v>
      </c>
      <c r="F1331" s="25">
        <v>0</v>
      </c>
      <c r="G1331" s="25">
        <v>0</v>
      </c>
      <c r="H1331" s="25">
        <v>0</v>
      </c>
      <c r="I1331" s="25">
        <v>0</v>
      </c>
      <c r="J1331" s="25">
        <v>7.0221569925879995E-2</v>
      </c>
      <c r="K1331" s="25">
        <v>0</v>
      </c>
      <c r="L1331" s="25">
        <v>0</v>
      </c>
      <c r="M1331" s="25">
        <v>0</v>
      </c>
      <c r="N1331" s="26" t="s">
        <v>5929</v>
      </c>
      <c r="O1331" s="15"/>
    </row>
    <row r="1332" spans="1:15" ht="47.25" x14ac:dyDescent="0.25">
      <c r="A1332" s="38" t="s">
        <v>1941</v>
      </c>
      <c r="B1332" s="26" t="s">
        <v>2671</v>
      </c>
      <c r="C1332" s="24" t="s">
        <v>2672</v>
      </c>
      <c r="D1332" s="25">
        <v>0</v>
      </c>
      <c r="E1332" s="25">
        <v>36</v>
      </c>
      <c r="F1332" s="25">
        <v>0</v>
      </c>
      <c r="G1332" s="25">
        <v>0</v>
      </c>
      <c r="H1332" s="25">
        <v>0</v>
      </c>
      <c r="I1332" s="25">
        <v>0</v>
      </c>
      <c r="J1332" s="25">
        <v>0.10972120300920001</v>
      </c>
      <c r="K1332" s="25">
        <v>0</v>
      </c>
      <c r="L1332" s="25">
        <v>0</v>
      </c>
      <c r="M1332" s="25">
        <v>0</v>
      </c>
      <c r="N1332" s="26" t="s">
        <v>5929</v>
      </c>
      <c r="O1332" s="15"/>
    </row>
    <row r="1333" spans="1:15" ht="47.25" x14ac:dyDescent="0.25">
      <c r="A1333" s="38" t="s">
        <v>1941</v>
      </c>
      <c r="B1333" s="26" t="s">
        <v>2673</v>
      </c>
      <c r="C1333" s="24" t="s">
        <v>2674</v>
      </c>
      <c r="D1333" s="25">
        <v>0</v>
      </c>
      <c r="E1333" s="25">
        <v>36</v>
      </c>
      <c r="F1333" s="25">
        <v>0</v>
      </c>
      <c r="G1333" s="25">
        <v>0</v>
      </c>
      <c r="H1333" s="25">
        <v>0</v>
      </c>
      <c r="I1333" s="25">
        <v>0</v>
      </c>
      <c r="J1333" s="25">
        <v>0.10972120300920001</v>
      </c>
      <c r="K1333" s="25">
        <v>0</v>
      </c>
      <c r="L1333" s="25">
        <v>0</v>
      </c>
      <c r="M1333" s="25">
        <v>0</v>
      </c>
      <c r="N1333" s="26" t="s">
        <v>5929</v>
      </c>
      <c r="O1333" s="15"/>
    </row>
    <row r="1334" spans="1:15" ht="31.5" x14ac:dyDescent="0.25">
      <c r="A1334" s="38" t="s">
        <v>1941</v>
      </c>
      <c r="B1334" s="26" t="s">
        <v>2675</v>
      </c>
      <c r="C1334" s="24" t="s">
        <v>2676</v>
      </c>
      <c r="D1334" s="25">
        <v>0</v>
      </c>
      <c r="E1334" s="25">
        <v>55.728000000000002</v>
      </c>
      <c r="F1334" s="25">
        <v>0</v>
      </c>
      <c r="G1334" s="25">
        <v>0</v>
      </c>
      <c r="H1334" s="25">
        <v>0</v>
      </c>
      <c r="I1334" s="25">
        <v>0</v>
      </c>
      <c r="J1334" s="25">
        <v>0.16984842225824001</v>
      </c>
      <c r="K1334" s="25">
        <v>0</v>
      </c>
      <c r="L1334" s="25">
        <v>0</v>
      </c>
      <c r="M1334" s="25">
        <v>0</v>
      </c>
      <c r="N1334" s="26" t="s">
        <v>5929</v>
      </c>
      <c r="O1334" s="15"/>
    </row>
    <row r="1335" spans="1:15" ht="31.5" x14ac:dyDescent="0.25">
      <c r="A1335" s="38" t="s">
        <v>1941</v>
      </c>
      <c r="B1335" s="26" t="s">
        <v>2677</v>
      </c>
      <c r="C1335" s="24" t="s">
        <v>2678</v>
      </c>
      <c r="D1335" s="25">
        <v>0</v>
      </c>
      <c r="E1335" s="25">
        <v>33.984000000000002</v>
      </c>
      <c r="F1335" s="25">
        <v>0</v>
      </c>
      <c r="G1335" s="25">
        <v>0</v>
      </c>
      <c r="H1335" s="25">
        <v>0</v>
      </c>
      <c r="I1335" s="25">
        <v>0</v>
      </c>
      <c r="J1335" s="25">
        <v>0.10357681564068</v>
      </c>
      <c r="K1335" s="25">
        <v>0</v>
      </c>
      <c r="L1335" s="25">
        <v>0</v>
      </c>
      <c r="M1335" s="25">
        <v>0</v>
      </c>
      <c r="N1335" s="26" t="s">
        <v>5929</v>
      </c>
      <c r="O1335" s="15"/>
    </row>
    <row r="1336" spans="1:15" ht="31.5" x14ac:dyDescent="0.25">
      <c r="A1336" s="38" t="s">
        <v>1941</v>
      </c>
      <c r="B1336" s="26" t="s">
        <v>2679</v>
      </c>
      <c r="C1336" s="24" t="s">
        <v>2680</v>
      </c>
      <c r="D1336" s="25">
        <v>0</v>
      </c>
      <c r="E1336" s="25">
        <v>50.832000000000001</v>
      </c>
      <c r="F1336" s="25">
        <v>0</v>
      </c>
      <c r="G1336" s="25">
        <v>0</v>
      </c>
      <c r="H1336" s="25">
        <v>0</v>
      </c>
      <c r="I1336" s="25">
        <v>0</v>
      </c>
      <c r="J1336" s="25">
        <v>0.15492633864899</v>
      </c>
      <c r="K1336" s="25">
        <v>0</v>
      </c>
      <c r="L1336" s="25">
        <v>0</v>
      </c>
      <c r="M1336" s="25">
        <v>0</v>
      </c>
      <c r="N1336" s="26" t="s">
        <v>5929</v>
      </c>
      <c r="O1336" s="15"/>
    </row>
    <row r="1337" spans="1:15" ht="47.25" x14ac:dyDescent="0.25">
      <c r="A1337" s="38" t="s">
        <v>1941</v>
      </c>
      <c r="B1337" s="26" t="s">
        <v>2681</v>
      </c>
      <c r="C1337" s="24" t="s">
        <v>2682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6" t="s">
        <v>5929</v>
      </c>
      <c r="O1337" s="15"/>
    </row>
    <row r="1338" spans="1:15" ht="31.5" x14ac:dyDescent="0.25">
      <c r="A1338" s="38" t="s">
        <v>1941</v>
      </c>
      <c r="B1338" s="26" t="s">
        <v>2683</v>
      </c>
      <c r="C1338" s="24" t="s">
        <v>2684</v>
      </c>
      <c r="D1338" s="25">
        <v>0</v>
      </c>
      <c r="E1338" s="25">
        <v>23.04</v>
      </c>
      <c r="F1338" s="25">
        <v>0</v>
      </c>
      <c r="G1338" s="25">
        <v>0</v>
      </c>
      <c r="H1338" s="25">
        <v>0</v>
      </c>
      <c r="I1338" s="25">
        <v>0</v>
      </c>
      <c r="J1338" s="25">
        <v>7.0221569925879995E-2</v>
      </c>
      <c r="K1338" s="25">
        <v>0</v>
      </c>
      <c r="L1338" s="25">
        <v>0</v>
      </c>
      <c r="M1338" s="25">
        <v>0</v>
      </c>
      <c r="N1338" s="26" t="s">
        <v>5929</v>
      </c>
      <c r="O1338" s="15"/>
    </row>
    <row r="1339" spans="1:15" ht="31.5" x14ac:dyDescent="0.25">
      <c r="A1339" s="38" t="s">
        <v>1941</v>
      </c>
      <c r="B1339" s="26" t="s">
        <v>2685</v>
      </c>
      <c r="C1339" s="24" t="s">
        <v>2686</v>
      </c>
      <c r="D1339" s="25">
        <v>0</v>
      </c>
      <c r="E1339" s="25">
        <v>21.888000000000002</v>
      </c>
      <c r="F1339" s="25">
        <v>0</v>
      </c>
      <c r="G1339" s="25">
        <v>0</v>
      </c>
      <c r="H1339" s="25">
        <v>0</v>
      </c>
      <c r="I1339" s="25">
        <v>0</v>
      </c>
      <c r="J1339" s="25">
        <v>6.6710491429589999E-2</v>
      </c>
      <c r="K1339" s="25">
        <v>0</v>
      </c>
      <c r="L1339" s="25">
        <v>0</v>
      </c>
      <c r="M1339" s="25">
        <v>0</v>
      </c>
      <c r="N1339" s="26" t="s">
        <v>5929</v>
      </c>
      <c r="O1339" s="15"/>
    </row>
    <row r="1340" spans="1:15" ht="31.5" x14ac:dyDescent="0.25">
      <c r="A1340" s="38" t="s">
        <v>1941</v>
      </c>
      <c r="B1340" s="26" t="s">
        <v>2687</v>
      </c>
      <c r="C1340" s="24" t="s">
        <v>2688</v>
      </c>
      <c r="D1340" s="25">
        <v>0</v>
      </c>
      <c r="E1340" s="25">
        <v>16.704000000000001</v>
      </c>
      <c r="F1340" s="25">
        <v>0</v>
      </c>
      <c r="G1340" s="25">
        <v>0</v>
      </c>
      <c r="H1340" s="25">
        <v>0</v>
      </c>
      <c r="I1340" s="25">
        <v>0</v>
      </c>
      <c r="J1340" s="25">
        <v>5.0910638196260002E-2</v>
      </c>
      <c r="K1340" s="25">
        <v>0</v>
      </c>
      <c r="L1340" s="25">
        <v>0</v>
      </c>
      <c r="M1340" s="25">
        <v>0</v>
      </c>
      <c r="N1340" s="26" t="s">
        <v>5929</v>
      </c>
      <c r="O1340" s="15"/>
    </row>
    <row r="1341" spans="1:15" ht="31.5" x14ac:dyDescent="0.25">
      <c r="A1341" s="38" t="s">
        <v>1941</v>
      </c>
      <c r="B1341" s="26" t="s">
        <v>2689</v>
      </c>
      <c r="C1341" s="24" t="s">
        <v>2690</v>
      </c>
      <c r="D1341" s="25">
        <v>0</v>
      </c>
      <c r="E1341" s="25">
        <v>32.256</v>
      </c>
      <c r="F1341" s="25">
        <v>0</v>
      </c>
      <c r="G1341" s="25">
        <v>0</v>
      </c>
      <c r="H1341" s="25">
        <v>0</v>
      </c>
      <c r="I1341" s="25">
        <v>0</v>
      </c>
      <c r="J1341" s="25">
        <v>9.8310197896240001E-2</v>
      </c>
      <c r="K1341" s="25">
        <v>0</v>
      </c>
      <c r="L1341" s="25">
        <v>0</v>
      </c>
      <c r="M1341" s="25">
        <v>0</v>
      </c>
      <c r="N1341" s="26" t="s">
        <v>5929</v>
      </c>
      <c r="O1341" s="15"/>
    </row>
    <row r="1342" spans="1:15" ht="31.5" x14ac:dyDescent="0.25">
      <c r="A1342" s="38" t="s">
        <v>1941</v>
      </c>
      <c r="B1342" s="26" t="s">
        <v>2691</v>
      </c>
      <c r="C1342" s="24" t="s">
        <v>2692</v>
      </c>
      <c r="D1342" s="25">
        <v>0</v>
      </c>
      <c r="E1342" s="25">
        <v>21.6</v>
      </c>
      <c r="F1342" s="25">
        <v>0</v>
      </c>
      <c r="G1342" s="25">
        <v>0</v>
      </c>
      <c r="H1342" s="25">
        <v>0</v>
      </c>
      <c r="I1342" s="25">
        <v>0</v>
      </c>
      <c r="J1342" s="25">
        <v>6.5832721805519995E-2</v>
      </c>
      <c r="K1342" s="25">
        <v>0</v>
      </c>
      <c r="L1342" s="25">
        <v>0</v>
      </c>
      <c r="M1342" s="25">
        <v>0</v>
      </c>
      <c r="N1342" s="26" t="s">
        <v>5929</v>
      </c>
      <c r="O1342" s="15"/>
    </row>
    <row r="1343" spans="1:15" ht="31.5" x14ac:dyDescent="0.25">
      <c r="A1343" s="38" t="s">
        <v>1941</v>
      </c>
      <c r="B1343" s="26" t="s">
        <v>2693</v>
      </c>
      <c r="C1343" s="24" t="s">
        <v>2694</v>
      </c>
      <c r="D1343" s="25">
        <v>0</v>
      </c>
      <c r="E1343" s="25">
        <v>26.495999999999999</v>
      </c>
      <c r="F1343" s="25">
        <v>0</v>
      </c>
      <c r="G1343" s="25">
        <v>0</v>
      </c>
      <c r="H1343" s="25">
        <v>0</v>
      </c>
      <c r="I1343" s="25">
        <v>0</v>
      </c>
      <c r="J1343" s="25">
        <v>8.0754805414769995E-2</v>
      </c>
      <c r="K1343" s="25">
        <v>0</v>
      </c>
      <c r="L1343" s="25">
        <v>0</v>
      </c>
      <c r="M1343" s="25">
        <v>0</v>
      </c>
      <c r="N1343" s="26" t="s">
        <v>5929</v>
      </c>
      <c r="O1343" s="15"/>
    </row>
    <row r="1344" spans="1:15" ht="31.5" x14ac:dyDescent="0.25">
      <c r="A1344" s="38" t="s">
        <v>1941</v>
      </c>
      <c r="B1344" s="26" t="s">
        <v>2695</v>
      </c>
      <c r="C1344" s="24" t="s">
        <v>2696</v>
      </c>
      <c r="D1344" s="25">
        <v>0</v>
      </c>
      <c r="E1344" s="25">
        <v>24.48</v>
      </c>
      <c r="F1344" s="25">
        <v>0</v>
      </c>
      <c r="G1344" s="25">
        <v>0</v>
      </c>
      <c r="H1344" s="25">
        <v>0</v>
      </c>
      <c r="I1344" s="25">
        <v>0</v>
      </c>
      <c r="J1344" s="25">
        <v>7.4610418046250002E-2</v>
      </c>
      <c r="K1344" s="25">
        <v>0</v>
      </c>
      <c r="L1344" s="25">
        <v>0</v>
      </c>
      <c r="M1344" s="25">
        <v>0</v>
      </c>
      <c r="N1344" s="26" t="s">
        <v>5929</v>
      </c>
      <c r="O1344" s="15"/>
    </row>
    <row r="1345" spans="1:15" ht="31.5" x14ac:dyDescent="0.25">
      <c r="A1345" s="38" t="s">
        <v>1941</v>
      </c>
      <c r="B1345" s="26" t="s">
        <v>2697</v>
      </c>
      <c r="C1345" s="24" t="s">
        <v>2698</v>
      </c>
      <c r="D1345" s="25">
        <v>0</v>
      </c>
      <c r="E1345" s="25">
        <v>28.8</v>
      </c>
      <c r="F1345" s="25">
        <v>0</v>
      </c>
      <c r="G1345" s="25">
        <v>0</v>
      </c>
      <c r="H1345" s="25">
        <v>0</v>
      </c>
      <c r="I1345" s="25">
        <v>0</v>
      </c>
      <c r="J1345" s="25">
        <v>8.7776962407360007E-2</v>
      </c>
      <c r="K1345" s="25">
        <v>0</v>
      </c>
      <c r="L1345" s="25">
        <v>0</v>
      </c>
      <c r="M1345" s="25">
        <v>0</v>
      </c>
      <c r="N1345" s="26" t="s">
        <v>5929</v>
      </c>
      <c r="O1345" s="15"/>
    </row>
    <row r="1346" spans="1:15" ht="31.5" x14ac:dyDescent="0.25">
      <c r="A1346" s="38" t="s">
        <v>1941</v>
      </c>
      <c r="B1346" s="26" t="s">
        <v>2699</v>
      </c>
      <c r="C1346" s="24" t="s">
        <v>2700</v>
      </c>
      <c r="D1346" s="25">
        <v>0</v>
      </c>
      <c r="E1346" s="25">
        <v>8.64</v>
      </c>
      <c r="F1346" s="25">
        <v>0</v>
      </c>
      <c r="G1346" s="25">
        <v>0</v>
      </c>
      <c r="H1346" s="25">
        <v>0</v>
      </c>
      <c r="I1346" s="25">
        <v>0</v>
      </c>
      <c r="J1346" s="25">
        <v>2.6333088722199999E-2</v>
      </c>
      <c r="K1346" s="25">
        <v>0</v>
      </c>
      <c r="L1346" s="25">
        <v>0</v>
      </c>
      <c r="M1346" s="25">
        <v>0</v>
      </c>
      <c r="N1346" s="26" t="s">
        <v>5929</v>
      </c>
      <c r="O1346" s="15"/>
    </row>
    <row r="1347" spans="1:15" ht="31.5" x14ac:dyDescent="0.25">
      <c r="A1347" s="38" t="s">
        <v>1941</v>
      </c>
      <c r="B1347" s="26" t="s">
        <v>2701</v>
      </c>
      <c r="C1347" s="24" t="s">
        <v>2702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6" t="s">
        <v>5929</v>
      </c>
      <c r="O1347" s="15"/>
    </row>
    <row r="1348" spans="1:15" ht="31.5" x14ac:dyDescent="0.25">
      <c r="A1348" s="38" t="s">
        <v>1941</v>
      </c>
      <c r="B1348" s="26" t="s">
        <v>2703</v>
      </c>
      <c r="C1348" s="24" t="s">
        <v>2704</v>
      </c>
      <c r="D1348" s="25">
        <v>0</v>
      </c>
      <c r="E1348" s="25">
        <v>17.28</v>
      </c>
      <c r="F1348" s="25">
        <v>0</v>
      </c>
      <c r="G1348" s="25">
        <v>0</v>
      </c>
      <c r="H1348" s="25">
        <v>0</v>
      </c>
      <c r="I1348" s="25">
        <v>0</v>
      </c>
      <c r="J1348" s="25">
        <v>5.2666177444410003E-2</v>
      </c>
      <c r="K1348" s="25">
        <v>0</v>
      </c>
      <c r="L1348" s="25">
        <v>0</v>
      </c>
      <c r="M1348" s="25">
        <v>0</v>
      </c>
      <c r="N1348" s="26" t="s">
        <v>5929</v>
      </c>
      <c r="O1348" s="15"/>
    </row>
    <row r="1349" spans="1:15" ht="47.25" x14ac:dyDescent="0.25">
      <c r="A1349" s="38" t="s">
        <v>1941</v>
      </c>
      <c r="B1349" s="26" t="s">
        <v>2705</v>
      </c>
      <c r="C1349" s="24" t="s">
        <v>2706</v>
      </c>
      <c r="D1349" s="25">
        <v>0</v>
      </c>
      <c r="E1349" s="25">
        <v>27.36</v>
      </c>
      <c r="F1349" s="25">
        <v>0</v>
      </c>
      <c r="G1349" s="25">
        <v>0</v>
      </c>
      <c r="H1349" s="25">
        <v>0</v>
      </c>
      <c r="I1349" s="25">
        <v>0</v>
      </c>
      <c r="J1349" s="25">
        <v>8.3388114286990001E-2</v>
      </c>
      <c r="K1349" s="25">
        <v>0</v>
      </c>
      <c r="L1349" s="25">
        <v>0</v>
      </c>
      <c r="M1349" s="25">
        <v>0</v>
      </c>
      <c r="N1349" s="26" t="s">
        <v>5929</v>
      </c>
      <c r="O1349" s="15"/>
    </row>
    <row r="1350" spans="1:15" ht="31.5" x14ac:dyDescent="0.25">
      <c r="A1350" s="38" t="s">
        <v>1941</v>
      </c>
      <c r="B1350" s="26" t="s">
        <v>2707</v>
      </c>
      <c r="C1350" s="24" t="s">
        <v>2708</v>
      </c>
      <c r="D1350" s="25">
        <v>0</v>
      </c>
      <c r="E1350" s="25">
        <v>19.007999999999999</v>
      </c>
      <c r="F1350" s="25">
        <v>0</v>
      </c>
      <c r="G1350" s="25">
        <v>0</v>
      </c>
      <c r="H1350" s="25">
        <v>0</v>
      </c>
      <c r="I1350" s="25">
        <v>0</v>
      </c>
      <c r="J1350" s="25">
        <v>5.793279518885E-2</v>
      </c>
      <c r="K1350" s="25">
        <v>0</v>
      </c>
      <c r="L1350" s="25">
        <v>0</v>
      </c>
      <c r="M1350" s="25">
        <v>0</v>
      </c>
      <c r="N1350" s="26" t="s">
        <v>5929</v>
      </c>
      <c r="O1350" s="15"/>
    </row>
    <row r="1351" spans="1:15" ht="31.5" x14ac:dyDescent="0.25">
      <c r="A1351" s="38" t="s">
        <v>1941</v>
      </c>
      <c r="B1351" s="26" t="s">
        <v>2709</v>
      </c>
      <c r="C1351" s="24" t="s">
        <v>2710</v>
      </c>
      <c r="D1351" s="25">
        <v>0</v>
      </c>
      <c r="E1351" s="25">
        <v>14.976000000000001</v>
      </c>
      <c r="F1351" s="25">
        <v>0</v>
      </c>
      <c r="G1351" s="25">
        <v>0</v>
      </c>
      <c r="H1351" s="25">
        <v>0</v>
      </c>
      <c r="I1351" s="25">
        <v>0</v>
      </c>
      <c r="J1351" s="25">
        <v>4.5644020451819999E-2</v>
      </c>
      <c r="K1351" s="25">
        <v>0</v>
      </c>
      <c r="L1351" s="25">
        <v>0</v>
      </c>
      <c r="M1351" s="25">
        <v>0</v>
      </c>
      <c r="N1351" s="26" t="s">
        <v>5929</v>
      </c>
      <c r="O1351" s="15"/>
    </row>
    <row r="1352" spans="1:15" ht="31.5" x14ac:dyDescent="0.25">
      <c r="A1352" s="38" t="s">
        <v>1941</v>
      </c>
      <c r="B1352" s="26" t="s">
        <v>2711</v>
      </c>
      <c r="C1352" s="24" t="s">
        <v>2712</v>
      </c>
      <c r="D1352" s="25">
        <v>0</v>
      </c>
      <c r="E1352" s="25">
        <v>20.88</v>
      </c>
      <c r="F1352" s="25">
        <v>0</v>
      </c>
      <c r="G1352" s="25">
        <v>0</v>
      </c>
      <c r="H1352" s="25">
        <v>0</v>
      </c>
      <c r="I1352" s="25">
        <v>0</v>
      </c>
      <c r="J1352" s="25">
        <v>6.3638297745330002E-2</v>
      </c>
      <c r="K1352" s="25">
        <v>0</v>
      </c>
      <c r="L1352" s="25">
        <v>0</v>
      </c>
      <c r="M1352" s="25">
        <v>0</v>
      </c>
      <c r="N1352" s="26" t="s">
        <v>5929</v>
      </c>
      <c r="O1352" s="15"/>
    </row>
    <row r="1353" spans="1:15" ht="31.5" x14ac:dyDescent="0.25">
      <c r="A1353" s="38" t="s">
        <v>1941</v>
      </c>
      <c r="B1353" s="26" t="s">
        <v>2713</v>
      </c>
      <c r="C1353" s="24" t="s">
        <v>2714</v>
      </c>
      <c r="D1353" s="25">
        <v>0</v>
      </c>
      <c r="E1353" s="25">
        <v>5.85</v>
      </c>
      <c r="F1353" s="25">
        <v>0</v>
      </c>
      <c r="G1353" s="25">
        <v>0</v>
      </c>
      <c r="H1353" s="25">
        <v>0</v>
      </c>
      <c r="I1353" s="25">
        <v>0</v>
      </c>
      <c r="J1353" s="25">
        <v>1.7829695488990001E-2</v>
      </c>
      <c r="K1353" s="25">
        <v>0</v>
      </c>
      <c r="L1353" s="25">
        <v>0</v>
      </c>
      <c r="M1353" s="25">
        <v>0</v>
      </c>
      <c r="N1353" s="26" t="s">
        <v>5929</v>
      </c>
      <c r="O1353" s="15"/>
    </row>
    <row r="1354" spans="1:15" ht="31.5" x14ac:dyDescent="0.25">
      <c r="A1354" s="38" t="s">
        <v>1941</v>
      </c>
      <c r="B1354" s="26" t="s">
        <v>2715</v>
      </c>
      <c r="C1354" s="24" t="s">
        <v>2716</v>
      </c>
      <c r="D1354" s="25">
        <v>0</v>
      </c>
      <c r="E1354" s="25">
        <v>19.440000000000001</v>
      </c>
      <c r="F1354" s="25">
        <v>0</v>
      </c>
      <c r="G1354" s="25">
        <v>0</v>
      </c>
      <c r="H1354" s="25">
        <v>0</v>
      </c>
      <c r="I1354" s="25">
        <v>0</v>
      </c>
      <c r="J1354" s="25">
        <v>5.9249449624960003E-2</v>
      </c>
      <c r="K1354" s="25">
        <v>0</v>
      </c>
      <c r="L1354" s="25">
        <v>0</v>
      </c>
      <c r="M1354" s="25">
        <v>0</v>
      </c>
      <c r="N1354" s="26" t="s">
        <v>5929</v>
      </c>
      <c r="O1354" s="15"/>
    </row>
    <row r="1355" spans="1:15" ht="31.5" x14ac:dyDescent="0.25">
      <c r="A1355" s="38" t="s">
        <v>1941</v>
      </c>
      <c r="B1355" s="26" t="s">
        <v>2717</v>
      </c>
      <c r="C1355" s="24" t="s">
        <v>2718</v>
      </c>
      <c r="D1355" s="25">
        <v>0</v>
      </c>
      <c r="E1355" s="25">
        <v>19.440000000000001</v>
      </c>
      <c r="F1355" s="25">
        <v>0</v>
      </c>
      <c r="G1355" s="25">
        <v>0</v>
      </c>
      <c r="H1355" s="25">
        <v>0</v>
      </c>
      <c r="I1355" s="25">
        <v>0</v>
      </c>
      <c r="J1355" s="25">
        <v>5.9249449624960003E-2</v>
      </c>
      <c r="K1355" s="25">
        <v>0</v>
      </c>
      <c r="L1355" s="25">
        <v>0</v>
      </c>
      <c r="M1355" s="25">
        <v>0</v>
      </c>
      <c r="N1355" s="26" t="s">
        <v>5929</v>
      </c>
      <c r="O1355" s="15"/>
    </row>
    <row r="1356" spans="1:15" ht="31.5" x14ac:dyDescent="0.25">
      <c r="A1356" s="38" t="s">
        <v>1941</v>
      </c>
      <c r="B1356" s="26" t="s">
        <v>2719</v>
      </c>
      <c r="C1356" s="24" t="s">
        <v>2720</v>
      </c>
      <c r="D1356" s="25">
        <v>0</v>
      </c>
      <c r="E1356" s="25">
        <v>8.64</v>
      </c>
      <c r="F1356" s="25">
        <v>0</v>
      </c>
      <c r="G1356" s="25">
        <v>0</v>
      </c>
      <c r="H1356" s="25">
        <v>0</v>
      </c>
      <c r="I1356" s="25">
        <v>0</v>
      </c>
      <c r="J1356" s="25">
        <v>2.6333088722199999E-2</v>
      </c>
      <c r="K1356" s="25">
        <v>0</v>
      </c>
      <c r="L1356" s="25">
        <v>0</v>
      </c>
      <c r="M1356" s="25">
        <v>0</v>
      </c>
      <c r="N1356" s="26" t="s">
        <v>5929</v>
      </c>
      <c r="O1356" s="15"/>
    </row>
    <row r="1357" spans="1:15" ht="31.5" x14ac:dyDescent="0.25">
      <c r="A1357" s="38" t="s">
        <v>1941</v>
      </c>
      <c r="B1357" s="26" t="s">
        <v>2721</v>
      </c>
      <c r="C1357" s="24" t="s">
        <v>2722</v>
      </c>
      <c r="D1357" s="25">
        <v>0</v>
      </c>
      <c r="E1357" s="25">
        <v>10.944000000000001</v>
      </c>
      <c r="F1357" s="25">
        <v>0</v>
      </c>
      <c r="G1357" s="25">
        <v>0</v>
      </c>
      <c r="H1357" s="25">
        <v>0</v>
      </c>
      <c r="I1357" s="25">
        <v>0</v>
      </c>
      <c r="J1357" s="25">
        <v>3.3355245714789997E-2</v>
      </c>
      <c r="K1357" s="25">
        <v>0</v>
      </c>
      <c r="L1357" s="25">
        <v>0</v>
      </c>
      <c r="M1357" s="25">
        <v>0</v>
      </c>
      <c r="N1357" s="26" t="s">
        <v>5929</v>
      </c>
      <c r="O1357" s="15"/>
    </row>
    <row r="1358" spans="1:15" ht="31.5" x14ac:dyDescent="0.25">
      <c r="A1358" s="38" t="s">
        <v>1941</v>
      </c>
      <c r="B1358" s="26" t="s">
        <v>2723</v>
      </c>
      <c r="C1358" s="24" t="s">
        <v>2724</v>
      </c>
      <c r="D1358" s="25">
        <v>0</v>
      </c>
      <c r="E1358" s="25">
        <v>16.128</v>
      </c>
      <c r="F1358" s="25">
        <v>0</v>
      </c>
      <c r="G1358" s="25">
        <v>0</v>
      </c>
      <c r="H1358" s="25">
        <v>0</v>
      </c>
      <c r="I1358" s="25">
        <v>0</v>
      </c>
      <c r="J1358" s="25">
        <v>4.915509894812E-2</v>
      </c>
      <c r="K1358" s="25">
        <v>0</v>
      </c>
      <c r="L1358" s="25">
        <v>0</v>
      </c>
      <c r="M1358" s="25">
        <v>0</v>
      </c>
      <c r="N1358" s="26" t="s">
        <v>5929</v>
      </c>
      <c r="O1358" s="15"/>
    </row>
    <row r="1359" spans="1:15" ht="31.5" x14ac:dyDescent="0.25">
      <c r="A1359" s="38" t="s">
        <v>1941</v>
      </c>
      <c r="B1359" s="26" t="s">
        <v>2725</v>
      </c>
      <c r="C1359" s="24" t="s">
        <v>2726</v>
      </c>
      <c r="D1359" s="25">
        <v>0</v>
      </c>
      <c r="E1359" s="25">
        <v>29.088000000000001</v>
      </c>
      <c r="F1359" s="25">
        <v>0</v>
      </c>
      <c r="G1359" s="25">
        <v>0</v>
      </c>
      <c r="H1359" s="25">
        <v>0</v>
      </c>
      <c r="I1359" s="25">
        <v>0</v>
      </c>
      <c r="J1359" s="25">
        <v>8.8654732031429997E-2</v>
      </c>
      <c r="K1359" s="25">
        <v>0</v>
      </c>
      <c r="L1359" s="25">
        <v>0</v>
      </c>
      <c r="M1359" s="25">
        <v>0</v>
      </c>
      <c r="N1359" s="26" t="s">
        <v>5929</v>
      </c>
      <c r="O1359" s="15"/>
    </row>
    <row r="1360" spans="1:15" ht="31.5" x14ac:dyDescent="0.25">
      <c r="A1360" s="38" t="s">
        <v>1941</v>
      </c>
      <c r="B1360" s="26" t="s">
        <v>2727</v>
      </c>
      <c r="C1360" s="24" t="s">
        <v>2728</v>
      </c>
      <c r="D1360" s="25">
        <v>0</v>
      </c>
      <c r="E1360" s="25">
        <v>20.16</v>
      </c>
      <c r="F1360" s="25">
        <v>0</v>
      </c>
      <c r="G1360" s="25">
        <v>0</v>
      </c>
      <c r="H1360" s="25">
        <v>0</v>
      </c>
      <c r="I1360" s="25">
        <v>0</v>
      </c>
      <c r="J1360" s="25">
        <v>6.1443873685150002E-2</v>
      </c>
      <c r="K1360" s="25">
        <v>0</v>
      </c>
      <c r="L1360" s="25">
        <v>0</v>
      </c>
      <c r="M1360" s="25">
        <v>0</v>
      </c>
      <c r="N1360" s="26" t="s">
        <v>5929</v>
      </c>
      <c r="O1360" s="15"/>
    </row>
    <row r="1361" spans="1:15" ht="31.5" x14ac:dyDescent="0.25">
      <c r="A1361" s="38" t="s">
        <v>1941</v>
      </c>
      <c r="B1361" s="26" t="s">
        <v>2729</v>
      </c>
      <c r="C1361" s="24" t="s">
        <v>2730</v>
      </c>
      <c r="D1361" s="25">
        <v>0</v>
      </c>
      <c r="E1361" s="25">
        <v>13.103999999999999</v>
      </c>
      <c r="F1361" s="25">
        <v>0</v>
      </c>
      <c r="G1361" s="25">
        <v>0</v>
      </c>
      <c r="H1361" s="25">
        <v>0</v>
      </c>
      <c r="I1361" s="25">
        <v>0</v>
      </c>
      <c r="J1361" s="25">
        <v>3.9938517895340003E-2</v>
      </c>
      <c r="K1361" s="25">
        <v>0</v>
      </c>
      <c r="L1361" s="25">
        <v>0</v>
      </c>
      <c r="M1361" s="25">
        <v>0</v>
      </c>
      <c r="N1361" s="26" t="s">
        <v>5929</v>
      </c>
      <c r="O1361" s="15"/>
    </row>
    <row r="1362" spans="1:15" ht="47.25" x14ac:dyDescent="0.25">
      <c r="A1362" s="38" t="s">
        <v>1941</v>
      </c>
      <c r="B1362" s="26" t="s">
        <v>2731</v>
      </c>
      <c r="C1362" s="24" t="s">
        <v>2732</v>
      </c>
      <c r="D1362" s="25">
        <v>0</v>
      </c>
      <c r="E1362" s="25">
        <v>8.64</v>
      </c>
      <c r="F1362" s="25">
        <v>0</v>
      </c>
      <c r="G1362" s="25">
        <v>0</v>
      </c>
      <c r="H1362" s="25">
        <v>0</v>
      </c>
      <c r="I1362" s="25">
        <v>0</v>
      </c>
      <c r="J1362" s="25">
        <v>2.6333088722199999E-2</v>
      </c>
      <c r="K1362" s="25">
        <v>0</v>
      </c>
      <c r="L1362" s="25">
        <v>0</v>
      </c>
      <c r="M1362" s="25">
        <v>0</v>
      </c>
      <c r="N1362" s="26" t="s">
        <v>5929</v>
      </c>
      <c r="O1362" s="15"/>
    </row>
    <row r="1363" spans="1:15" ht="31.5" x14ac:dyDescent="0.25">
      <c r="A1363" s="38" t="s">
        <v>1941</v>
      </c>
      <c r="B1363" s="26" t="s">
        <v>2733</v>
      </c>
      <c r="C1363" s="24" t="s">
        <v>2734</v>
      </c>
      <c r="D1363" s="25">
        <v>0</v>
      </c>
      <c r="E1363" s="25">
        <v>10.8</v>
      </c>
      <c r="F1363" s="25">
        <v>0</v>
      </c>
      <c r="G1363" s="25">
        <v>0</v>
      </c>
      <c r="H1363" s="25">
        <v>0</v>
      </c>
      <c r="I1363" s="25">
        <v>0</v>
      </c>
      <c r="J1363" s="25">
        <v>3.2916360902759997E-2</v>
      </c>
      <c r="K1363" s="25">
        <v>0</v>
      </c>
      <c r="L1363" s="25">
        <v>0</v>
      </c>
      <c r="M1363" s="25">
        <v>0</v>
      </c>
      <c r="N1363" s="26" t="s">
        <v>5929</v>
      </c>
      <c r="O1363" s="15"/>
    </row>
    <row r="1364" spans="1:15" ht="31.5" x14ac:dyDescent="0.25">
      <c r="A1364" s="38" t="s">
        <v>1941</v>
      </c>
      <c r="B1364" s="26" t="s">
        <v>2735</v>
      </c>
      <c r="C1364" s="24" t="s">
        <v>2736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6" t="s">
        <v>5929</v>
      </c>
      <c r="O1364" s="15"/>
    </row>
    <row r="1365" spans="1:15" ht="31.5" x14ac:dyDescent="0.25">
      <c r="A1365" s="38" t="s">
        <v>1941</v>
      </c>
      <c r="B1365" s="26" t="s">
        <v>2737</v>
      </c>
      <c r="C1365" s="24" t="s">
        <v>2738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6" t="s">
        <v>5929</v>
      </c>
      <c r="O1365" s="15"/>
    </row>
    <row r="1366" spans="1:15" ht="47.25" x14ac:dyDescent="0.25">
      <c r="A1366" s="38" t="s">
        <v>1941</v>
      </c>
      <c r="B1366" s="26" t="s">
        <v>2739</v>
      </c>
      <c r="C1366" s="24" t="s">
        <v>2740</v>
      </c>
      <c r="D1366" s="25">
        <v>0</v>
      </c>
      <c r="E1366" s="25">
        <v>8.2799999999999994</v>
      </c>
      <c r="F1366" s="25">
        <v>0</v>
      </c>
      <c r="G1366" s="25">
        <v>0</v>
      </c>
      <c r="H1366" s="25">
        <v>0</v>
      </c>
      <c r="I1366" s="25">
        <v>0</v>
      </c>
      <c r="J1366" s="25">
        <v>2.5235876692109999E-2</v>
      </c>
      <c r="K1366" s="25">
        <v>0</v>
      </c>
      <c r="L1366" s="25">
        <v>0</v>
      </c>
      <c r="M1366" s="25">
        <v>0</v>
      </c>
      <c r="N1366" s="26" t="s">
        <v>5929</v>
      </c>
      <c r="O1366" s="15"/>
    </row>
    <row r="1367" spans="1:15" ht="78.75" x14ac:dyDescent="0.25">
      <c r="A1367" s="38" t="s">
        <v>1941</v>
      </c>
      <c r="B1367" s="26" t="s">
        <v>2741</v>
      </c>
      <c r="C1367" s="24" t="s">
        <v>2742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6" t="s">
        <v>5929</v>
      </c>
      <c r="O1367" s="15"/>
    </row>
    <row r="1368" spans="1:15" ht="31.5" x14ac:dyDescent="0.25">
      <c r="A1368" s="38" t="s">
        <v>1941</v>
      </c>
      <c r="B1368" s="26" t="s">
        <v>2743</v>
      </c>
      <c r="C1368" s="24" t="s">
        <v>2744</v>
      </c>
      <c r="D1368" s="25">
        <v>0</v>
      </c>
      <c r="E1368" s="25">
        <v>4.202</v>
      </c>
      <c r="F1368" s="25">
        <v>0</v>
      </c>
      <c r="G1368" s="25">
        <v>0</v>
      </c>
      <c r="H1368" s="25">
        <v>0</v>
      </c>
      <c r="I1368" s="25">
        <v>0</v>
      </c>
      <c r="J1368" s="25">
        <v>1.2806902640120001E-2</v>
      </c>
      <c r="K1368" s="25">
        <v>0</v>
      </c>
      <c r="L1368" s="25">
        <v>0</v>
      </c>
      <c r="M1368" s="25">
        <v>0</v>
      </c>
      <c r="N1368" s="26" t="s">
        <v>5929</v>
      </c>
      <c r="O1368" s="15"/>
    </row>
    <row r="1369" spans="1:15" ht="31.5" x14ac:dyDescent="0.25">
      <c r="A1369" s="38" t="s">
        <v>1941</v>
      </c>
      <c r="B1369" s="26" t="s">
        <v>2745</v>
      </c>
      <c r="C1369" s="24" t="s">
        <v>2746</v>
      </c>
      <c r="D1369" s="25">
        <v>0</v>
      </c>
      <c r="E1369" s="25">
        <v>1.0760000000000001</v>
      </c>
      <c r="F1369" s="25">
        <v>0</v>
      </c>
      <c r="G1369" s="25">
        <v>0</v>
      </c>
      <c r="H1369" s="25">
        <v>0</v>
      </c>
      <c r="I1369" s="25">
        <v>0</v>
      </c>
      <c r="J1369" s="25">
        <v>3.2794448454899999E-3</v>
      </c>
      <c r="K1369" s="25">
        <v>0</v>
      </c>
      <c r="L1369" s="25">
        <v>0</v>
      </c>
      <c r="M1369" s="25">
        <v>0</v>
      </c>
      <c r="N1369" s="26" t="s">
        <v>5929</v>
      </c>
      <c r="O1369" s="15"/>
    </row>
    <row r="1370" spans="1:15" ht="31.5" x14ac:dyDescent="0.25">
      <c r="A1370" s="38" t="s">
        <v>1941</v>
      </c>
      <c r="B1370" s="26" t="s">
        <v>2747</v>
      </c>
      <c r="C1370" s="24" t="s">
        <v>2748</v>
      </c>
      <c r="D1370" s="25">
        <v>0</v>
      </c>
      <c r="E1370" s="25">
        <v>5.2939999999999996</v>
      </c>
      <c r="F1370" s="25">
        <v>0</v>
      </c>
      <c r="G1370" s="25">
        <v>0</v>
      </c>
      <c r="H1370" s="25">
        <v>0</v>
      </c>
      <c r="I1370" s="25">
        <v>0</v>
      </c>
      <c r="J1370" s="25">
        <v>1.613511246474E-2</v>
      </c>
      <c r="K1370" s="25">
        <v>0</v>
      </c>
      <c r="L1370" s="25">
        <v>0</v>
      </c>
      <c r="M1370" s="25">
        <v>0</v>
      </c>
      <c r="N1370" s="26" t="s">
        <v>5929</v>
      </c>
      <c r="O1370" s="15"/>
    </row>
    <row r="1371" spans="1:15" ht="31.5" x14ac:dyDescent="0.25">
      <c r="A1371" s="38" t="s">
        <v>1941</v>
      </c>
      <c r="B1371" s="26" t="s">
        <v>2749</v>
      </c>
      <c r="C1371" s="24" t="s">
        <v>2750</v>
      </c>
      <c r="D1371" s="25">
        <v>0</v>
      </c>
      <c r="E1371" s="25">
        <v>3.9780000000000002</v>
      </c>
      <c r="F1371" s="25">
        <v>0</v>
      </c>
      <c r="G1371" s="25">
        <v>0</v>
      </c>
      <c r="H1371" s="25">
        <v>0</v>
      </c>
      <c r="I1371" s="25">
        <v>0</v>
      </c>
      <c r="J1371" s="25">
        <v>1.212419293251E-2</v>
      </c>
      <c r="K1371" s="25">
        <v>0</v>
      </c>
      <c r="L1371" s="25">
        <v>0</v>
      </c>
      <c r="M1371" s="25">
        <v>0</v>
      </c>
      <c r="N1371" s="26" t="s">
        <v>5929</v>
      </c>
      <c r="O1371" s="15"/>
    </row>
    <row r="1372" spans="1:15" ht="31.5" x14ac:dyDescent="0.25">
      <c r="A1372" s="38" t="s">
        <v>1941</v>
      </c>
      <c r="B1372" s="26" t="s">
        <v>2751</v>
      </c>
      <c r="C1372" s="24" t="s">
        <v>2752</v>
      </c>
      <c r="D1372" s="25">
        <v>0</v>
      </c>
      <c r="E1372" s="25">
        <v>0.47499999999999998</v>
      </c>
      <c r="F1372" s="25">
        <v>0</v>
      </c>
      <c r="G1372" s="25">
        <v>0</v>
      </c>
      <c r="H1372" s="25">
        <v>0</v>
      </c>
      <c r="I1372" s="25">
        <v>0</v>
      </c>
      <c r="J1372" s="25">
        <v>1.44771031748E-3</v>
      </c>
      <c r="K1372" s="25">
        <v>0</v>
      </c>
      <c r="L1372" s="25">
        <v>0</v>
      </c>
      <c r="M1372" s="25">
        <v>0</v>
      </c>
      <c r="N1372" s="26" t="s">
        <v>5929</v>
      </c>
      <c r="O1372" s="15"/>
    </row>
    <row r="1373" spans="1:15" ht="31.5" x14ac:dyDescent="0.25">
      <c r="A1373" s="38" t="s">
        <v>1941</v>
      </c>
      <c r="B1373" s="26" t="s">
        <v>2753</v>
      </c>
      <c r="C1373" s="24" t="s">
        <v>2754</v>
      </c>
      <c r="D1373" s="25">
        <v>0</v>
      </c>
      <c r="E1373" s="25">
        <v>0.995</v>
      </c>
      <c r="F1373" s="25">
        <v>0</v>
      </c>
      <c r="G1373" s="25">
        <v>0</v>
      </c>
      <c r="H1373" s="25">
        <v>0</v>
      </c>
      <c r="I1373" s="25">
        <v>0</v>
      </c>
      <c r="J1373" s="25">
        <v>3.0325721387200002E-3</v>
      </c>
      <c r="K1373" s="25">
        <v>0</v>
      </c>
      <c r="L1373" s="25">
        <v>0</v>
      </c>
      <c r="M1373" s="25">
        <v>0</v>
      </c>
      <c r="N1373" s="26" t="s">
        <v>5929</v>
      </c>
      <c r="O1373" s="15"/>
    </row>
    <row r="1374" spans="1:15" ht="31.5" x14ac:dyDescent="0.25">
      <c r="A1374" s="38" t="s">
        <v>1941</v>
      </c>
      <c r="B1374" s="26" t="s">
        <v>2755</v>
      </c>
      <c r="C1374" s="24" t="s">
        <v>2756</v>
      </c>
      <c r="D1374" s="25">
        <v>0</v>
      </c>
      <c r="E1374" s="25">
        <v>2.6779999999999999</v>
      </c>
      <c r="F1374" s="25">
        <v>0</v>
      </c>
      <c r="G1374" s="25">
        <v>0</v>
      </c>
      <c r="H1374" s="25">
        <v>0</v>
      </c>
      <c r="I1374" s="25">
        <v>0</v>
      </c>
      <c r="J1374" s="25">
        <v>8.1620383793999992E-3</v>
      </c>
      <c r="K1374" s="25">
        <v>0</v>
      </c>
      <c r="L1374" s="25">
        <v>0</v>
      </c>
      <c r="M1374" s="25">
        <v>0</v>
      </c>
      <c r="N1374" s="26" t="s">
        <v>5929</v>
      </c>
      <c r="O1374" s="15"/>
    </row>
    <row r="1375" spans="1:15" ht="31.5" x14ac:dyDescent="0.25">
      <c r="A1375" s="38" t="s">
        <v>1941</v>
      </c>
      <c r="B1375" s="26" t="s">
        <v>2757</v>
      </c>
      <c r="C1375" s="24" t="s">
        <v>2758</v>
      </c>
      <c r="D1375" s="25">
        <v>0</v>
      </c>
      <c r="E1375" s="25">
        <v>3.7730000000000001</v>
      </c>
      <c r="F1375" s="25">
        <v>0</v>
      </c>
      <c r="G1375" s="25">
        <v>0</v>
      </c>
      <c r="H1375" s="25">
        <v>0</v>
      </c>
      <c r="I1375" s="25">
        <v>0</v>
      </c>
      <c r="J1375" s="25">
        <v>1.14993916376E-2</v>
      </c>
      <c r="K1375" s="25">
        <v>0</v>
      </c>
      <c r="L1375" s="25">
        <v>0</v>
      </c>
      <c r="M1375" s="25">
        <v>0</v>
      </c>
      <c r="N1375" s="26" t="s">
        <v>5929</v>
      </c>
      <c r="O1375" s="15"/>
    </row>
    <row r="1376" spans="1:15" ht="31.5" x14ac:dyDescent="0.25">
      <c r="A1376" s="38" t="s">
        <v>1941</v>
      </c>
      <c r="B1376" s="26" t="s">
        <v>2759</v>
      </c>
      <c r="C1376" s="24" t="s">
        <v>2760</v>
      </c>
      <c r="D1376" s="25">
        <v>0</v>
      </c>
      <c r="E1376" s="25">
        <v>3.9849999999999999</v>
      </c>
      <c r="F1376" s="25">
        <v>0</v>
      </c>
      <c r="G1376" s="25">
        <v>0</v>
      </c>
      <c r="H1376" s="25">
        <v>0</v>
      </c>
      <c r="I1376" s="25">
        <v>0</v>
      </c>
      <c r="J1376" s="25">
        <v>1.214552761087E-2</v>
      </c>
      <c r="K1376" s="25">
        <v>0</v>
      </c>
      <c r="L1376" s="25">
        <v>0</v>
      </c>
      <c r="M1376" s="25">
        <v>0</v>
      </c>
      <c r="N1376" s="26" t="s">
        <v>5929</v>
      </c>
      <c r="O1376" s="15"/>
    </row>
    <row r="1377" spans="1:15" ht="31.5" x14ac:dyDescent="0.25">
      <c r="A1377" s="38" t="s">
        <v>1941</v>
      </c>
      <c r="B1377" s="26" t="s">
        <v>2761</v>
      </c>
      <c r="C1377" s="24" t="s">
        <v>2762</v>
      </c>
      <c r="D1377" s="25">
        <v>0</v>
      </c>
      <c r="E1377" s="25">
        <v>3.734</v>
      </c>
      <c r="F1377" s="25">
        <v>0</v>
      </c>
      <c r="G1377" s="25">
        <v>0</v>
      </c>
      <c r="H1377" s="25">
        <v>0</v>
      </c>
      <c r="I1377" s="25">
        <v>0</v>
      </c>
      <c r="J1377" s="25">
        <v>1.1380527001E-2</v>
      </c>
      <c r="K1377" s="25">
        <v>0</v>
      </c>
      <c r="L1377" s="25">
        <v>0</v>
      </c>
      <c r="M1377" s="25">
        <v>0</v>
      </c>
      <c r="N1377" s="26" t="s">
        <v>5929</v>
      </c>
      <c r="O1377" s="15"/>
    </row>
    <row r="1378" spans="1:15" ht="31.5" x14ac:dyDescent="0.25">
      <c r="A1378" s="38" t="s">
        <v>1941</v>
      </c>
      <c r="B1378" s="26" t="s">
        <v>2763</v>
      </c>
      <c r="C1378" s="24" t="s">
        <v>2764</v>
      </c>
      <c r="D1378" s="25">
        <v>0</v>
      </c>
      <c r="E1378" s="25">
        <v>2.9350000000000001</v>
      </c>
      <c r="F1378" s="25">
        <v>0</v>
      </c>
      <c r="G1378" s="25">
        <v>0</v>
      </c>
      <c r="H1378" s="25">
        <v>0</v>
      </c>
      <c r="I1378" s="25">
        <v>0</v>
      </c>
      <c r="J1378" s="25">
        <v>8.9453258564399993E-3</v>
      </c>
      <c r="K1378" s="25">
        <v>0</v>
      </c>
      <c r="L1378" s="25">
        <v>0</v>
      </c>
      <c r="M1378" s="25">
        <v>0</v>
      </c>
      <c r="N1378" s="26" t="s">
        <v>5929</v>
      </c>
      <c r="O1378" s="15"/>
    </row>
    <row r="1379" spans="1:15" ht="31.5" x14ac:dyDescent="0.25">
      <c r="A1379" s="38" t="s">
        <v>1941</v>
      </c>
      <c r="B1379" s="26" t="s">
        <v>2765</v>
      </c>
      <c r="C1379" s="24" t="s">
        <v>2766</v>
      </c>
      <c r="D1379" s="25">
        <v>0</v>
      </c>
      <c r="E1379" s="25">
        <v>43.402000000000001</v>
      </c>
      <c r="F1379" s="25">
        <v>0</v>
      </c>
      <c r="G1379" s="25">
        <v>0</v>
      </c>
      <c r="H1379" s="25">
        <v>0</v>
      </c>
      <c r="I1379" s="25">
        <v>0</v>
      </c>
      <c r="J1379" s="25">
        <v>0.13228110147236</v>
      </c>
      <c r="K1379" s="25">
        <v>0</v>
      </c>
      <c r="L1379" s="25">
        <v>0</v>
      </c>
      <c r="M1379" s="25">
        <v>0</v>
      </c>
      <c r="N1379" s="26" t="s">
        <v>5929</v>
      </c>
      <c r="O1379" s="15"/>
    </row>
    <row r="1380" spans="1:15" ht="31.5" x14ac:dyDescent="0.25">
      <c r="A1380" s="38" t="s">
        <v>1941</v>
      </c>
      <c r="B1380" s="26" t="s">
        <v>2767</v>
      </c>
      <c r="C1380" s="24" t="s">
        <v>2768</v>
      </c>
      <c r="D1380" s="25">
        <v>0</v>
      </c>
      <c r="E1380" s="25">
        <v>5.5220000000000002</v>
      </c>
      <c r="F1380" s="25">
        <v>0</v>
      </c>
      <c r="G1380" s="25">
        <v>0</v>
      </c>
      <c r="H1380" s="25">
        <v>0</v>
      </c>
      <c r="I1380" s="25">
        <v>0</v>
      </c>
      <c r="J1380" s="25">
        <v>1.6830013417129999E-2</v>
      </c>
      <c r="K1380" s="25">
        <v>0</v>
      </c>
      <c r="L1380" s="25">
        <v>0</v>
      </c>
      <c r="M1380" s="25">
        <v>0</v>
      </c>
      <c r="N1380" s="26" t="s">
        <v>5929</v>
      </c>
      <c r="O1380" s="15"/>
    </row>
    <row r="1381" spans="1:15" ht="31.5" x14ac:dyDescent="0.25">
      <c r="A1381" s="38" t="s">
        <v>1941</v>
      </c>
      <c r="B1381" s="26" t="s">
        <v>2769</v>
      </c>
      <c r="C1381" s="24" t="s">
        <v>2770</v>
      </c>
      <c r="D1381" s="25">
        <v>0</v>
      </c>
      <c r="E1381" s="25">
        <v>4.5439999999999996</v>
      </c>
      <c r="F1381" s="25">
        <v>0</v>
      </c>
      <c r="G1381" s="25">
        <v>0</v>
      </c>
      <c r="H1381" s="25">
        <v>0</v>
      </c>
      <c r="I1381" s="25">
        <v>0</v>
      </c>
      <c r="J1381" s="25">
        <v>1.384925406871E-2</v>
      </c>
      <c r="K1381" s="25">
        <v>0</v>
      </c>
      <c r="L1381" s="25">
        <v>0</v>
      </c>
      <c r="M1381" s="25">
        <v>0</v>
      </c>
      <c r="N1381" s="26" t="s">
        <v>5929</v>
      </c>
      <c r="O1381" s="15"/>
    </row>
    <row r="1382" spans="1:15" ht="31.5" x14ac:dyDescent="0.25">
      <c r="A1382" s="38" t="s">
        <v>1941</v>
      </c>
      <c r="B1382" s="26" t="s">
        <v>2771</v>
      </c>
      <c r="C1382" s="24" t="s">
        <v>2772</v>
      </c>
      <c r="D1382" s="25">
        <v>0</v>
      </c>
      <c r="E1382" s="25">
        <v>4.5110000000000001</v>
      </c>
      <c r="F1382" s="25">
        <v>0</v>
      </c>
      <c r="G1382" s="25">
        <v>0</v>
      </c>
      <c r="H1382" s="25">
        <v>0</v>
      </c>
      <c r="I1382" s="25">
        <v>0</v>
      </c>
      <c r="J1382" s="25">
        <v>1.374867629929E-2</v>
      </c>
      <c r="K1382" s="25">
        <v>0</v>
      </c>
      <c r="L1382" s="25">
        <v>0</v>
      </c>
      <c r="M1382" s="25">
        <v>0</v>
      </c>
      <c r="N1382" s="26" t="s">
        <v>5929</v>
      </c>
      <c r="O1382" s="15"/>
    </row>
    <row r="1383" spans="1:15" ht="31.5" x14ac:dyDescent="0.25">
      <c r="A1383" s="38" t="s">
        <v>1941</v>
      </c>
      <c r="B1383" s="26" t="s">
        <v>2773</v>
      </c>
      <c r="C1383" s="24" t="s">
        <v>2774</v>
      </c>
      <c r="D1383" s="25">
        <v>0</v>
      </c>
      <c r="E1383" s="25">
        <v>3.4260000000000002</v>
      </c>
      <c r="F1383" s="25">
        <v>0</v>
      </c>
      <c r="G1383" s="25">
        <v>0</v>
      </c>
      <c r="H1383" s="25">
        <v>0</v>
      </c>
      <c r="I1383" s="25">
        <v>0</v>
      </c>
      <c r="J1383" s="25">
        <v>1.044180115304E-2</v>
      </c>
      <c r="K1383" s="25">
        <v>0</v>
      </c>
      <c r="L1383" s="25">
        <v>0</v>
      </c>
      <c r="M1383" s="25">
        <v>0</v>
      </c>
      <c r="N1383" s="26" t="s">
        <v>5929</v>
      </c>
      <c r="O1383" s="15"/>
    </row>
    <row r="1384" spans="1:15" ht="31.5" x14ac:dyDescent="0.25">
      <c r="A1384" s="38" t="s">
        <v>1941</v>
      </c>
      <c r="B1384" s="26" t="s">
        <v>2775</v>
      </c>
      <c r="C1384" s="24" t="s">
        <v>2776</v>
      </c>
      <c r="D1384" s="25">
        <v>0</v>
      </c>
      <c r="E1384" s="25">
        <v>2.581</v>
      </c>
      <c r="F1384" s="25">
        <v>0</v>
      </c>
      <c r="G1384" s="25">
        <v>0</v>
      </c>
      <c r="H1384" s="25">
        <v>0</v>
      </c>
      <c r="I1384" s="25">
        <v>0</v>
      </c>
      <c r="J1384" s="25">
        <v>7.8664006935199992E-3</v>
      </c>
      <c r="K1384" s="25">
        <v>0</v>
      </c>
      <c r="L1384" s="25">
        <v>0</v>
      </c>
      <c r="M1384" s="25">
        <v>0</v>
      </c>
      <c r="N1384" s="26" t="s">
        <v>5929</v>
      </c>
      <c r="O1384" s="15"/>
    </row>
    <row r="1385" spans="1:15" ht="31.5" x14ac:dyDescent="0.25">
      <c r="A1385" s="38" t="s">
        <v>1941</v>
      </c>
      <c r="B1385" s="26" t="s">
        <v>2777</v>
      </c>
      <c r="C1385" s="24" t="s">
        <v>2778</v>
      </c>
      <c r="D1385" s="25">
        <v>0</v>
      </c>
      <c r="E1385" s="25">
        <v>6.0709999999999997</v>
      </c>
      <c r="F1385" s="25">
        <v>0</v>
      </c>
      <c r="G1385" s="25">
        <v>0</v>
      </c>
      <c r="H1385" s="25">
        <v>0</v>
      </c>
      <c r="I1385" s="25">
        <v>0</v>
      </c>
      <c r="J1385" s="25">
        <v>1.8503261763020001E-2</v>
      </c>
      <c r="K1385" s="25">
        <v>0</v>
      </c>
      <c r="L1385" s="25">
        <v>0</v>
      </c>
      <c r="M1385" s="25">
        <v>0</v>
      </c>
      <c r="N1385" s="26" t="s">
        <v>5929</v>
      </c>
      <c r="O1385" s="15"/>
    </row>
    <row r="1386" spans="1:15" ht="31.5" x14ac:dyDescent="0.25">
      <c r="A1386" s="38" t="s">
        <v>1941</v>
      </c>
      <c r="B1386" s="26" t="s">
        <v>2779</v>
      </c>
      <c r="C1386" s="24" t="s">
        <v>2780</v>
      </c>
      <c r="D1386" s="25">
        <v>0</v>
      </c>
      <c r="E1386" s="25">
        <v>2.0089999999999999</v>
      </c>
      <c r="F1386" s="25">
        <v>0</v>
      </c>
      <c r="G1386" s="25">
        <v>0</v>
      </c>
      <c r="H1386" s="25">
        <v>0</v>
      </c>
      <c r="I1386" s="25">
        <v>0</v>
      </c>
      <c r="J1386" s="25">
        <v>6.12305269015E-3</v>
      </c>
      <c r="K1386" s="25">
        <v>0</v>
      </c>
      <c r="L1386" s="25">
        <v>0</v>
      </c>
      <c r="M1386" s="25">
        <v>0</v>
      </c>
      <c r="N1386" s="26" t="s">
        <v>5929</v>
      </c>
      <c r="O1386" s="15"/>
    </row>
    <row r="1387" spans="1:15" ht="31.5" x14ac:dyDescent="0.25">
      <c r="A1387" s="38" t="s">
        <v>1941</v>
      </c>
      <c r="B1387" s="26" t="s">
        <v>2781</v>
      </c>
      <c r="C1387" s="24" t="s">
        <v>2782</v>
      </c>
      <c r="D1387" s="25">
        <v>0</v>
      </c>
      <c r="E1387" s="25">
        <v>1.9730000000000001</v>
      </c>
      <c r="F1387" s="25">
        <v>0</v>
      </c>
      <c r="G1387" s="25">
        <v>0</v>
      </c>
      <c r="H1387" s="25">
        <v>0</v>
      </c>
      <c r="I1387" s="25">
        <v>0</v>
      </c>
      <c r="J1387" s="25">
        <v>6.0133314871399996E-3</v>
      </c>
      <c r="K1387" s="25">
        <v>0</v>
      </c>
      <c r="L1387" s="25">
        <v>0</v>
      </c>
      <c r="M1387" s="25">
        <v>0</v>
      </c>
      <c r="N1387" s="26" t="s">
        <v>5929</v>
      </c>
      <c r="O1387" s="15"/>
    </row>
    <row r="1388" spans="1:15" ht="31.5" x14ac:dyDescent="0.25">
      <c r="A1388" s="38" t="s">
        <v>1941</v>
      </c>
      <c r="B1388" s="26" t="s">
        <v>2783</v>
      </c>
      <c r="C1388" s="24" t="s">
        <v>2784</v>
      </c>
      <c r="D1388" s="25">
        <v>0</v>
      </c>
      <c r="E1388" s="25">
        <v>5.4370000000000003</v>
      </c>
      <c r="F1388" s="25">
        <v>0</v>
      </c>
      <c r="G1388" s="25">
        <v>0</v>
      </c>
      <c r="H1388" s="25">
        <v>0</v>
      </c>
      <c r="I1388" s="25">
        <v>0</v>
      </c>
      <c r="J1388" s="25">
        <v>1.657094946558E-2</v>
      </c>
      <c r="K1388" s="25">
        <v>0</v>
      </c>
      <c r="L1388" s="25">
        <v>0</v>
      </c>
      <c r="M1388" s="25">
        <v>0</v>
      </c>
      <c r="N1388" s="26" t="s">
        <v>5929</v>
      </c>
      <c r="O1388" s="15"/>
    </row>
    <row r="1389" spans="1:15" ht="31.5" x14ac:dyDescent="0.25">
      <c r="A1389" s="38" t="s">
        <v>1941</v>
      </c>
      <c r="B1389" s="26" t="s">
        <v>2785</v>
      </c>
      <c r="C1389" s="24" t="s">
        <v>2786</v>
      </c>
      <c r="D1389" s="25">
        <v>0</v>
      </c>
      <c r="E1389" s="25">
        <v>1.2769999999999999</v>
      </c>
      <c r="F1389" s="25">
        <v>0</v>
      </c>
      <c r="G1389" s="25">
        <v>0</v>
      </c>
      <c r="H1389" s="25">
        <v>0</v>
      </c>
      <c r="I1389" s="25">
        <v>0</v>
      </c>
      <c r="J1389" s="25">
        <v>3.8920548956300001E-3</v>
      </c>
      <c r="K1389" s="25">
        <v>0</v>
      </c>
      <c r="L1389" s="25">
        <v>0</v>
      </c>
      <c r="M1389" s="25">
        <v>0</v>
      </c>
      <c r="N1389" s="26" t="s">
        <v>5929</v>
      </c>
      <c r="O1389" s="15"/>
    </row>
    <row r="1390" spans="1:15" ht="31.5" x14ac:dyDescent="0.25">
      <c r="A1390" s="38" t="s">
        <v>1941</v>
      </c>
      <c r="B1390" s="26" t="s">
        <v>2787</v>
      </c>
      <c r="C1390" s="24" t="s">
        <v>2788</v>
      </c>
      <c r="D1390" s="25">
        <v>0</v>
      </c>
      <c r="E1390" s="25">
        <v>1.3620000000000001</v>
      </c>
      <c r="F1390" s="25">
        <v>0</v>
      </c>
      <c r="G1390" s="25">
        <v>0</v>
      </c>
      <c r="H1390" s="25">
        <v>0</v>
      </c>
      <c r="I1390" s="25">
        <v>0</v>
      </c>
      <c r="J1390" s="25">
        <v>4.1511188471800003E-3</v>
      </c>
      <c r="K1390" s="25">
        <v>0</v>
      </c>
      <c r="L1390" s="25">
        <v>0</v>
      </c>
      <c r="M1390" s="25">
        <v>0</v>
      </c>
      <c r="N1390" s="26" t="s">
        <v>5929</v>
      </c>
      <c r="O1390" s="15"/>
    </row>
    <row r="1391" spans="1:15" ht="31.5" x14ac:dyDescent="0.25">
      <c r="A1391" s="38" t="s">
        <v>1941</v>
      </c>
      <c r="B1391" s="26" t="s">
        <v>2789</v>
      </c>
      <c r="C1391" s="24" t="s">
        <v>2790</v>
      </c>
      <c r="D1391" s="25">
        <v>0</v>
      </c>
      <c r="E1391" s="25">
        <v>5.883</v>
      </c>
      <c r="F1391" s="25">
        <v>0</v>
      </c>
      <c r="G1391" s="25">
        <v>0</v>
      </c>
      <c r="H1391" s="25">
        <v>0</v>
      </c>
      <c r="I1391" s="25">
        <v>0</v>
      </c>
      <c r="J1391" s="25">
        <v>1.7930273258420001E-2</v>
      </c>
      <c r="K1391" s="25">
        <v>0</v>
      </c>
      <c r="L1391" s="25">
        <v>0</v>
      </c>
      <c r="M1391" s="25">
        <v>0</v>
      </c>
      <c r="N1391" s="26" t="s">
        <v>5929</v>
      </c>
      <c r="O1391" s="15"/>
    </row>
    <row r="1392" spans="1:15" ht="31.5" x14ac:dyDescent="0.25">
      <c r="A1392" s="38" t="s">
        <v>1941</v>
      </c>
      <c r="B1392" s="26" t="s">
        <v>2791</v>
      </c>
      <c r="C1392" s="24" t="s">
        <v>2792</v>
      </c>
      <c r="D1392" s="25">
        <v>0</v>
      </c>
      <c r="E1392" s="25">
        <v>2.766</v>
      </c>
      <c r="F1392" s="25">
        <v>0</v>
      </c>
      <c r="G1392" s="25">
        <v>0</v>
      </c>
      <c r="H1392" s="25">
        <v>0</v>
      </c>
      <c r="I1392" s="25">
        <v>0</v>
      </c>
      <c r="J1392" s="25">
        <v>8.4302457645400002E-3</v>
      </c>
      <c r="K1392" s="25">
        <v>0</v>
      </c>
      <c r="L1392" s="25">
        <v>0</v>
      </c>
      <c r="M1392" s="25">
        <v>0</v>
      </c>
      <c r="N1392" s="26" t="s">
        <v>5929</v>
      </c>
      <c r="O1392" s="15"/>
    </row>
    <row r="1393" spans="1:15" ht="31.5" x14ac:dyDescent="0.25">
      <c r="A1393" s="38" t="s">
        <v>1941</v>
      </c>
      <c r="B1393" s="26" t="s">
        <v>2793</v>
      </c>
      <c r="C1393" s="24" t="s">
        <v>2794</v>
      </c>
      <c r="D1393" s="25">
        <v>0</v>
      </c>
      <c r="E1393" s="25">
        <v>5.9020000000000001</v>
      </c>
      <c r="F1393" s="25">
        <v>0</v>
      </c>
      <c r="G1393" s="25">
        <v>0</v>
      </c>
      <c r="H1393" s="25">
        <v>0</v>
      </c>
      <c r="I1393" s="25">
        <v>0</v>
      </c>
      <c r="J1393" s="25">
        <v>1.798818167111E-2</v>
      </c>
      <c r="K1393" s="25">
        <v>0</v>
      </c>
      <c r="L1393" s="25">
        <v>0</v>
      </c>
      <c r="M1393" s="25">
        <v>0</v>
      </c>
      <c r="N1393" s="26" t="s">
        <v>5929</v>
      </c>
      <c r="O1393" s="15"/>
    </row>
    <row r="1394" spans="1:15" ht="31.5" x14ac:dyDescent="0.25">
      <c r="A1394" s="38" t="s">
        <v>1941</v>
      </c>
      <c r="B1394" s="26" t="s">
        <v>2795</v>
      </c>
      <c r="C1394" s="24" t="s">
        <v>2796</v>
      </c>
      <c r="D1394" s="25">
        <v>0</v>
      </c>
      <c r="E1394" s="25">
        <v>2.7069999999999999</v>
      </c>
      <c r="F1394" s="25">
        <v>0</v>
      </c>
      <c r="G1394" s="25">
        <v>0</v>
      </c>
      <c r="H1394" s="25">
        <v>0</v>
      </c>
      <c r="I1394" s="25">
        <v>0</v>
      </c>
      <c r="J1394" s="25">
        <v>8.2504249040500008E-3</v>
      </c>
      <c r="K1394" s="25">
        <v>0</v>
      </c>
      <c r="L1394" s="25">
        <v>0</v>
      </c>
      <c r="M1394" s="25">
        <v>0</v>
      </c>
      <c r="N1394" s="26" t="s">
        <v>5929</v>
      </c>
      <c r="O1394" s="15"/>
    </row>
    <row r="1395" spans="1:15" ht="31.5" x14ac:dyDescent="0.25">
      <c r="A1395" s="38" t="s">
        <v>1941</v>
      </c>
      <c r="B1395" s="26" t="s">
        <v>2797</v>
      </c>
      <c r="C1395" s="24" t="s">
        <v>2798</v>
      </c>
      <c r="D1395" s="25">
        <v>0</v>
      </c>
      <c r="E1395" s="25">
        <v>2.9969999999999999</v>
      </c>
      <c r="F1395" s="25">
        <v>0</v>
      </c>
      <c r="G1395" s="25">
        <v>0</v>
      </c>
      <c r="H1395" s="25">
        <v>0</v>
      </c>
      <c r="I1395" s="25">
        <v>0</v>
      </c>
      <c r="J1395" s="25">
        <v>9.1342901505100001E-3</v>
      </c>
      <c r="K1395" s="25">
        <v>0</v>
      </c>
      <c r="L1395" s="25">
        <v>0</v>
      </c>
      <c r="M1395" s="25">
        <v>0</v>
      </c>
      <c r="N1395" s="26" t="s">
        <v>5929</v>
      </c>
      <c r="O1395" s="15"/>
    </row>
    <row r="1396" spans="1:15" ht="31.5" x14ac:dyDescent="0.25">
      <c r="A1396" s="38" t="s">
        <v>1941</v>
      </c>
      <c r="B1396" s="26" t="s">
        <v>2799</v>
      </c>
      <c r="C1396" s="24" t="s">
        <v>2800</v>
      </c>
      <c r="D1396" s="25">
        <v>0</v>
      </c>
      <c r="E1396" s="25">
        <v>4.7030000000000003</v>
      </c>
      <c r="F1396" s="25">
        <v>0</v>
      </c>
      <c r="G1396" s="25">
        <v>0</v>
      </c>
      <c r="H1396" s="25">
        <v>0</v>
      </c>
      <c r="I1396" s="25">
        <v>0</v>
      </c>
      <c r="J1396" s="25">
        <v>1.4333856048669999E-2</v>
      </c>
      <c r="K1396" s="25">
        <v>0</v>
      </c>
      <c r="L1396" s="25">
        <v>0</v>
      </c>
      <c r="M1396" s="25">
        <v>0</v>
      </c>
      <c r="N1396" s="26" t="s">
        <v>5929</v>
      </c>
      <c r="O1396" s="15"/>
    </row>
    <row r="1397" spans="1:15" ht="31.5" x14ac:dyDescent="0.25">
      <c r="A1397" s="38" t="s">
        <v>1941</v>
      </c>
      <c r="B1397" s="26" t="s">
        <v>2801</v>
      </c>
      <c r="C1397" s="24" t="s">
        <v>2802</v>
      </c>
      <c r="D1397" s="25">
        <v>0</v>
      </c>
      <c r="E1397" s="25">
        <v>25.92</v>
      </c>
      <c r="F1397" s="25">
        <v>0</v>
      </c>
      <c r="G1397" s="25">
        <v>0</v>
      </c>
      <c r="H1397" s="25">
        <v>0</v>
      </c>
      <c r="I1397" s="25">
        <v>0</v>
      </c>
      <c r="J1397" s="25">
        <v>7.8999266166619994E-2</v>
      </c>
      <c r="K1397" s="25">
        <v>0</v>
      </c>
      <c r="L1397" s="25">
        <v>0</v>
      </c>
      <c r="M1397" s="25">
        <v>0</v>
      </c>
      <c r="N1397" s="26" t="s">
        <v>5929</v>
      </c>
      <c r="O1397" s="15"/>
    </row>
    <row r="1398" spans="1:15" ht="31.5" x14ac:dyDescent="0.25">
      <c r="A1398" s="38" t="s">
        <v>1941</v>
      </c>
      <c r="B1398" s="26" t="s">
        <v>2803</v>
      </c>
      <c r="C1398" s="24" t="s">
        <v>2804</v>
      </c>
      <c r="D1398" s="25">
        <v>0</v>
      </c>
      <c r="E1398" s="25">
        <v>1.177</v>
      </c>
      <c r="F1398" s="25">
        <v>0</v>
      </c>
      <c r="G1398" s="25">
        <v>0</v>
      </c>
      <c r="H1398" s="25">
        <v>0</v>
      </c>
      <c r="I1398" s="25">
        <v>0</v>
      </c>
      <c r="J1398" s="25">
        <v>3.5872737761600002E-3</v>
      </c>
      <c r="K1398" s="25">
        <v>0</v>
      </c>
      <c r="L1398" s="25">
        <v>0</v>
      </c>
      <c r="M1398" s="25">
        <v>0</v>
      </c>
      <c r="N1398" s="26" t="s">
        <v>5929</v>
      </c>
      <c r="O1398" s="15"/>
    </row>
    <row r="1399" spans="1:15" ht="31.5" x14ac:dyDescent="0.25">
      <c r="A1399" s="38" t="s">
        <v>1941</v>
      </c>
      <c r="B1399" s="26" t="s">
        <v>2805</v>
      </c>
      <c r="C1399" s="24" t="s">
        <v>2806</v>
      </c>
      <c r="D1399" s="25">
        <v>0</v>
      </c>
      <c r="E1399" s="25">
        <v>6.63</v>
      </c>
      <c r="F1399" s="25">
        <v>0</v>
      </c>
      <c r="G1399" s="25">
        <v>0</v>
      </c>
      <c r="H1399" s="25">
        <v>0</v>
      </c>
      <c r="I1399" s="25">
        <v>0</v>
      </c>
      <c r="J1399" s="25">
        <v>2.0206988220859999E-2</v>
      </c>
      <c r="K1399" s="25">
        <v>0</v>
      </c>
      <c r="L1399" s="25">
        <v>0</v>
      </c>
      <c r="M1399" s="25">
        <v>0</v>
      </c>
      <c r="N1399" s="26" t="s">
        <v>5929</v>
      </c>
      <c r="O1399" s="15"/>
    </row>
    <row r="1400" spans="1:15" ht="31.5" x14ac:dyDescent="0.25">
      <c r="A1400" s="38" t="s">
        <v>1941</v>
      </c>
      <c r="B1400" s="26" t="s">
        <v>2807</v>
      </c>
      <c r="C1400" s="24" t="s">
        <v>2808</v>
      </c>
      <c r="D1400" s="25">
        <v>0</v>
      </c>
      <c r="E1400" s="25">
        <v>8.1449999999999996</v>
      </c>
      <c r="F1400" s="25">
        <v>0</v>
      </c>
      <c r="G1400" s="25">
        <v>0</v>
      </c>
      <c r="H1400" s="25">
        <v>0</v>
      </c>
      <c r="I1400" s="25">
        <v>0</v>
      </c>
      <c r="J1400" s="25">
        <v>2.4824422180829999E-2</v>
      </c>
      <c r="K1400" s="25">
        <v>0</v>
      </c>
      <c r="L1400" s="25">
        <v>0</v>
      </c>
      <c r="M1400" s="25">
        <v>0</v>
      </c>
      <c r="N1400" s="26" t="s">
        <v>5929</v>
      </c>
      <c r="O1400" s="15"/>
    </row>
    <row r="1401" spans="1:15" ht="31.5" x14ac:dyDescent="0.25">
      <c r="A1401" s="38" t="s">
        <v>1941</v>
      </c>
      <c r="B1401" s="26" t="s">
        <v>2809</v>
      </c>
      <c r="C1401" s="24" t="s">
        <v>2810</v>
      </c>
      <c r="D1401" s="25">
        <v>0</v>
      </c>
      <c r="E1401" s="25">
        <v>3.8380000000000001</v>
      </c>
      <c r="F1401" s="25">
        <v>0</v>
      </c>
      <c r="G1401" s="25">
        <v>0</v>
      </c>
      <c r="H1401" s="25">
        <v>0</v>
      </c>
      <c r="I1401" s="25">
        <v>0</v>
      </c>
      <c r="J1401" s="25">
        <v>1.169749936525E-2</v>
      </c>
      <c r="K1401" s="25">
        <v>0</v>
      </c>
      <c r="L1401" s="25">
        <v>0</v>
      </c>
      <c r="M1401" s="25">
        <v>0</v>
      </c>
      <c r="N1401" s="26" t="s">
        <v>5929</v>
      </c>
      <c r="O1401" s="15"/>
    </row>
    <row r="1402" spans="1:15" ht="31.5" x14ac:dyDescent="0.25">
      <c r="A1402" s="38" t="s">
        <v>1941</v>
      </c>
      <c r="B1402" s="26" t="s">
        <v>2811</v>
      </c>
      <c r="C1402" s="24" t="s">
        <v>2812</v>
      </c>
      <c r="D1402" s="25">
        <v>0</v>
      </c>
      <c r="E1402" s="25">
        <v>0.71799999999999997</v>
      </c>
      <c r="F1402" s="25">
        <v>0</v>
      </c>
      <c r="G1402" s="25">
        <v>0</v>
      </c>
      <c r="H1402" s="25">
        <v>0</v>
      </c>
      <c r="I1402" s="25">
        <v>0</v>
      </c>
      <c r="J1402" s="25">
        <v>2.1883284377899998E-3</v>
      </c>
      <c r="K1402" s="25">
        <v>0</v>
      </c>
      <c r="L1402" s="25">
        <v>0</v>
      </c>
      <c r="M1402" s="25">
        <v>0</v>
      </c>
      <c r="N1402" s="26" t="s">
        <v>5929</v>
      </c>
      <c r="O1402" s="15"/>
    </row>
    <row r="1403" spans="1:15" ht="31.5" x14ac:dyDescent="0.25">
      <c r="A1403" s="38" t="s">
        <v>1941</v>
      </c>
      <c r="B1403" s="26" t="s">
        <v>2813</v>
      </c>
      <c r="C1403" s="24" t="s">
        <v>2814</v>
      </c>
      <c r="D1403" s="25">
        <v>0</v>
      </c>
      <c r="E1403" s="25">
        <v>9.48</v>
      </c>
      <c r="F1403" s="25">
        <v>0</v>
      </c>
      <c r="G1403" s="25">
        <v>0</v>
      </c>
      <c r="H1403" s="25">
        <v>0</v>
      </c>
      <c r="I1403" s="25">
        <v>0</v>
      </c>
      <c r="J1403" s="25">
        <v>2.8893250125749999E-2</v>
      </c>
      <c r="K1403" s="25">
        <v>0</v>
      </c>
      <c r="L1403" s="25">
        <v>0</v>
      </c>
      <c r="M1403" s="25">
        <v>0</v>
      </c>
      <c r="N1403" s="26" t="s">
        <v>5929</v>
      </c>
      <c r="O1403" s="15"/>
    </row>
    <row r="1404" spans="1:15" ht="31.5" x14ac:dyDescent="0.25">
      <c r="A1404" s="38" t="s">
        <v>1941</v>
      </c>
      <c r="B1404" s="26" t="s">
        <v>2815</v>
      </c>
      <c r="C1404" s="24" t="s">
        <v>2816</v>
      </c>
      <c r="D1404" s="25">
        <v>0</v>
      </c>
      <c r="E1404" s="25">
        <v>7.0979999999999999</v>
      </c>
      <c r="F1404" s="25">
        <v>0</v>
      </c>
      <c r="G1404" s="25">
        <v>0</v>
      </c>
      <c r="H1404" s="25">
        <v>0</v>
      </c>
      <c r="I1404" s="25">
        <v>0</v>
      </c>
      <c r="J1404" s="25">
        <v>2.163336385998E-2</v>
      </c>
      <c r="K1404" s="25">
        <v>0</v>
      </c>
      <c r="L1404" s="25">
        <v>0</v>
      </c>
      <c r="M1404" s="25">
        <v>0</v>
      </c>
      <c r="N1404" s="26" t="s">
        <v>5929</v>
      </c>
      <c r="O1404" s="15"/>
    </row>
    <row r="1405" spans="1:15" ht="31.5" x14ac:dyDescent="0.25">
      <c r="A1405" s="38" t="s">
        <v>1941</v>
      </c>
      <c r="B1405" s="26" t="s">
        <v>2817</v>
      </c>
      <c r="C1405" s="24" t="s">
        <v>2818</v>
      </c>
      <c r="D1405" s="25">
        <v>0</v>
      </c>
      <c r="E1405" s="25">
        <v>5.6749999999999998</v>
      </c>
      <c r="F1405" s="25">
        <v>0</v>
      </c>
      <c r="G1405" s="25">
        <v>0</v>
      </c>
      <c r="H1405" s="25">
        <v>0</v>
      </c>
      <c r="I1405" s="25">
        <v>0</v>
      </c>
      <c r="J1405" s="25">
        <v>1.729632852992E-2</v>
      </c>
      <c r="K1405" s="25">
        <v>0</v>
      </c>
      <c r="L1405" s="25">
        <v>0</v>
      </c>
      <c r="M1405" s="25">
        <v>0</v>
      </c>
      <c r="N1405" s="26" t="s">
        <v>5929</v>
      </c>
      <c r="O1405" s="15"/>
    </row>
    <row r="1406" spans="1:15" ht="31.5" x14ac:dyDescent="0.25">
      <c r="A1406" s="38" t="s">
        <v>1941</v>
      </c>
      <c r="B1406" s="26" t="s">
        <v>2819</v>
      </c>
      <c r="C1406" s="24" t="s">
        <v>2820</v>
      </c>
      <c r="D1406" s="25">
        <v>0</v>
      </c>
      <c r="E1406" s="25">
        <v>8.7560000000000002</v>
      </c>
      <c r="F1406" s="25">
        <v>0</v>
      </c>
      <c r="G1406" s="25">
        <v>0</v>
      </c>
      <c r="H1406" s="25">
        <v>0</v>
      </c>
      <c r="I1406" s="25">
        <v>0</v>
      </c>
      <c r="J1406" s="25">
        <v>2.6686634820789999E-2</v>
      </c>
      <c r="K1406" s="25">
        <v>0</v>
      </c>
      <c r="L1406" s="25">
        <v>0</v>
      </c>
      <c r="M1406" s="25">
        <v>0</v>
      </c>
      <c r="N1406" s="26" t="s">
        <v>5929</v>
      </c>
      <c r="O1406" s="15"/>
    </row>
    <row r="1407" spans="1:15" ht="31.5" x14ac:dyDescent="0.25">
      <c r="A1407" s="38" t="s">
        <v>1941</v>
      </c>
      <c r="B1407" s="26" t="s">
        <v>2821</v>
      </c>
      <c r="C1407" s="24" t="s">
        <v>2822</v>
      </c>
      <c r="D1407" s="25">
        <v>0</v>
      </c>
      <c r="E1407" s="25">
        <v>6.2240000000000002</v>
      </c>
      <c r="F1407" s="25">
        <v>0</v>
      </c>
      <c r="G1407" s="25">
        <v>0</v>
      </c>
      <c r="H1407" s="25">
        <v>0</v>
      </c>
      <c r="I1407" s="25">
        <v>0</v>
      </c>
      <c r="J1407" s="25">
        <v>1.8969576875809999E-2</v>
      </c>
      <c r="K1407" s="25">
        <v>0</v>
      </c>
      <c r="L1407" s="25">
        <v>0</v>
      </c>
      <c r="M1407" s="25">
        <v>0</v>
      </c>
      <c r="N1407" s="26" t="s">
        <v>5929</v>
      </c>
      <c r="O1407" s="15"/>
    </row>
    <row r="1408" spans="1:15" ht="31.5" x14ac:dyDescent="0.25">
      <c r="A1408" s="38" t="s">
        <v>1941</v>
      </c>
      <c r="B1408" s="26" t="s">
        <v>2823</v>
      </c>
      <c r="C1408" s="24" t="s">
        <v>2824</v>
      </c>
      <c r="D1408" s="25">
        <v>0</v>
      </c>
      <c r="E1408" s="25">
        <v>2.399</v>
      </c>
      <c r="F1408" s="25">
        <v>0</v>
      </c>
      <c r="G1408" s="25">
        <v>0</v>
      </c>
      <c r="H1408" s="25">
        <v>0</v>
      </c>
      <c r="I1408" s="25">
        <v>0</v>
      </c>
      <c r="J1408" s="25">
        <v>7.3116990560799996E-3</v>
      </c>
      <c r="K1408" s="25">
        <v>0</v>
      </c>
      <c r="L1408" s="25">
        <v>0</v>
      </c>
      <c r="M1408" s="25">
        <v>0</v>
      </c>
      <c r="N1408" s="26" t="s">
        <v>5929</v>
      </c>
      <c r="O1408" s="15"/>
    </row>
    <row r="1409" spans="1:15" ht="31.5" x14ac:dyDescent="0.25">
      <c r="A1409" s="38" t="s">
        <v>1941</v>
      </c>
      <c r="B1409" s="26" t="s">
        <v>2825</v>
      </c>
      <c r="C1409" s="24" t="s">
        <v>2826</v>
      </c>
      <c r="D1409" s="25">
        <v>0</v>
      </c>
      <c r="E1409" s="25">
        <v>8.64</v>
      </c>
      <c r="F1409" s="25">
        <v>0</v>
      </c>
      <c r="G1409" s="25">
        <v>0</v>
      </c>
      <c r="H1409" s="25">
        <v>0</v>
      </c>
      <c r="I1409" s="25">
        <v>0</v>
      </c>
      <c r="J1409" s="25">
        <v>2.6333088722199999E-2</v>
      </c>
      <c r="K1409" s="25">
        <v>0</v>
      </c>
      <c r="L1409" s="25">
        <v>0</v>
      </c>
      <c r="M1409" s="25">
        <v>0</v>
      </c>
      <c r="N1409" s="26" t="s">
        <v>5929</v>
      </c>
      <c r="O1409" s="15"/>
    </row>
    <row r="1410" spans="1:15" ht="31.5" x14ac:dyDescent="0.25">
      <c r="A1410" s="38" t="s">
        <v>1941</v>
      </c>
      <c r="B1410" s="26" t="s">
        <v>2827</v>
      </c>
      <c r="C1410" s="24" t="s">
        <v>2828</v>
      </c>
      <c r="D1410" s="25">
        <v>0</v>
      </c>
      <c r="E1410" s="25">
        <v>8.64</v>
      </c>
      <c r="F1410" s="25">
        <v>0</v>
      </c>
      <c r="G1410" s="25">
        <v>0</v>
      </c>
      <c r="H1410" s="25">
        <v>0</v>
      </c>
      <c r="I1410" s="25">
        <v>0</v>
      </c>
      <c r="J1410" s="25">
        <v>2.6333088722199999E-2</v>
      </c>
      <c r="K1410" s="25">
        <v>0</v>
      </c>
      <c r="L1410" s="25">
        <v>0</v>
      </c>
      <c r="M1410" s="25">
        <v>0</v>
      </c>
      <c r="N1410" s="26" t="s">
        <v>5929</v>
      </c>
      <c r="O1410" s="15"/>
    </row>
    <row r="1411" spans="1:15" ht="31.5" x14ac:dyDescent="0.25">
      <c r="A1411" s="38" t="s">
        <v>1941</v>
      </c>
      <c r="B1411" s="26" t="s">
        <v>2829</v>
      </c>
      <c r="C1411" s="24" t="s">
        <v>2830</v>
      </c>
      <c r="D1411" s="25">
        <v>0</v>
      </c>
      <c r="E1411" s="25">
        <v>20.16</v>
      </c>
      <c r="F1411" s="25">
        <v>0</v>
      </c>
      <c r="G1411" s="25">
        <v>0</v>
      </c>
      <c r="H1411" s="25">
        <v>0</v>
      </c>
      <c r="I1411" s="25">
        <v>0</v>
      </c>
      <c r="J1411" s="25">
        <v>6.1443873685150002E-2</v>
      </c>
      <c r="K1411" s="25">
        <v>0</v>
      </c>
      <c r="L1411" s="25">
        <v>0</v>
      </c>
      <c r="M1411" s="25">
        <v>0</v>
      </c>
      <c r="N1411" s="26" t="s">
        <v>5929</v>
      </c>
      <c r="O1411" s="15"/>
    </row>
    <row r="1412" spans="1:15" ht="31.5" x14ac:dyDescent="0.25">
      <c r="A1412" s="38" t="s">
        <v>1941</v>
      </c>
      <c r="B1412" s="26" t="s">
        <v>2831</v>
      </c>
      <c r="C1412" s="24" t="s">
        <v>2832</v>
      </c>
      <c r="D1412" s="25">
        <v>0</v>
      </c>
      <c r="E1412" s="25">
        <v>25.92</v>
      </c>
      <c r="F1412" s="25">
        <v>0</v>
      </c>
      <c r="G1412" s="25">
        <v>0</v>
      </c>
      <c r="H1412" s="25">
        <v>0</v>
      </c>
      <c r="I1412" s="25">
        <v>0</v>
      </c>
      <c r="J1412" s="25">
        <v>7.8999266166619994E-2</v>
      </c>
      <c r="K1412" s="25">
        <v>0</v>
      </c>
      <c r="L1412" s="25">
        <v>0</v>
      </c>
      <c r="M1412" s="25">
        <v>0</v>
      </c>
      <c r="N1412" s="26" t="s">
        <v>5929</v>
      </c>
      <c r="O1412" s="15"/>
    </row>
    <row r="1413" spans="1:15" ht="31.5" x14ac:dyDescent="0.25">
      <c r="A1413" s="38" t="s">
        <v>1941</v>
      </c>
      <c r="B1413" s="26" t="s">
        <v>2833</v>
      </c>
      <c r="C1413" s="24" t="s">
        <v>2834</v>
      </c>
      <c r="D1413" s="25">
        <v>0</v>
      </c>
      <c r="E1413" s="25">
        <v>23.04</v>
      </c>
      <c r="F1413" s="25">
        <v>0</v>
      </c>
      <c r="G1413" s="25">
        <v>0</v>
      </c>
      <c r="H1413" s="25">
        <v>0</v>
      </c>
      <c r="I1413" s="25">
        <v>0</v>
      </c>
      <c r="J1413" s="25">
        <v>7.0221569925879995E-2</v>
      </c>
      <c r="K1413" s="25">
        <v>0</v>
      </c>
      <c r="L1413" s="25">
        <v>0</v>
      </c>
      <c r="M1413" s="25">
        <v>0</v>
      </c>
      <c r="N1413" s="26" t="s">
        <v>5929</v>
      </c>
      <c r="O1413" s="15"/>
    </row>
    <row r="1414" spans="1:15" ht="31.5" x14ac:dyDescent="0.25">
      <c r="A1414" s="38" t="s">
        <v>1941</v>
      </c>
      <c r="B1414" s="26" t="s">
        <v>2835</v>
      </c>
      <c r="C1414" s="24" t="s">
        <v>2836</v>
      </c>
      <c r="D1414" s="25">
        <v>0</v>
      </c>
      <c r="E1414" s="25">
        <v>51.393999999999998</v>
      </c>
      <c r="F1414" s="25">
        <v>0</v>
      </c>
      <c r="G1414" s="25">
        <v>0</v>
      </c>
      <c r="H1414" s="25">
        <v>0</v>
      </c>
      <c r="I1414" s="25">
        <v>0</v>
      </c>
      <c r="J1414" s="25">
        <v>0.15663920854041</v>
      </c>
      <c r="K1414" s="25">
        <v>0</v>
      </c>
      <c r="L1414" s="25">
        <v>0</v>
      </c>
      <c r="M1414" s="25">
        <v>0</v>
      </c>
      <c r="N1414" s="26" t="s">
        <v>5929</v>
      </c>
      <c r="O1414" s="15"/>
    </row>
    <row r="1415" spans="1:15" ht="31.5" x14ac:dyDescent="0.25">
      <c r="A1415" s="38" t="s">
        <v>1941</v>
      </c>
      <c r="B1415" s="26" t="s">
        <v>2837</v>
      </c>
      <c r="C1415" s="24" t="s">
        <v>2838</v>
      </c>
      <c r="D1415" s="25">
        <v>0</v>
      </c>
      <c r="E1415" s="25">
        <v>31.68</v>
      </c>
      <c r="F1415" s="25">
        <v>0</v>
      </c>
      <c r="G1415" s="25">
        <v>0</v>
      </c>
      <c r="H1415" s="25">
        <v>0</v>
      </c>
      <c r="I1415" s="25">
        <v>0</v>
      </c>
      <c r="J1415" s="25">
        <v>9.655465864809E-2</v>
      </c>
      <c r="K1415" s="25">
        <v>0</v>
      </c>
      <c r="L1415" s="25">
        <v>0</v>
      </c>
      <c r="M1415" s="25">
        <v>0</v>
      </c>
      <c r="N1415" s="26" t="s">
        <v>5929</v>
      </c>
      <c r="O1415" s="15"/>
    </row>
    <row r="1416" spans="1:15" ht="31.5" x14ac:dyDescent="0.25">
      <c r="A1416" s="38" t="s">
        <v>1941</v>
      </c>
      <c r="B1416" s="26" t="s">
        <v>2839</v>
      </c>
      <c r="C1416" s="24" t="s">
        <v>2840</v>
      </c>
      <c r="D1416" s="25">
        <v>0</v>
      </c>
      <c r="E1416" s="25">
        <v>30.815999999999999</v>
      </c>
      <c r="F1416" s="25">
        <v>0</v>
      </c>
      <c r="G1416" s="25">
        <v>0</v>
      </c>
      <c r="H1416" s="25">
        <v>0</v>
      </c>
      <c r="I1416" s="25">
        <v>0</v>
      </c>
      <c r="J1416" s="25">
        <v>9.3921349775869994E-2</v>
      </c>
      <c r="K1416" s="25">
        <v>0</v>
      </c>
      <c r="L1416" s="25">
        <v>0</v>
      </c>
      <c r="M1416" s="25">
        <v>0</v>
      </c>
      <c r="N1416" s="26" t="s">
        <v>5929</v>
      </c>
      <c r="O1416" s="15"/>
    </row>
    <row r="1417" spans="1:15" ht="31.5" x14ac:dyDescent="0.25">
      <c r="A1417" s="38" t="s">
        <v>1941</v>
      </c>
      <c r="B1417" s="26" t="s">
        <v>2841</v>
      </c>
      <c r="C1417" s="24" t="s">
        <v>2842</v>
      </c>
      <c r="D1417" s="25">
        <v>0</v>
      </c>
      <c r="E1417" s="25">
        <v>20.88</v>
      </c>
      <c r="F1417" s="25">
        <v>0</v>
      </c>
      <c r="G1417" s="25">
        <v>0</v>
      </c>
      <c r="H1417" s="25">
        <v>0</v>
      </c>
      <c r="I1417" s="25">
        <v>0</v>
      </c>
      <c r="J1417" s="25">
        <v>6.3638297745330002E-2</v>
      </c>
      <c r="K1417" s="25">
        <v>0</v>
      </c>
      <c r="L1417" s="25">
        <v>0</v>
      </c>
      <c r="M1417" s="25">
        <v>0</v>
      </c>
      <c r="N1417" s="26" t="s">
        <v>5929</v>
      </c>
      <c r="O1417" s="15"/>
    </row>
    <row r="1418" spans="1:15" ht="31.5" x14ac:dyDescent="0.25">
      <c r="A1418" s="38" t="s">
        <v>1941</v>
      </c>
      <c r="B1418" s="26" t="s">
        <v>2843</v>
      </c>
      <c r="C1418" s="24" t="s">
        <v>2844</v>
      </c>
      <c r="D1418" s="25">
        <v>0</v>
      </c>
      <c r="E1418" s="25">
        <v>26.64</v>
      </c>
      <c r="F1418" s="25">
        <v>0</v>
      </c>
      <c r="G1418" s="25">
        <v>0</v>
      </c>
      <c r="H1418" s="25">
        <v>0</v>
      </c>
      <c r="I1418" s="25">
        <v>0</v>
      </c>
      <c r="J1418" s="25">
        <v>8.1193690226799994E-2</v>
      </c>
      <c r="K1418" s="25">
        <v>0</v>
      </c>
      <c r="L1418" s="25">
        <v>0</v>
      </c>
      <c r="M1418" s="25">
        <v>0</v>
      </c>
      <c r="N1418" s="26" t="s">
        <v>5929</v>
      </c>
      <c r="O1418" s="15"/>
    </row>
    <row r="1419" spans="1:15" ht="31.5" x14ac:dyDescent="0.25">
      <c r="A1419" s="38" t="s">
        <v>1941</v>
      </c>
      <c r="B1419" s="26" t="s">
        <v>2845</v>
      </c>
      <c r="C1419" s="24" t="s">
        <v>2846</v>
      </c>
      <c r="D1419" s="25">
        <v>0</v>
      </c>
      <c r="E1419" s="25">
        <v>10.944000000000001</v>
      </c>
      <c r="F1419" s="25">
        <v>0</v>
      </c>
      <c r="G1419" s="25">
        <v>0</v>
      </c>
      <c r="H1419" s="25">
        <v>0</v>
      </c>
      <c r="I1419" s="25">
        <v>0</v>
      </c>
      <c r="J1419" s="25">
        <v>3.3355245714789997E-2</v>
      </c>
      <c r="K1419" s="25">
        <v>0</v>
      </c>
      <c r="L1419" s="25">
        <v>0</v>
      </c>
      <c r="M1419" s="25">
        <v>0</v>
      </c>
      <c r="N1419" s="26" t="s">
        <v>5929</v>
      </c>
      <c r="O1419" s="15"/>
    </row>
    <row r="1420" spans="1:15" ht="31.5" x14ac:dyDescent="0.25">
      <c r="A1420" s="38" t="s">
        <v>1941</v>
      </c>
      <c r="B1420" s="26" t="s">
        <v>2847</v>
      </c>
      <c r="C1420" s="24" t="s">
        <v>2848</v>
      </c>
      <c r="D1420" s="25">
        <v>0</v>
      </c>
      <c r="E1420" s="25">
        <v>26.783999999999999</v>
      </c>
      <c r="F1420" s="25">
        <v>0</v>
      </c>
      <c r="G1420" s="25">
        <v>0</v>
      </c>
      <c r="H1420" s="25">
        <v>0</v>
      </c>
      <c r="I1420" s="25">
        <v>0</v>
      </c>
      <c r="J1420" s="25">
        <v>8.163257503884E-2</v>
      </c>
      <c r="K1420" s="25">
        <v>0</v>
      </c>
      <c r="L1420" s="25">
        <v>0</v>
      </c>
      <c r="M1420" s="25">
        <v>0</v>
      </c>
      <c r="N1420" s="26" t="s">
        <v>5929</v>
      </c>
      <c r="O1420" s="15"/>
    </row>
    <row r="1421" spans="1:15" ht="31.5" x14ac:dyDescent="0.25">
      <c r="A1421" s="38" t="s">
        <v>1941</v>
      </c>
      <c r="B1421" s="26" t="s">
        <v>2849</v>
      </c>
      <c r="C1421" s="24" t="s">
        <v>2850</v>
      </c>
      <c r="D1421" s="25">
        <v>0</v>
      </c>
      <c r="E1421" s="25">
        <v>24.48</v>
      </c>
      <c r="F1421" s="25">
        <v>0</v>
      </c>
      <c r="G1421" s="25">
        <v>0</v>
      </c>
      <c r="H1421" s="25">
        <v>0</v>
      </c>
      <c r="I1421" s="25">
        <v>0</v>
      </c>
      <c r="J1421" s="25">
        <v>7.4610418046250002E-2</v>
      </c>
      <c r="K1421" s="25">
        <v>0</v>
      </c>
      <c r="L1421" s="25">
        <v>0</v>
      </c>
      <c r="M1421" s="25">
        <v>0</v>
      </c>
      <c r="N1421" s="26" t="s">
        <v>5929</v>
      </c>
      <c r="O1421" s="15"/>
    </row>
    <row r="1422" spans="1:15" ht="31.5" x14ac:dyDescent="0.25">
      <c r="A1422" s="38" t="s">
        <v>1941</v>
      </c>
      <c r="B1422" s="26" t="s">
        <v>2851</v>
      </c>
      <c r="C1422" s="24" t="s">
        <v>2852</v>
      </c>
      <c r="D1422" s="25">
        <v>0</v>
      </c>
      <c r="E1422" s="25">
        <v>9.6479999999999997</v>
      </c>
      <c r="F1422" s="25">
        <v>0</v>
      </c>
      <c r="G1422" s="25">
        <v>0</v>
      </c>
      <c r="H1422" s="25">
        <v>0</v>
      </c>
      <c r="I1422" s="25">
        <v>0</v>
      </c>
      <c r="J1422" s="25">
        <v>2.9405282406459999E-2</v>
      </c>
      <c r="K1422" s="25">
        <v>0</v>
      </c>
      <c r="L1422" s="25">
        <v>0</v>
      </c>
      <c r="M1422" s="25">
        <v>0</v>
      </c>
      <c r="N1422" s="26" t="s">
        <v>5929</v>
      </c>
      <c r="O1422" s="15"/>
    </row>
    <row r="1423" spans="1:15" ht="31.5" x14ac:dyDescent="0.25">
      <c r="A1423" s="38" t="s">
        <v>1941</v>
      </c>
      <c r="B1423" s="26" t="s">
        <v>2853</v>
      </c>
      <c r="C1423" s="24" t="s">
        <v>2854</v>
      </c>
      <c r="D1423" s="25">
        <v>0</v>
      </c>
      <c r="E1423" s="25">
        <v>5.04</v>
      </c>
      <c r="F1423" s="25">
        <v>0</v>
      </c>
      <c r="G1423" s="25">
        <v>0</v>
      </c>
      <c r="H1423" s="25">
        <v>0</v>
      </c>
      <c r="I1423" s="25">
        <v>0</v>
      </c>
      <c r="J1423" s="25">
        <v>1.536096842128E-2</v>
      </c>
      <c r="K1423" s="25">
        <v>0</v>
      </c>
      <c r="L1423" s="25">
        <v>0</v>
      </c>
      <c r="M1423" s="25">
        <v>0</v>
      </c>
      <c r="N1423" s="26" t="s">
        <v>5929</v>
      </c>
      <c r="O1423" s="15"/>
    </row>
    <row r="1424" spans="1:15" ht="31.5" x14ac:dyDescent="0.25">
      <c r="A1424" s="38" t="s">
        <v>1941</v>
      </c>
      <c r="B1424" s="26" t="s">
        <v>2855</v>
      </c>
      <c r="C1424" s="24" t="s">
        <v>2856</v>
      </c>
      <c r="D1424" s="25">
        <v>0</v>
      </c>
      <c r="E1424" s="25">
        <v>14.112</v>
      </c>
      <c r="F1424" s="25">
        <v>0</v>
      </c>
      <c r="G1424" s="25">
        <v>0</v>
      </c>
      <c r="H1424" s="25">
        <v>0</v>
      </c>
      <c r="I1424" s="25">
        <v>0</v>
      </c>
      <c r="J1424" s="25">
        <v>4.30107115796E-2</v>
      </c>
      <c r="K1424" s="25">
        <v>0</v>
      </c>
      <c r="L1424" s="25">
        <v>0</v>
      </c>
      <c r="M1424" s="25">
        <v>0</v>
      </c>
      <c r="N1424" s="26" t="s">
        <v>5929</v>
      </c>
      <c r="O1424" s="15"/>
    </row>
    <row r="1425" spans="1:15" ht="31.5" x14ac:dyDescent="0.25">
      <c r="A1425" s="38" t="s">
        <v>1941</v>
      </c>
      <c r="B1425" s="26" t="s">
        <v>2857</v>
      </c>
      <c r="C1425" s="24" t="s">
        <v>2858</v>
      </c>
      <c r="D1425" s="25">
        <v>0</v>
      </c>
      <c r="E1425" s="25">
        <v>7.6319999999999997</v>
      </c>
      <c r="F1425" s="25">
        <v>0</v>
      </c>
      <c r="G1425" s="25">
        <v>0</v>
      </c>
      <c r="H1425" s="25">
        <v>0</v>
      </c>
      <c r="I1425" s="25">
        <v>0</v>
      </c>
      <c r="J1425" s="25">
        <v>2.3260895037950001E-2</v>
      </c>
      <c r="K1425" s="25">
        <v>0</v>
      </c>
      <c r="L1425" s="25">
        <v>0</v>
      </c>
      <c r="M1425" s="25">
        <v>0</v>
      </c>
      <c r="N1425" s="26" t="s">
        <v>5929</v>
      </c>
      <c r="O1425" s="15"/>
    </row>
    <row r="1426" spans="1:15" ht="31.5" x14ac:dyDescent="0.25">
      <c r="A1426" s="38" t="s">
        <v>1941</v>
      </c>
      <c r="B1426" s="26" t="s">
        <v>2859</v>
      </c>
      <c r="C1426" s="24" t="s">
        <v>2860</v>
      </c>
      <c r="D1426" s="25">
        <v>0</v>
      </c>
      <c r="E1426" s="25">
        <v>12.672000000000001</v>
      </c>
      <c r="F1426" s="25">
        <v>0</v>
      </c>
      <c r="G1426" s="25">
        <v>0</v>
      </c>
      <c r="H1426" s="25">
        <v>0</v>
      </c>
      <c r="I1426" s="25">
        <v>0</v>
      </c>
      <c r="J1426" s="25">
        <v>3.8621863459230001E-2</v>
      </c>
      <c r="K1426" s="25">
        <v>0</v>
      </c>
      <c r="L1426" s="25">
        <v>0</v>
      </c>
      <c r="M1426" s="25">
        <v>0</v>
      </c>
      <c r="N1426" s="26" t="s">
        <v>5929</v>
      </c>
      <c r="O1426" s="15"/>
    </row>
    <row r="1427" spans="1:15" ht="31.5" x14ac:dyDescent="0.25">
      <c r="A1427" s="38" t="s">
        <v>1941</v>
      </c>
      <c r="B1427" s="26" t="s">
        <v>2861</v>
      </c>
      <c r="C1427" s="24" t="s">
        <v>2862</v>
      </c>
      <c r="D1427" s="25">
        <v>0</v>
      </c>
      <c r="E1427" s="25">
        <v>28.08</v>
      </c>
      <c r="F1427" s="25">
        <v>0</v>
      </c>
      <c r="G1427" s="25">
        <v>0</v>
      </c>
      <c r="H1427" s="25">
        <v>0</v>
      </c>
      <c r="I1427" s="25">
        <v>0</v>
      </c>
      <c r="J1427" s="25">
        <v>8.5582538347170001E-2</v>
      </c>
      <c r="K1427" s="25">
        <v>0</v>
      </c>
      <c r="L1427" s="25">
        <v>0</v>
      </c>
      <c r="M1427" s="25">
        <v>0</v>
      </c>
      <c r="N1427" s="26" t="s">
        <v>5929</v>
      </c>
      <c r="O1427" s="15"/>
    </row>
    <row r="1428" spans="1:15" ht="31.5" x14ac:dyDescent="0.25">
      <c r="A1428" s="38" t="s">
        <v>1941</v>
      </c>
      <c r="B1428" s="26" t="s">
        <v>2863</v>
      </c>
      <c r="C1428" s="24" t="s">
        <v>2864</v>
      </c>
      <c r="D1428" s="25">
        <v>0</v>
      </c>
      <c r="E1428" s="25">
        <v>10.944000000000001</v>
      </c>
      <c r="F1428" s="25">
        <v>0</v>
      </c>
      <c r="G1428" s="25">
        <v>0</v>
      </c>
      <c r="H1428" s="25">
        <v>0</v>
      </c>
      <c r="I1428" s="25">
        <v>0</v>
      </c>
      <c r="J1428" s="25">
        <v>3.3355245714789997E-2</v>
      </c>
      <c r="K1428" s="25">
        <v>0</v>
      </c>
      <c r="L1428" s="25">
        <v>0</v>
      </c>
      <c r="M1428" s="25">
        <v>0</v>
      </c>
      <c r="N1428" s="26" t="s">
        <v>5929</v>
      </c>
      <c r="O1428" s="15"/>
    </row>
    <row r="1429" spans="1:15" ht="31.5" x14ac:dyDescent="0.25">
      <c r="A1429" s="38" t="s">
        <v>1941</v>
      </c>
      <c r="B1429" s="26" t="s">
        <v>2865</v>
      </c>
      <c r="C1429" s="24" t="s">
        <v>2866</v>
      </c>
      <c r="D1429" s="25">
        <v>0</v>
      </c>
      <c r="E1429" s="25">
        <v>25.344000000000001</v>
      </c>
      <c r="F1429" s="25">
        <v>0</v>
      </c>
      <c r="G1429" s="25">
        <v>0</v>
      </c>
      <c r="H1429" s="25">
        <v>0</v>
      </c>
      <c r="I1429" s="25">
        <v>0</v>
      </c>
      <c r="J1429" s="25">
        <v>7.7243726918469993E-2</v>
      </c>
      <c r="K1429" s="25">
        <v>0</v>
      </c>
      <c r="L1429" s="25">
        <v>0</v>
      </c>
      <c r="M1429" s="25">
        <v>0</v>
      </c>
      <c r="N1429" s="26" t="s">
        <v>5929</v>
      </c>
      <c r="O1429" s="15"/>
    </row>
    <row r="1430" spans="1:15" ht="31.5" x14ac:dyDescent="0.25">
      <c r="A1430" s="38" t="s">
        <v>1941</v>
      </c>
      <c r="B1430" s="26" t="s">
        <v>2867</v>
      </c>
      <c r="C1430" s="24" t="s">
        <v>2868</v>
      </c>
      <c r="D1430" s="25">
        <v>0</v>
      </c>
      <c r="E1430" s="25">
        <v>9.7919999999999998</v>
      </c>
      <c r="F1430" s="25">
        <v>0</v>
      </c>
      <c r="G1430" s="25">
        <v>0</v>
      </c>
      <c r="H1430" s="25">
        <v>0</v>
      </c>
      <c r="I1430" s="25">
        <v>0</v>
      </c>
      <c r="J1430" s="25">
        <v>2.9844167218500001E-2</v>
      </c>
      <c r="K1430" s="25">
        <v>0</v>
      </c>
      <c r="L1430" s="25">
        <v>0</v>
      </c>
      <c r="M1430" s="25">
        <v>0</v>
      </c>
      <c r="N1430" s="26" t="s">
        <v>5929</v>
      </c>
      <c r="O1430" s="15"/>
    </row>
    <row r="1431" spans="1:15" ht="31.5" x14ac:dyDescent="0.25">
      <c r="A1431" s="38" t="s">
        <v>1941</v>
      </c>
      <c r="B1431" s="26" t="s">
        <v>2869</v>
      </c>
      <c r="C1431" s="24" t="s">
        <v>2870</v>
      </c>
      <c r="D1431" s="25">
        <v>0</v>
      </c>
      <c r="E1431" s="25">
        <v>10.368</v>
      </c>
      <c r="F1431" s="25">
        <v>0</v>
      </c>
      <c r="G1431" s="25">
        <v>0</v>
      </c>
      <c r="H1431" s="25">
        <v>0</v>
      </c>
      <c r="I1431" s="25">
        <v>0</v>
      </c>
      <c r="J1431" s="25">
        <v>3.1599706466640003E-2</v>
      </c>
      <c r="K1431" s="25">
        <v>0</v>
      </c>
      <c r="L1431" s="25">
        <v>0</v>
      </c>
      <c r="M1431" s="25">
        <v>0</v>
      </c>
      <c r="N1431" s="26" t="s">
        <v>5929</v>
      </c>
      <c r="O1431" s="15"/>
    </row>
    <row r="1432" spans="1:15" ht="31.5" x14ac:dyDescent="0.25">
      <c r="A1432" s="38" t="s">
        <v>1941</v>
      </c>
      <c r="B1432" s="26" t="s">
        <v>2871</v>
      </c>
      <c r="C1432" s="24" t="s">
        <v>2872</v>
      </c>
      <c r="D1432" s="25">
        <v>0</v>
      </c>
      <c r="E1432" s="25">
        <v>28.224</v>
      </c>
      <c r="F1432" s="25">
        <v>0</v>
      </c>
      <c r="G1432" s="25">
        <v>0</v>
      </c>
      <c r="H1432" s="25">
        <v>0</v>
      </c>
      <c r="I1432" s="25">
        <v>0</v>
      </c>
      <c r="J1432" s="25">
        <v>8.6021423159210006E-2</v>
      </c>
      <c r="K1432" s="25">
        <v>0</v>
      </c>
      <c r="L1432" s="25">
        <v>0</v>
      </c>
      <c r="M1432" s="25">
        <v>0</v>
      </c>
      <c r="N1432" s="26" t="s">
        <v>5929</v>
      </c>
      <c r="O1432" s="15"/>
    </row>
    <row r="1433" spans="1:15" ht="31.5" x14ac:dyDescent="0.25">
      <c r="A1433" s="38" t="s">
        <v>1941</v>
      </c>
      <c r="B1433" s="26" t="s">
        <v>2873</v>
      </c>
      <c r="C1433" s="24" t="s">
        <v>2874</v>
      </c>
      <c r="D1433" s="25">
        <v>0</v>
      </c>
      <c r="E1433" s="25">
        <v>28.8</v>
      </c>
      <c r="F1433" s="25">
        <v>0</v>
      </c>
      <c r="G1433" s="25">
        <v>0</v>
      </c>
      <c r="H1433" s="25">
        <v>0</v>
      </c>
      <c r="I1433" s="25">
        <v>0</v>
      </c>
      <c r="J1433" s="25">
        <v>8.7776962407360007E-2</v>
      </c>
      <c r="K1433" s="25">
        <v>0</v>
      </c>
      <c r="L1433" s="25">
        <v>0</v>
      </c>
      <c r="M1433" s="25">
        <v>0</v>
      </c>
      <c r="N1433" s="26" t="s">
        <v>5929</v>
      </c>
      <c r="O1433" s="15"/>
    </row>
    <row r="1434" spans="1:15" ht="31.5" x14ac:dyDescent="0.25">
      <c r="A1434" s="38" t="s">
        <v>1941</v>
      </c>
      <c r="B1434" s="26" t="s">
        <v>2875</v>
      </c>
      <c r="C1434" s="24" t="s">
        <v>2876</v>
      </c>
      <c r="D1434" s="25">
        <v>0</v>
      </c>
      <c r="E1434" s="25">
        <v>28.8</v>
      </c>
      <c r="F1434" s="25">
        <v>0</v>
      </c>
      <c r="G1434" s="25">
        <v>0</v>
      </c>
      <c r="H1434" s="25">
        <v>0</v>
      </c>
      <c r="I1434" s="25">
        <v>0</v>
      </c>
      <c r="J1434" s="25">
        <v>8.7776962407360007E-2</v>
      </c>
      <c r="K1434" s="25">
        <v>0</v>
      </c>
      <c r="L1434" s="25">
        <v>0</v>
      </c>
      <c r="M1434" s="25">
        <v>0</v>
      </c>
      <c r="N1434" s="26" t="s">
        <v>5929</v>
      </c>
      <c r="O1434" s="15"/>
    </row>
    <row r="1435" spans="1:15" ht="31.5" x14ac:dyDescent="0.25">
      <c r="A1435" s="38" t="s">
        <v>1941</v>
      </c>
      <c r="B1435" s="26" t="s">
        <v>2877</v>
      </c>
      <c r="C1435" s="24" t="s">
        <v>2878</v>
      </c>
      <c r="D1435" s="25">
        <v>0</v>
      </c>
      <c r="E1435" s="25">
        <v>28.8</v>
      </c>
      <c r="F1435" s="25">
        <v>0</v>
      </c>
      <c r="G1435" s="25">
        <v>0</v>
      </c>
      <c r="H1435" s="25">
        <v>0</v>
      </c>
      <c r="I1435" s="25">
        <v>0</v>
      </c>
      <c r="J1435" s="25">
        <v>8.7776962407360007E-2</v>
      </c>
      <c r="K1435" s="25">
        <v>0</v>
      </c>
      <c r="L1435" s="25">
        <v>0</v>
      </c>
      <c r="M1435" s="25">
        <v>0</v>
      </c>
      <c r="N1435" s="26" t="s">
        <v>5929</v>
      </c>
      <c r="O1435" s="15"/>
    </row>
    <row r="1436" spans="1:15" ht="31.5" x14ac:dyDescent="0.25">
      <c r="A1436" s="38" t="s">
        <v>1941</v>
      </c>
      <c r="B1436" s="26" t="s">
        <v>2879</v>
      </c>
      <c r="C1436" s="24" t="s">
        <v>2880</v>
      </c>
      <c r="D1436" s="25">
        <v>0</v>
      </c>
      <c r="E1436" s="25">
        <v>44.741</v>
      </c>
      <c r="F1436" s="25">
        <v>0</v>
      </c>
      <c r="G1436" s="25">
        <v>0</v>
      </c>
      <c r="H1436" s="25">
        <v>0</v>
      </c>
      <c r="I1436" s="25">
        <v>0</v>
      </c>
      <c r="J1436" s="25">
        <v>0.13636212066207001</v>
      </c>
      <c r="K1436" s="25">
        <v>0</v>
      </c>
      <c r="L1436" s="25">
        <v>0</v>
      </c>
      <c r="M1436" s="25">
        <v>0</v>
      </c>
      <c r="N1436" s="26" t="s">
        <v>5929</v>
      </c>
      <c r="O1436" s="15"/>
    </row>
    <row r="1437" spans="1:15" ht="31.5" x14ac:dyDescent="0.25">
      <c r="A1437" s="38" t="s">
        <v>1941</v>
      </c>
      <c r="B1437" s="26" t="s">
        <v>2881</v>
      </c>
      <c r="C1437" s="24" t="s">
        <v>2882</v>
      </c>
      <c r="D1437" s="25">
        <v>0</v>
      </c>
      <c r="E1437" s="25">
        <v>27.36</v>
      </c>
      <c r="F1437" s="25">
        <v>0</v>
      </c>
      <c r="G1437" s="25">
        <v>0</v>
      </c>
      <c r="H1437" s="25">
        <v>0</v>
      </c>
      <c r="I1437" s="25">
        <v>0</v>
      </c>
      <c r="J1437" s="25">
        <v>8.3388114286990001E-2</v>
      </c>
      <c r="K1437" s="25">
        <v>0</v>
      </c>
      <c r="L1437" s="25">
        <v>0</v>
      </c>
      <c r="M1437" s="25">
        <v>0</v>
      </c>
      <c r="N1437" s="26" t="s">
        <v>5929</v>
      </c>
      <c r="O1437" s="15"/>
    </row>
    <row r="1438" spans="1:15" ht="31.5" x14ac:dyDescent="0.25">
      <c r="A1438" s="38" t="s">
        <v>1941</v>
      </c>
      <c r="B1438" s="26" t="s">
        <v>2883</v>
      </c>
      <c r="C1438" s="24" t="s">
        <v>2884</v>
      </c>
      <c r="D1438" s="25">
        <v>0</v>
      </c>
      <c r="E1438" s="25">
        <v>21.6</v>
      </c>
      <c r="F1438" s="25">
        <v>0</v>
      </c>
      <c r="G1438" s="25">
        <v>0</v>
      </c>
      <c r="H1438" s="25">
        <v>0</v>
      </c>
      <c r="I1438" s="25">
        <v>0</v>
      </c>
      <c r="J1438" s="25">
        <v>6.5832721805519995E-2</v>
      </c>
      <c r="K1438" s="25">
        <v>0</v>
      </c>
      <c r="L1438" s="25">
        <v>0</v>
      </c>
      <c r="M1438" s="25">
        <v>0</v>
      </c>
      <c r="N1438" s="26" t="s">
        <v>5929</v>
      </c>
      <c r="O1438" s="15"/>
    </row>
    <row r="1439" spans="1:15" ht="31.5" x14ac:dyDescent="0.25">
      <c r="A1439" s="38" t="s">
        <v>1941</v>
      </c>
      <c r="B1439" s="26" t="s">
        <v>2885</v>
      </c>
      <c r="C1439" s="24" t="s">
        <v>2886</v>
      </c>
      <c r="D1439" s="25">
        <v>0</v>
      </c>
      <c r="E1439" s="25">
        <v>28.166</v>
      </c>
      <c r="F1439" s="25">
        <v>0</v>
      </c>
      <c r="G1439" s="25">
        <v>0</v>
      </c>
      <c r="H1439" s="25">
        <v>0</v>
      </c>
      <c r="I1439" s="25">
        <v>0</v>
      </c>
      <c r="J1439" s="25">
        <v>8.5844650109919998E-2</v>
      </c>
      <c r="K1439" s="25">
        <v>0</v>
      </c>
      <c r="L1439" s="25">
        <v>0</v>
      </c>
      <c r="M1439" s="25">
        <v>0</v>
      </c>
      <c r="N1439" s="26" t="s">
        <v>5929</v>
      </c>
      <c r="O1439" s="15"/>
    </row>
    <row r="1440" spans="1:15" ht="31.5" x14ac:dyDescent="0.25">
      <c r="A1440" s="38" t="s">
        <v>1941</v>
      </c>
      <c r="B1440" s="26" t="s">
        <v>2887</v>
      </c>
      <c r="C1440" s="24" t="s">
        <v>2888</v>
      </c>
      <c r="D1440" s="25">
        <v>0</v>
      </c>
      <c r="E1440" s="25">
        <v>17.28</v>
      </c>
      <c r="F1440" s="25">
        <v>0</v>
      </c>
      <c r="G1440" s="25">
        <v>0</v>
      </c>
      <c r="H1440" s="25">
        <v>0</v>
      </c>
      <c r="I1440" s="25">
        <v>0</v>
      </c>
      <c r="J1440" s="25">
        <v>5.2666177444410003E-2</v>
      </c>
      <c r="K1440" s="25">
        <v>0</v>
      </c>
      <c r="L1440" s="25">
        <v>0</v>
      </c>
      <c r="M1440" s="25">
        <v>0</v>
      </c>
      <c r="N1440" s="26" t="s">
        <v>5929</v>
      </c>
      <c r="O1440" s="15"/>
    </row>
    <row r="1441" spans="1:15" ht="31.5" x14ac:dyDescent="0.25">
      <c r="A1441" s="38" t="s">
        <v>1941</v>
      </c>
      <c r="B1441" s="26" t="s">
        <v>2889</v>
      </c>
      <c r="C1441" s="24" t="s">
        <v>2890</v>
      </c>
      <c r="D1441" s="25">
        <v>0</v>
      </c>
      <c r="E1441" s="25">
        <v>20.16</v>
      </c>
      <c r="F1441" s="25">
        <v>0</v>
      </c>
      <c r="G1441" s="25">
        <v>0</v>
      </c>
      <c r="H1441" s="25">
        <v>0</v>
      </c>
      <c r="I1441" s="25">
        <v>0</v>
      </c>
      <c r="J1441" s="25">
        <v>6.1443873685150002E-2</v>
      </c>
      <c r="K1441" s="25">
        <v>0</v>
      </c>
      <c r="L1441" s="25">
        <v>0</v>
      </c>
      <c r="M1441" s="25">
        <v>0</v>
      </c>
      <c r="N1441" s="26" t="s">
        <v>5929</v>
      </c>
      <c r="O1441" s="15"/>
    </row>
    <row r="1442" spans="1:15" ht="31.5" x14ac:dyDescent="0.25">
      <c r="A1442" s="38" t="s">
        <v>1941</v>
      </c>
      <c r="B1442" s="26" t="s">
        <v>2891</v>
      </c>
      <c r="C1442" s="24" t="s">
        <v>2892</v>
      </c>
      <c r="D1442" s="25">
        <v>0</v>
      </c>
      <c r="E1442" s="25">
        <v>39.037999999999997</v>
      </c>
      <c r="F1442" s="25">
        <v>0</v>
      </c>
      <c r="G1442" s="25">
        <v>0</v>
      </c>
      <c r="H1442" s="25">
        <v>0</v>
      </c>
      <c r="I1442" s="25">
        <v>0</v>
      </c>
      <c r="J1442" s="25">
        <v>0.11898045341869</v>
      </c>
      <c r="K1442" s="25">
        <v>0</v>
      </c>
      <c r="L1442" s="25">
        <v>0</v>
      </c>
      <c r="M1442" s="25">
        <v>0</v>
      </c>
      <c r="N1442" s="26" t="s">
        <v>5929</v>
      </c>
      <c r="O1442" s="15"/>
    </row>
    <row r="1443" spans="1:15" ht="31.5" x14ac:dyDescent="0.25">
      <c r="A1443" s="38" t="s">
        <v>1941</v>
      </c>
      <c r="B1443" s="26" t="s">
        <v>2893</v>
      </c>
      <c r="C1443" s="24" t="s">
        <v>2894</v>
      </c>
      <c r="D1443" s="25">
        <v>0</v>
      </c>
      <c r="E1443" s="25">
        <v>17.28</v>
      </c>
      <c r="F1443" s="25">
        <v>0</v>
      </c>
      <c r="G1443" s="25">
        <v>0</v>
      </c>
      <c r="H1443" s="25">
        <v>0</v>
      </c>
      <c r="I1443" s="25">
        <v>0</v>
      </c>
      <c r="J1443" s="25">
        <v>5.2666177444410003E-2</v>
      </c>
      <c r="K1443" s="25">
        <v>0</v>
      </c>
      <c r="L1443" s="25">
        <v>0</v>
      </c>
      <c r="M1443" s="25">
        <v>0</v>
      </c>
      <c r="N1443" s="26" t="s">
        <v>5929</v>
      </c>
      <c r="O1443" s="15"/>
    </row>
    <row r="1444" spans="1:15" ht="47.25" x14ac:dyDescent="0.25">
      <c r="A1444" s="38" t="s">
        <v>1941</v>
      </c>
      <c r="B1444" s="26" t="s">
        <v>2895</v>
      </c>
      <c r="C1444" s="24" t="s">
        <v>2896</v>
      </c>
      <c r="D1444" s="25">
        <v>0</v>
      </c>
      <c r="E1444" s="25">
        <v>24.898</v>
      </c>
      <c r="F1444" s="25">
        <v>0</v>
      </c>
      <c r="G1444" s="25">
        <v>0</v>
      </c>
      <c r="H1444" s="25">
        <v>0</v>
      </c>
      <c r="I1444" s="25">
        <v>0</v>
      </c>
      <c r="J1444" s="25">
        <v>7.5884403125640001E-2</v>
      </c>
      <c r="K1444" s="25">
        <v>0</v>
      </c>
      <c r="L1444" s="25">
        <v>0</v>
      </c>
      <c r="M1444" s="25">
        <v>0</v>
      </c>
      <c r="N1444" s="26" t="s">
        <v>5929</v>
      </c>
      <c r="O1444" s="15"/>
    </row>
    <row r="1445" spans="1:15" ht="47.25" x14ac:dyDescent="0.25">
      <c r="A1445" s="38" t="s">
        <v>1941</v>
      </c>
      <c r="B1445" s="26" t="s">
        <v>2897</v>
      </c>
      <c r="C1445" s="24" t="s">
        <v>2898</v>
      </c>
      <c r="D1445" s="25">
        <v>0</v>
      </c>
      <c r="E1445" s="25">
        <v>40.32</v>
      </c>
      <c r="F1445" s="25">
        <v>0</v>
      </c>
      <c r="G1445" s="25">
        <v>0</v>
      </c>
      <c r="H1445" s="25">
        <v>0</v>
      </c>
      <c r="I1445" s="25">
        <v>0</v>
      </c>
      <c r="J1445" s="25">
        <v>0.1228877473703</v>
      </c>
      <c r="K1445" s="25">
        <v>0</v>
      </c>
      <c r="L1445" s="25">
        <v>0</v>
      </c>
      <c r="M1445" s="25">
        <v>0</v>
      </c>
      <c r="N1445" s="26" t="s">
        <v>5929</v>
      </c>
      <c r="O1445" s="15"/>
    </row>
    <row r="1446" spans="1:15" ht="47.25" x14ac:dyDescent="0.25">
      <c r="A1446" s="38" t="s">
        <v>1941</v>
      </c>
      <c r="B1446" s="26" t="s">
        <v>2899</v>
      </c>
      <c r="C1446" s="24" t="s">
        <v>2900</v>
      </c>
      <c r="D1446" s="25">
        <v>0</v>
      </c>
      <c r="E1446" s="25">
        <v>4.5659999999999998</v>
      </c>
      <c r="F1446" s="25">
        <v>0</v>
      </c>
      <c r="G1446" s="25">
        <v>0</v>
      </c>
      <c r="H1446" s="25">
        <v>0</v>
      </c>
      <c r="I1446" s="25">
        <v>0</v>
      </c>
      <c r="J1446" s="25">
        <v>1.3916305915E-2</v>
      </c>
      <c r="K1446" s="25">
        <v>0</v>
      </c>
      <c r="L1446" s="25">
        <v>0</v>
      </c>
      <c r="M1446" s="25">
        <v>0</v>
      </c>
      <c r="N1446" s="26" t="s">
        <v>5929</v>
      </c>
      <c r="O1446" s="15"/>
    </row>
    <row r="1447" spans="1:15" ht="47.25" x14ac:dyDescent="0.25">
      <c r="A1447" s="38" t="s">
        <v>1941</v>
      </c>
      <c r="B1447" s="26" t="s">
        <v>2901</v>
      </c>
      <c r="C1447" s="24" t="s">
        <v>2902</v>
      </c>
      <c r="D1447" s="25">
        <v>0</v>
      </c>
      <c r="E1447" s="25">
        <v>37.44</v>
      </c>
      <c r="F1447" s="25">
        <v>0</v>
      </c>
      <c r="G1447" s="25">
        <v>0</v>
      </c>
      <c r="H1447" s="25">
        <v>0</v>
      </c>
      <c r="I1447" s="25">
        <v>0</v>
      </c>
      <c r="J1447" s="25">
        <v>0.11411005112956001</v>
      </c>
      <c r="K1447" s="25">
        <v>0</v>
      </c>
      <c r="L1447" s="25">
        <v>0</v>
      </c>
      <c r="M1447" s="25">
        <v>0</v>
      </c>
      <c r="N1447" s="26" t="s">
        <v>5929</v>
      </c>
      <c r="O1447" s="15"/>
    </row>
    <row r="1448" spans="1:15" ht="47.25" x14ac:dyDescent="0.25">
      <c r="A1448" s="38" t="s">
        <v>1941</v>
      </c>
      <c r="B1448" s="26" t="s">
        <v>2903</v>
      </c>
      <c r="C1448" s="24" t="s">
        <v>2904</v>
      </c>
      <c r="D1448" s="25">
        <v>0</v>
      </c>
      <c r="E1448" s="25">
        <v>6.2949999999999999</v>
      </c>
      <c r="F1448" s="25">
        <v>0</v>
      </c>
      <c r="G1448" s="25">
        <v>0</v>
      </c>
      <c r="H1448" s="25">
        <v>0</v>
      </c>
      <c r="I1448" s="25">
        <v>0</v>
      </c>
      <c r="J1448" s="25">
        <v>1.918597147063E-2</v>
      </c>
      <c r="K1448" s="25">
        <v>0</v>
      </c>
      <c r="L1448" s="25">
        <v>0</v>
      </c>
      <c r="M1448" s="25">
        <v>0</v>
      </c>
      <c r="N1448" s="26" t="s">
        <v>5929</v>
      </c>
      <c r="O1448" s="15"/>
    </row>
    <row r="1449" spans="1:15" ht="47.25" x14ac:dyDescent="0.25">
      <c r="A1449" s="38" t="s">
        <v>1941</v>
      </c>
      <c r="B1449" s="26" t="s">
        <v>2905</v>
      </c>
      <c r="C1449" s="24" t="s">
        <v>2906</v>
      </c>
      <c r="D1449" s="25">
        <v>0</v>
      </c>
      <c r="E1449" s="25">
        <v>0.83899999999999997</v>
      </c>
      <c r="F1449" s="25">
        <v>0</v>
      </c>
      <c r="G1449" s="25">
        <v>0</v>
      </c>
      <c r="H1449" s="25">
        <v>0</v>
      </c>
      <c r="I1449" s="25">
        <v>0</v>
      </c>
      <c r="J1449" s="25">
        <v>2.55711359235E-3</v>
      </c>
      <c r="K1449" s="25">
        <v>0</v>
      </c>
      <c r="L1449" s="25">
        <v>0</v>
      </c>
      <c r="M1449" s="25">
        <v>0</v>
      </c>
      <c r="N1449" s="26" t="s">
        <v>5929</v>
      </c>
      <c r="O1449" s="15"/>
    </row>
    <row r="1450" spans="1:15" ht="31.5" x14ac:dyDescent="0.25">
      <c r="A1450" s="38" t="s">
        <v>1941</v>
      </c>
      <c r="B1450" s="26" t="s">
        <v>2907</v>
      </c>
      <c r="C1450" s="24" t="s">
        <v>2908</v>
      </c>
      <c r="D1450" s="25">
        <v>0</v>
      </c>
      <c r="E1450" s="25">
        <v>38.880000000000003</v>
      </c>
      <c r="F1450" s="25">
        <v>0</v>
      </c>
      <c r="G1450" s="25">
        <v>0</v>
      </c>
      <c r="H1450" s="25">
        <v>0</v>
      </c>
      <c r="I1450" s="25">
        <v>0</v>
      </c>
      <c r="J1450" s="25">
        <v>0.11849889924993</v>
      </c>
      <c r="K1450" s="25">
        <v>0</v>
      </c>
      <c r="L1450" s="25">
        <v>0</v>
      </c>
      <c r="M1450" s="25">
        <v>0</v>
      </c>
      <c r="N1450" s="26" t="s">
        <v>5929</v>
      </c>
      <c r="O1450" s="15"/>
    </row>
    <row r="1451" spans="1:15" ht="31.5" x14ac:dyDescent="0.25">
      <c r="A1451" s="38" t="s">
        <v>1941</v>
      </c>
      <c r="B1451" s="26" t="s">
        <v>2909</v>
      </c>
      <c r="C1451" s="24" t="s">
        <v>2910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6" t="s">
        <v>5929</v>
      </c>
      <c r="O1451" s="15"/>
    </row>
    <row r="1452" spans="1:15" ht="31.5" x14ac:dyDescent="0.25">
      <c r="A1452" s="38" t="s">
        <v>1941</v>
      </c>
      <c r="B1452" s="26" t="s">
        <v>2911</v>
      </c>
      <c r="C1452" s="24" t="s">
        <v>2912</v>
      </c>
      <c r="D1452" s="25">
        <v>0</v>
      </c>
      <c r="E1452" s="25">
        <v>8.2970000000000006</v>
      </c>
      <c r="F1452" s="25">
        <v>0</v>
      </c>
      <c r="G1452" s="25">
        <v>0</v>
      </c>
      <c r="H1452" s="25">
        <v>0</v>
      </c>
      <c r="I1452" s="25">
        <v>0</v>
      </c>
      <c r="J1452" s="25">
        <v>2.5287689482419998E-2</v>
      </c>
      <c r="K1452" s="25">
        <v>0</v>
      </c>
      <c r="L1452" s="25">
        <v>0</v>
      </c>
      <c r="M1452" s="25">
        <v>0</v>
      </c>
      <c r="N1452" s="26" t="s">
        <v>5929</v>
      </c>
      <c r="O1452" s="15"/>
    </row>
    <row r="1453" spans="1:15" ht="31.5" x14ac:dyDescent="0.25">
      <c r="A1453" s="38" t="s">
        <v>1941</v>
      </c>
      <c r="B1453" s="26" t="s">
        <v>2913</v>
      </c>
      <c r="C1453" s="24" t="s">
        <v>2914</v>
      </c>
      <c r="D1453" s="25">
        <v>0</v>
      </c>
      <c r="E1453" s="25">
        <v>3.13</v>
      </c>
      <c r="F1453" s="25">
        <v>0</v>
      </c>
      <c r="G1453" s="25">
        <v>0</v>
      </c>
      <c r="H1453" s="25">
        <v>0</v>
      </c>
      <c r="I1453" s="25">
        <v>0</v>
      </c>
      <c r="J1453" s="25">
        <v>9.5396490394100003E-3</v>
      </c>
      <c r="K1453" s="25">
        <v>0</v>
      </c>
      <c r="L1453" s="25">
        <v>0</v>
      </c>
      <c r="M1453" s="25">
        <v>0</v>
      </c>
      <c r="N1453" s="26" t="s">
        <v>5929</v>
      </c>
      <c r="O1453" s="15"/>
    </row>
    <row r="1454" spans="1:15" ht="31.5" x14ac:dyDescent="0.25">
      <c r="A1454" s="38" t="s">
        <v>1941</v>
      </c>
      <c r="B1454" s="26" t="s">
        <v>2915</v>
      </c>
      <c r="C1454" s="24" t="s">
        <v>2916</v>
      </c>
      <c r="D1454" s="25">
        <v>0</v>
      </c>
      <c r="E1454" s="25">
        <v>2.3109999999999999</v>
      </c>
      <c r="F1454" s="25">
        <v>0</v>
      </c>
      <c r="G1454" s="25">
        <v>0</v>
      </c>
      <c r="H1454" s="25">
        <v>0</v>
      </c>
      <c r="I1454" s="25">
        <v>0</v>
      </c>
      <c r="J1454" s="25">
        <v>7.0434916709500002E-3</v>
      </c>
      <c r="K1454" s="25">
        <v>0</v>
      </c>
      <c r="L1454" s="25">
        <v>0</v>
      </c>
      <c r="M1454" s="25">
        <v>0</v>
      </c>
      <c r="N1454" s="26" t="s">
        <v>5929</v>
      </c>
      <c r="O1454" s="15"/>
    </row>
    <row r="1455" spans="1:15" ht="31.5" x14ac:dyDescent="0.25">
      <c r="A1455" s="38" t="s">
        <v>1941</v>
      </c>
      <c r="B1455" s="26" t="s">
        <v>2917</v>
      </c>
      <c r="C1455" s="24" t="s">
        <v>2918</v>
      </c>
      <c r="D1455" s="25">
        <v>0</v>
      </c>
      <c r="E1455" s="25">
        <v>3.8319999999999999</v>
      </c>
      <c r="F1455" s="25">
        <v>0</v>
      </c>
      <c r="G1455" s="25">
        <v>0</v>
      </c>
      <c r="H1455" s="25">
        <v>0</v>
      </c>
      <c r="I1455" s="25">
        <v>0</v>
      </c>
      <c r="J1455" s="25">
        <v>1.1679212498089999E-2</v>
      </c>
      <c r="K1455" s="25">
        <v>0</v>
      </c>
      <c r="L1455" s="25">
        <v>0</v>
      </c>
      <c r="M1455" s="25">
        <v>0</v>
      </c>
      <c r="N1455" s="26" t="s">
        <v>5929</v>
      </c>
      <c r="O1455" s="15"/>
    </row>
    <row r="1456" spans="1:15" ht="31.5" x14ac:dyDescent="0.25">
      <c r="A1456" s="38" t="s">
        <v>1941</v>
      </c>
      <c r="B1456" s="26" t="s">
        <v>2919</v>
      </c>
      <c r="C1456" s="24" t="s">
        <v>2920</v>
      </c>
      <c r="D1456" s="25">
        <v>0</v>
      </c>
      <c r="E1456" s="25">
        <v>2.4990000000000001</v>
      </c>
      <c r="F1456" s="25">
        <v>0</v>
      </c>
      <c r="G1456" s="25">
        <v>0</v>
      </c>
      <c r="H1456" s="25">
        <v>0</v>
      </c>
      <c r="I1456" s="25">
        <v>0</v>
      </c>
      <c r="J1456" s="25">
        <v>7.61648017555E-3</v>
      </c>
      <c r="K1456" s="25">
        <v>0</v>
      </c>
      <c r="L1456" s="25">
        <v>0</v>
      </c>
      <c r="M1456" s="25">
        <v>0</v>
      </c>
      <c r="N1456" s="26" t="s">
        <v>5929</v>
      </c>
      <c r="O1456" s="15"/>
    </row>
    <row r="1457" spans="1:15" ht="31.5" x14ac:dyDescent="0.25">
      <c r="A1457" s="38" t="s">
        <v>1941</v>
      </c>
      <c r="B1457" s="26" t="s">
        <v>2921</v>
      </c>
      <c r="C1457" s="24" t="s">
        <v>2922</v>
      </c>
      <c r="D1457" s="25">
        <v>0</v>
      </c>
      <c r="E1457" s="25">
        <v>47.52</v>
      </c>
      <c r="F1457" s="25">
        <v>0</v>
      </c>
      <c r="G1457" s="25">
        <v>0</v>
      </c>
      <c r="H1457" s="25">
        <v>0</v>
      </c>
      <c r="I1457" s="25">
        <v>0</v>
      </c>
      <c r="J1457" s="25">
        <v>0.14483198797214</v>
      </c>
      <c r="K1457" s="25">
        <v>0</v>
      </c>
      <c r="L1457" s="25">
        <v>0</v>
      </c>
      <c r="M1457" s="25">
        <v>0</v>
      </c>
      <c r="N1457" s="26" t="s">
        <v>5929</v>
      </c>
      <c r="O1457" s="15"/>
    </row>
    <row r="1458" spans="1:15" ht="31.5" x14ac:dyDescent="0.25">
      <c r="A1458" s="38" t="s">
        <v>1941</v>
      </c>
      <c r="B1458" s="26" t="s">
        <v>2923</v>
      </c>
      <c r="C1458" s="24" t="s">
        <v>2924</v>
      </c>
      <c r="D1458" s="25">
        <v>0</v>
      </c>
      <c r="E1458" s="25">
        <v>9.6359999999999992</v>
      </c>
      <c r="F1458" s="25">
        <v>0</v>
      </c>
      <c r="G1458" s="25">
        <v>0</v>
      </c>
      <c r="H1458" s="25">
        <v>0</v>
      </c>
      <c r="I1458" s="25">
        <v>0</v>
      </c>
      <c r="J1458" s="25">
        <v>2.9368708672119999E-2</v>
      </c>
      <c r="K1458" s="25">
        <v>0</v>
      </c>
      <c r="L1458" s="25">
        <v>0</v>
      </c>
      <c r="M1458" s="25">
        <v>0</v>
      </c>
      <c r="N1458" s="26" t="s">
        <v>5929</v>
      </c>
      <c r="O1458" s="15"/>
    </row>
    <row r="1459" spans="1:15" ht="31.5" x14ac:dyDescent="0.25">
      <c r="A1459" s="38" t="s">
        <v>1941</v>
      </c>
      <c r="B1459" s="26" t="s">
        <v>2925</v>
      </c>
      <c r="C1459" s="24" t="s">
        <v>2926</v>
      </c>
      <c r="D1459" s="25">
        <v>0</v>
      </c>
      <c r="E1459" s="25">
        <v>8.19</v>
      </c>
      <c r="F1459" s="25">
        <v>0</v>
      </c>
      <c r="G1459" s="25">
        <v>0</v>
      </c>
      <c r="H1459" s="25">
        <v>0</v>
      </c>
      <c r="I1459" s="25">
        <v>0</v>
      </c>
      <c r="J1459" s="25">
        <v>2.496157368459E-2</v>
      </c>
      <c r="K1459" s="25">
        <v>0</v>
      </c>
      <c r="L1459" s="25">
        <v>0</v>
      </c>
      <c r="M1459" s="25">
        <v>0</v>
      </c>
      <c r="N1459" s="26" t="s">
        <v>5929</v>
      </c>
      <c r="O1459" s="15"/>
    </row>
    <row r="1460" spans="1:15" ht="31.5" x14ac:dyDescent="0.25">
      <c r="A1460" s="38" t="s">
        <v>1941</v>
      </c>
      <c r="B1460" s="26" t="s">
        <v>2927</v>
      </c>
      <c r="C1460" s="24" t="s">
        <v>2928</v>
      </c>
      <c r="D1460" s="25">
        <v>0</v>
      </c>
      <c r="E1460" s="25">
        <v>6.1040000000000001</v>
      </c>
      <c r="F1460" s="25">
        <v>0</v>
      </c>
      <c r="G1460" s="25">
        <v>0</v>
      </c>
      <c r="H1460" s="25">
        <v>0</v>
      </c>
      <c r="I1460" s="25">
        <v>0</v>
      </c>
      <c r="J1460" s="25">
        <v>1.8603839532439999E-2</v>
      </c>
      <c r="K1460" s="25">
        <v>0</v>
      </c>
      <c r="L1460" s="25">
        <v>0</v>
      </c>
      <c r="M1460" s="25">
        <v>0</v>
      </c>
      <c r="N1460" s="26" t="s">
        <v>5929</v>
      </c>
      <c r="O1460" s="15"/>
    </row>
    <row r="1461" spans="1:15" ht="31.5" x14ac:dyDescent="0.25">
      <c r="A1461" s="38" t="s">
        <v>1941</v>
      </c>
      <c r="B1461" s="26" t="s">
        <v>2929</v>
      </c>
      <c r="C1461" s="24" t="s">
        <v>2930</v>
      </c>
      <c r="D1461" s="25">
        <v>0</v>
      </c>
      <c r="E1461" s="25">
        <v>6.38</v>
      </c>
      <c r="F1461" s="25">
        <v>0</v>
      </c>
      <c r="G1461" s="25">
        <v>0</v>
      </c>
      <c r="H1461" s="25">
        <v>0</v>
      </c>
      <c r="I1461" s="25">
        <v>0</v>
      </c>
      <c r="J1461" s="25">
        <v>1.9445035422179999E-2</v>
      </c>
      <c r="K1461" s="25">
        <v>0</v>
      </c>
      <c r="L1461" s="25">
        <v>0</v>
      </c>
      <c r="M1461" s="25">
        <v>0</v>
      </c>
      <c r="N1461" s="26" t="s">
        <v>5929</v>
      </c>
      <c r="O1461" s="15"/>
    </row>
    <row r="1462" spans="1:15" ht="31.5" x14ac:dyDescent="0.25">
      <c r="A1462" s="38" t="s">
        <v>1941</v>
      </c>
      <c r="B1462" s="26" t="s">
        <v>2931</v>
      </c>
      <c r="C1462" s="24" t="s">
        <v>2932</v>
      </c>
      <c r="D1462" s="25">
        <v>0</v>
      </c>
      <c r="E1462" s="25">
        <v>2.99</v>
      </c>
      <c r="F1462" s="25">
        <v>0</v>
      </c>
      <c r="G1462" s="25">
        <v>0</v>
      </c>
      <c r="H1462" s="25">
        <v>0</v>
      </c>
      <c r="I1462" s="25">
        <v>0</v>
      </c>
      <c r="J1462" s="25">
        <v>9.1129554721500004E-3</v>
      </c>
      <c r="K1462" s="25">
        <v>0</v>
      </c>
      <c r="L1462" s="25">
        <v>0</v>
      </c>
      <c r="M1462" s="25">
        <v>0</v>
      </c>
      <c r="N1462" s="26" t="s">
        <v>5929</v>
      </c>
      <c r="O1462" s="15"/>
    </row>
    <row r="1463" spans="1:15" ht="31.5" x14ac:dyDescent="0.25">
      <c r="A1463" s="38" t="s">
        <v>1941</v>
      </c>
      <c r="B1463" s="26" t="s">
        <v>2933</v>
      </c>
      <c r="C1463" s="24" t="s">
        <v>2934</v>
      </c>
      <c r="D1463" s="25">
        <v>0</v>
      </c>
      <c r="E1463" s="25">
        <v>4.16</v>
      </c>
      <c r="F1463" s="25">
        <v>0</v>
      </c>
      <c r="G1463" s="25">
        <v>0</v>
      </c>
      <c r="H1463" s="25">
        <v>0</v>
      </c>
      <c r="I1463" s="25">
        <v>0</v>
      </c>
      <c r="J1463" s="25">
        <v>1.267889456995E-2</v>
      </c>
      <c r="K1463" s="25">
        <v>0</v>
      </c>
      <c r="L1463" s="25">
        <v>0</v>
      </c>
      <c r="M1463" s="25">
        <v>0</v>
      </c>
      <c r="N1463" s="26" t="s">
        <v>5929</v>
      </c>
      <c r="O1463" s="15"/>
    </row>
    <row r="1464" spans="1:15" ht="31.5" x14ac:dyDescent="0.25">
      <c r="A1464" s="38" t="s">
        <v>1941</v>
      </c>
      <c r="B1464" s="26" t="s">
        <v>2935</v>
      </c>
      <c r="C1464" s="24" t="s">
        <v>2936</v>
      </c>
      <c r="D1464" s="25">
        <v>0</v>
      </c>
      <c r="E1464" s="25">
        <v>1.82</v>
      </c>
      <c r="F1464" s="25">
        <v>0</v>
      </c>
      <c r="G1464" s="25">
        <v>0</v>
      </c>
      <c r="H1464" s="25">
        <v>0</v>
      </c>
      <c r="I1464" s="25">
        <v>0</v>
      </c>
      <c r="J1464" s="25">
        <v>5.5470163743499999E-3</v>
      </c>
      <c r="K1464" s="25">
        <v>0</v>
      </c>
      <c r="L1464" s="25">
        <v>0</v>
      </c>
      <c r="M1464" s="25">
        <v>0</v>
      </c>
      <c r="N1464" s="26" t="s">
        <v>5929</v>
      </c>
      <c r="O1464" s="15"/>
    </row>
    <row r="1465" spans="1:15" ht="31.5" x14ac:dyDescent="0.25">
      <c r="A1465" s="38" t="s">
        <v>1941</v>
      </c>
      <c r="B1465" s="26" t="s">
        <v>2937</v>
      </c>
      <c r="C1465" s="24" t="s">
        <v>2938</v>
      </c>
      <c r="D1465" s="25">
        <v>0</v>
      </c>
      <c r="E1465" s="25">
        <v>25.501999999999999</v>
      </c>
      <c r="F1465" s="25">
        <v>0</v>
      </c>
      <c r="G1465" s="25">
        <v>0</v>
      </c>
      <c r="H1465" s="25">
        <v>0</v>
      </c>
      <c r="I1465" s="25">
        <v>0</v>
      </c>
      <c r="J1465" s="25">
        <v>7.7725281087229994E-2</v>
      </c>
      <c r="K1465" s="25">
        <v>0</v>
      </c>
      <c r="L1465" s="25">
        <v>0</v>
      </c>
      <c r="M1465" s="25">
        <v>0</v>
      </c>
      <c r="N1465" s="26" t="s">
        <v>5929</v>
      </c>
      <c r="O1465" s="15"/>
    </row>
    <row r="1466" spans="1:15" ht="31.5" x14ac:dyDescent="0.25">
      <c r="A1466" s="38" t="s">
        <v>1941</v>
      </c>
      <c r="B1466" s="26" t="s">
        <v>2939</v>
      </c>
      <c r="C1466" s="24" t="s">
        <v>2940</v>
      </c>
      <c r="D1466" s="25">
        <v>0</v>
      </c>
      <c r="E1466" s="25">
        <v>19.483000000000001</v>
      </c>
      <c r="F1466" s="25">
        <v>0</v>
      </c>
      <c r="G1466" s="25">
        <v>0</v>
      </c>
      <c r="H1466" s="25">
        <v>0</v>
      </c>
      <c r="I1466" s="25">
        <v>0</v>
      </c>
      <c r="J1466" s="25">
        <v>5.9380505506339998E-2</v>
      </c>
      <c r="K1466" s="25">
        <v>0</v>
      </c>
      <c r="L1466" s="25">
        <v>0</v>
      </c>
      <c r="M1466" s="25">
        <v>0</v>
      </c>
      <c r="N1466" s="26" t="s">
        <v>5929</v>
      </c>
      <c r="O1466" s="15"/>
    </row>
    <row r="1467" spans="1:15" ht="31.5" x14ac:dyDescent="0.25">
      <c r="A1467" s="38" t="s">
        <v>1941</v>
      </c>
      <c r="B1467" s="26" t="s">
        <v>2941</v>
      </c>
      <c r="C1467" s="24" t="s">
        <v>2942</v>
      </c>
      <c r="D1467" s="25">
        <v>0</v>
      </c>
      <c r="E1467" s="25">
        <v>12.226000000000001</v>
      </c>
      <c r="F1467" s="25">
        <v>0</v>
      </c>
      <c r="G1467" s="25">
        <v>0</v>
      </c>
      <c r="H1467" s="25">
        <v>0</v>
      </c>
      <c r="I1467" s="25">
        <v>0</v>
      </c>
      <c r="J1467" s="25">
        <v>3.7262539666400002E-2</v>
      </c>
      <c r="K1467" s="25">
        <v>0</v>
      </c>
      <c r="L1467" s="25">
        <v>0</v>
      </c>
      <c r="M1467" s="25">
        <v>0</v>
      </c>
      <c r="N1467" s="26" t="s">
        <v>5929</v>
      </c>
      <c r="O1467" s="15"/>
    </row>
    <row r="1468" spans="1:15" ht="31.5" x14ac:dyDescent="0.25">
      <c r="A1468" s="38" t="s">
        <v>1941</v>
      </c>
      <c r="B1468" s="26" t="s">
        <v>2943</v>
      </c>
      <c r="C1468" s="24" t="s">
        <v>2944</v>
      </c>
      <c r="D1468" s="25">
        <v>0</v>
      </c>
      <c r="E1468" s="25">
        <v>15.552</v>
      </c>
      <c r="F1468" s="25">
        <v>0</v>
      </c>
      <c r="G1468" s="25">
        <v>0</v>
      </c>
      <c r="H1468" s="25">
        <v>0</v>
      </c>
      <c r="I1468" s="25">
        <v>0</v>
      </c>
      <c r="J1468" s="25">
        <v>4.7399559699969999E-2</v>
      </c>
      <c r="K1468" s="25">
        <v>0</v>
      </c>
      <c r="L1468" s="25">
        <v>0</v>
      </c>
      <c r="M1468" s="25">
        <v>0</v>
      </c>
      <c r="N1468" s="26" t="s">
        <v>5929</v>
      </c>
      <c r="O1468" s="15"/>
    </row>
    <row r="1469" spans="1:15" ht="31.5" x14ac:dyDescent="0.25">
      <c r="A1469" s="38" t="s">
        <v>1941</v>
      </c>
      <c r="B1469" s="26" t="s">
        <v>2945</v>
      </c>
      <c r="C1469" s="24" t="s">
        <v>2946</v>
      </c>
      <c r="D1469" s="25">
        <v>0</v>
      </c>
      <c r="E1469" s="25">
        <v>19.007999999999999</v>
      </c>
      <c r="F1469" s="25">
        <v>0</v>
      </c>
      <c r="G1469" s="25">
        <v>0</v>
      </c>
      <c r="H1469" s="25">
        <v>0</v>
      </c>
      <c r="I1469" s="25">
        <v>0</v>
      </c>
      <c r="J1469" s="25">
        <v>5.793279518885E-2</v>
      </c>
      <c r="K1469" s="25">
        <v>0</v>
      </c>
      <c r="L1469" s="25">
        <v>0</v>
      </c>
      <c r="M1469" s="25">
        <v>0</v>
      </c>
      <c r="N1469" s="26" t="s">
        <v>5929</v>
      </c>
      <c r="O1469" s="15"/>
    </row>
    <row r="1470" spans="1:15" ht="31.5" x14ac:dyDescent="0.25">
      <c r="A1470" s="38" t="s">
        <v>1941</v>
      </c>
      <c r="B1470" s="26" t="s">
        <v>2947</v>
      </c>
      <c r="C1470" s="24" t="s">
        <v>2948</v>
      </c>
      <c r="D1470" s="25">
        <v>0</v>
      </c>
      <c r="E1470" s="25">
        <v>15.84</v>
      </c>
      <c r="F1470" s="25">
        <v>0</v>
      </c>
      <c r="G1470" s="25">
        <v>0</v>
      </c>
      <c r="H1470" s="25">
        <v>0</v>
      </c>
      <c r="I1470" s="25">
        <v>0</v>
      </c>
      <c r="J1470" s="25">
        <v>4.8277329324039997E-2</v>
      </c>
      <c r="K1470" s="25">
        <v>0</v>
      </c>
      <c r="L1470" s="25">
        <v>0</v>
      </c>
      <c r="M1470" s="25">
        <v>0</v>
      </c>
      <c r="N1470" s="26" t="s">
        <v>5929</v>
      </c>
      <c r="O1470" s="15"/>
    </row>
    <row r="1471" spans="1:15" ht="31.5" x14ac:dyDescent="0.25">
      <c r="A1471" s="38" t="s">
        <v>1941</v>
      </c>
      <c r="B1471" s="26" t="s">
        <v>2949</v>
      </c>
      <c r="C1471" s="24" t="s">
        <v>2950</v>
      </c>
      <c r="D1471" s="25">
        <v>0</v>
      </c>
      <c r="E1471" s="25">
        <v>20.16</v>
      </c>
      <c r="F1471" s="25">
        <v>0</v>
      </c>
      <c r="G1471" s="25">
        <v>0</v>
      </c>
      <c r="H1471" s="25">
        <v>0</v>
      </c>
      <c r="I1471" s="25">
        <v>0</v>
      </c>
      <c r="J1471" s="25">
        <v>6.1443873685150002E-2</v>
      </c>
      <c r="K1471" s="25">
        <v>0</v>
      </c>
      <c r="L1471" s="25">
        <v>0</v>
      </c>
      <c r="M1471" s="25">
        <v>0</v>
      </c>
      <c r="N1471" s="26" t="s">
        <v>5929</v>
      </c>
      <c r="O1471" s="15"/>
    </row>
    <row r="1472" spans="1:15" ht="31.5" x14ac:dyDescent="0.25">
      <c r="A1472" s="38" t="s">
        <v>1941</v>
      </c>
      <c r="B1472" s="26" t="s">
        <v>2951</v>
      </c>
      <c r="C1472" s="24" t="s">
        <v>2952</v>
      </c>
      <c r="D1472" s="25">
        <v>0</v>
      </c>
      <c r="E1472" s="25">
        <v>23.04</v>
      </c>
      <c r="F1472" s="25">
        <v>0</v>
      </c>
      <c r="G1472" s="25">
        <v>0</v>
      </c>
      <c r="H1472" s="25">
        <v>0</v>
      </c>
      <c r="I1472" s="25">
        <v>0</v>
      </c>
      <c r="J1472" s="25">
        <v>7.0221569925879995E-2</v>
      </c>
      <c r="K1472" s="25">
        <v>0</v>
      </c>
      <c r="L1472" s="25">
        <v>0</v>
      </c>
      <c r="M1472" s="25">
        <v>0</v>
      </c>
      <c r="N1472" s="26" t="s">
        <v>5929</v>
      </c>
      <c r="O1472" s="15"/>
    </row>
    <row r="1473" spans="1:15" ht="31.5" x14ac:dyDescent="0.25">
      <c r="A1473" s="38" t="s">
        <v>1941</v>
      </c>
      <c r="B1473" s="26" t="s">
        <v>2953</v>
      </c>
      <c r="C1473" s="24" t="s">
        <v>2954</v>
      </c>
      <c r="D1473" s="25">
        <v>0</v>
      </c>
      <c r="E1473" s="25">
        <v>10.944000000000001</v>
      </c>
      <c r="F1473" s="25">
        <v>0</v>
      </c>
      <c r="G1473" s="25">
        <v>0</v>
      </c>
      <c r="H1473" s="25">
        <v>0</v>
      </c>
      <c r="I1473" s="25">
        <v>0</v>
      </c>
      <c r="J1473" s="25">
        <v>3.3355245714789997E-2</v>
      </c>
      <c r="K1473" s="25">
        <v>0</v>
      </c>
      <c r="L1473" s="25">
        <v>0</v>
      </c>
      <c r="M1473" s="25">
        <v>0</v>
      </c>
      <c r="N1473" s="26" t="s">
        <v>5929</v>
      </c>
      <c r="O1473" s="15"/>
    </row>
    <row r="1474" spans="1:15" ht="31.5" x14ac:dyDescent="0.25">
      <c r="A1474" s="38" t="s">
        <v>1941</v>
      </c>
      <c r="B1474" s="26" t="s">
        <v>2955</v>
      </c>
      <c r="C1474" s="24" t="s">
        <v>2956</v>
      </c>
      <c r="D1474" s="25">
        <v>0</v>
      </c>
      <c r="E1474" s="25">
        <v>4.423</v>
      </c>
      <c r="F1474" s="25">
        <v>0</v>
      </c>
      <c r="G1474" s="25">
        <v>0</v>
      </c>
      <c r="H1474" s="25">
        <v>0</v>
      </c>
      <c r="I1474" s="25">
        <v>0</v>
      </c>
      <c r="J1474" s="25">
        <v>1.3480468914149999E-2</v>
      </c>
      <c r="K1474" s="25">
        <v>0</v>
      </c>
      <c r="L1474" s="25">
        <v>0</v>
      </c>
      <c r="M1474" s="25">
        <v>0</v>
      </c>
      <c r="N1474" s="26" t="s">
        <v>5929</v>
      </c>
      <c r="O1474" s="15"/>
    </row>
    <row r="1475" spans="1:15" ht="31.5" x14ac:dyDescent="0.25">
      <c r="A1475" s="38" t="s">
        <v>1941</v>
      </c>
      <c r="B1475" s="26" t="s">
        <v>2957</v>
      </c>
      <c r="C1475" s="24" t="s">
        <v>2958</v>
      </c>
      <c r="D1475" s="25">
        <v>0</v>
      </c>
      <c r="E1475" s="25">
        <v>39.456000000000003</v>
      </c>
      <c r="F1475" s="25">
        <v>0</v>
      </c>
      <c r="G1475" s="25">
        <v>0</v>
      </c>
      <c r="H1475" s="25">
        <v>0</v>
      </c>
      <c r="I1475" s="25">
        <v>0</v>
      </c>
      <c r="J1475" s="25">
        <v>0.12025443849808</v>
      </c>
      <c r="K1475" s="25">
        <v>0</v>
      </c>
      <c r="L1475" s="25">
        <v>0</v>
      </c>
      <c r="M1475" s="25">
        <v>0</v>
      </c>
      <c r="N1475" s="26" t="s">
        <v>5929</v>
      </c>
      <c r="O1475" s="15"/>
    </row>
    <row r="1476" spans="1:15" ht="31.5" x14ac:dyDescent="0.25">
      <c r="A1476" s="38" t="s">
        <v>1941</v>
      </c>
      <c r="B1476" s="26" t="s">
        <v>2959</v>
      </c>
      <c r="C1476" s="24" t="s">
        <v>2960</v>
      </c>
      <c r="D1476" s="25">
        <v>0</v>
      </c>
      <c r="E1476" s="25">
        <v>12.96</v>
      </c>
      <c r="F1476" s="25">
        <v>0</v>
      </c>
      <c r="G1476" s="25">
        <v>0</v>
      </c>
      <c r="H1476" s="25">
        <v>0</v>
      </c>
      <c r="I1476" s="25">
        <v>0</v>
      </c>
      <c r="J1476" s="25">
        <v>3.9499633083309997E-2</v>
      </c>
      <c r="K1476" s="25">
        <v>0</v>
      </c>
      <c r="L1476" s="25">
        <v>0</v>
      </c>
      <c r="M1476" s="25">
        <v>0</v>
      </c>
      <c r="N1476" s="26" t="s">
        <v>5929</v>
      </c>
      <c r="O1476" s="15"/>
    </row>
    <row r="1477" spans="1:15" ht="31.5" x14ac:dyDescent="0.25">
      <c r="A1477" s="38" t="s">
        <v>1941</v>
      </c>
      <c r="B1477" s="26" t="s">
        <v>2961</v>
      </c>
      <c r="C1477" s="24" t="s">
        <v>2962</v>
      </c>
      <c r="D1477" s="25">
        <v>0</v>
      </c>
      <c r="E1477" s="25">
        <v>56.16</v>
      </c>
      <c r="F1477" s="25">
        <v>0</v>
      </c>
      <c r="G1477" s="25">
        <v>0</v>
      </c>
      <c r="H1477" s="25">
        <v>0</v>
      </c>
      <c r="I1477" s="25">
        <v>0</v>
      </c>
      <c r="J1477" s="25">
        <v>0.17116507669434999</v>
      </c>
      <c r="K1477" s="25">
        <v>0</v>
      </c>
      <c r="L1477" s="25">
        <v>0</v>
      </c>
      <c r="M1477" s="25">
        <v>0</v>
      </c>
      <c r="N1477" s="26" t="s">
        <v>5929</v>
      </c>
      <c r="O1477" s="15"/>
    </row>
    <row r="1478" spans="1:15" ht="31.5" x14ac:dyDescent="0.25">
      <c r="A1478" s="38" t="s">
        <v>1941</v>
      </c>
      <c r="B1478" s="26" t="s">
        <v>2963</v>
      </c>
      <c r="C1478" s="24" t="s">
        <v>2964</v>
      </c>
      <c r="D1478" s="25">
        <v>0</v>
      </c>
      <c r="E1478" s="25">
        <v>38.591999999999999</v>
      </c>
      <c r="F1478" s="25">
        <v>0</v>
      </c>
      <c r="G1478" s="25">
        <v>0</v>
      </c>
      <c r="H1478" s="25">
        <v>0</v>
      </c>
      <c r="I1478" s="25">
        <v>0</v>
      </c>
      <c r="J1478" s="25">
        <v>0.11762112962585999</v>
      </c>
      <c r="K1478" s="25">
        <v>0</v>
      </c>
      <c r="L1478" s="25">
        <v>0</v>
      </c>
      <c r="M1478" s="25">
        <v>0</v>
      </c>
      <c r="N1478" s="26" t="s">
        <v>5929</v>
      </c>
      <c r="O1478" s="15"/>
    </row>
    <row r="1479" spans="1:15" ht="31.5" x14ac:dyDescent="0.25">
      <c r="A1479" s="38" t="s">
        <v>1941</v>
      </c>
      <c r="B1479" s="26" t="s">
        <v>2965</v>
      </c>
      <c r="C1479" s="24" t="s">
        <v>2966</v>
      </c>
      <c r="D1479" s="25">
        <v>0</v>
      </c>
      <c r="E1479" s="25">
        <v>74.88</v>
      </c>
      <c r="F1479" s="25">
        <v>0</v>
      </c>
      <c r="G1479" s="25">
        <v>0</v>
      </c>
      <c r="H1479" s="25">
        <v>0</v>
      </c>
      <c r="I1479" s="25">
        <v>0</v>
      </c>
      <c r="J1479" s="25">
        <v>0.22822010225913</v>
      </c>
      <c r="K1479" s="25">
        <v>0</v>
      </c>
      <c r="L1479" s="25">
        <v>0</v>
      </c>
      <c r="M1479" s="25">
        <v>0</v>
      </c>
      <c r="N1479" s="26" t="s">
        <v>5929</v>
      </c>
      <c r="O1479" s="15"/>
    </row>
    <row r="1480" spans="1:15" ht="31.5" x14ac:dyDescent="0.25">
      <c r="A1480" s="38" t="s">
        <v>1941</v>
      </c>
      <c r="B1480" s="26" t="s">
        <v>2967</v>
      </c>
      <c r="C1480" s="24" t="s">
        <v>2968</v>
      </c>
      <c r="D1480" s="25">
        <v>0</v>
      </c>
      <c r="E1480" s="25">
        <v>40.32</v>
      </c>
      <c r="F1480" s="25">
        <v>0</v>
      </c>
      <c r="G1480" s="25">
        <v>0</v>
      </c>
      <c r="H1480" s="25">
        <v>0</v>
      </c>
      <c r="I1480" s="25">
        <v>0</v>
      </c>
      <c r="J1480" s="25">
        <v>0.1228877473703</v>
      </c>
      <c r="K1480" s="25">
        <v>0</v>
      </c>
      <c r="L1480" s="25">
        <v>0</v>
      </c>
      <c r="M1480" s="25">
        <v>0</v>
      </c>
      <c r="N1480" s="26" t="s">
        <v>5929</v>
      </c>
      <c r="O1480" s="15"/>
    </row>
    <row r="1481" spans="1:15" ht="31.5" x14ac:dyDescent="0.25">
      <c r="A1481" s="38" t="s">
        <v>1941</v>
      </c>
      <c r="B1481" s="26" t="s">
        <v>2969</v>
      </c>
      <c r="C1481" s="24" t="s">
        <v>2970</v>
      </c>
      <c r="D1481" s="25">
        <v>0</v>
      </c>
      <c r="E1481" s="25">
        <v>23.04</v>
      </c>
      <c r="F1481" s="25">
        <v>0</v>
      </c>
      <c r="G1481" s="25">
        <v>0</v>
      </c>
      <c r="H1481" s="25">
        <v>0</v>
      </c>
      <c r="I1481" s="25">
        <v>0</v>
      </c>
      <c r="J1481" s="25">
        <v>7.0221569925879995E-2</v>
      </c>
      <c r="K1481" s="25">
        <v>0</v>
      </c>
      <c r="L1481" s="25">
        <v>0</v>
      </c>
      <c r="M1481" s="25">
        <v>0</v>
      </c>
      <c r="N1481" s="26" t="s">
        <v>5929</v>
      </c>
      <c r="O1481" s="15"/>
    </row>
    <row r="1482" spans="1:15" ht="31.5" x14ac:dyDescent="0.25">
      <c r="A1482" s="38" t="s">
        <v>1941</v>
      </c>
      <c r="B1482" s="26" t="s">
        <v>2971</v>
      </c>
      <c r="C1482" s="24" t="s">
        <v>2972</v>
      </c>
      <c r="D1482" s="25">
        <v>0</v>
      </c>
      <c r="E1482" s="25">
        <v>13.247999999999999</v>
      </c>
      <c r="F1482" s="25">
        <v>0</v>
      </c>
      <c r="G1482" s="25">
        <v>0</v>
      </c>
      <c r="H1482" s="25">
        <v>0</v>
      </c>
      <c r="I1482" s="25">
        <v>0</v>
      </c>
      <c r="J1482" s="25">
        <v>4.0377402707380002E-2</v>
      </c>
      <c r="K1482" s="25">
        <v>0</v>
      </c>
      <c r="L1482" s="25">
        <v>0</v>
      </c>
      <c r="M1482" s="25">
        <v>0</v>
      </c>
      <c r="N1482" s="26" t="s">
        <v>5929</v>
      </c>
      <c r="O1482" s="15"/>
    </row>
    <row r="1483" spans="1:15" ht="31.5" x14ac:dyDescent="0.25">
      <c r="A1483" s="38" t="s">
        <v>1941</v>
      </c>
      <c r="B1483" s="26" t="s">
        <v>2973</v>
      </c>
      <c r="C1483" s="24" t="s">
        <v>2974</v>
      </c>
      <c r="D1483" s="25">
        <v>0</v>
      </c>
      <c r="E1483" s="25">
        <v>14.4</v>
      </c>
      <c r="F1483" s="25">
        <v>0</v>
      </c>
      <c r="G1483" s="25">
        <v>0</v>
      </c>
      <c r="H1483" s="25">
        <v>0</v>
      </c>
      <c r="I1483" s="25">
        <v>0</v>
      </c>
      <c r="J1483" s="25">
        <v>4.3888481203680003E-2</v>
      </c>
      <c r="K1483" s="25">
        <v>0</v>
      </c>
      <c r="L1483" s="25">
        <v>0</v>
      </c>
      <c r="M1483" s="25">
        <v>0</v>
      </c>
      <c r="N1483" s="26" t="s">
        <v>5929</v>
      </c>
      <c r="O1483" s="15"/>
    </row>
    <row r="1484" spans="1:15" ht="31.5" x14ac:dyDescent="0.25">
      <c r="A1484" s="38" t="s">
        <v>1941</v>
      </c>
      <c r="B1484" s="26" t="s">
        <v>2975</v>
      </c>
      <c r="C1484" s="24" t="s">
        <v>2976</v>
      </c>
      <c r="D1484" s="25">
        <v>0</v>
      </c>
      <c r="E1484" s="25">
        <v>7.2</v>
      </c>
      <c r="F1484" s="25">
        <v>0</v>
      </c>
      <c r="G1484" s="25">
        <v>0</v>
      </c>
      <c r="H1484" s="25">
        <v>0</v>
      </c>
      <c r="I1484" s="25">
        <v>0</v>
      </c>
      <c r="J1484" s="25">
        <v>2.1944240601840002E-2</v>
      </c>
      <c r="K1484" s="25">
        <v>0</v>
      </c>
      <c r="L1484" s="25">
        <v>0</v>
      </c>
      <c r="M1484" s="25">
        <v>0</v>
      </c>
      <c r="N1484" s="26" t="s">
        <v>5929</v>
      </c>
      <c r="O1484" s="15"/>
    </row>
    <row r="1485" spans="1:15" ht="31.5" x14ac:dyDescent="0.25">
      <c r="A1485" s="38" t="s">
        <v>1941</v>
      </c>
      <c r="B1485" s="26" t="s">
        <v>2977</v>
      </c>
      <c r="C1485" s="24" t="s">
        <v>2978</v>
      </c>
      <c r="D1485" s="25">
        <v>0</v>
      </c>
      <c r="E1485" s="25">
        <v>28.08</v>
      </c>
      <c r="F1485" s="25">
        <v>0</v>
      </c>
      <c r="G1485" s="25">
        <v>0</v>
      </c>
      <c r="H1485" s="25">
        <v>0</v>
      </c>
      <c r="I1485" s="25">
        <v>0</v>
      </c>
      <c r="J1485" s="25">
        <v>8.5582538347170001E-2</v>
      </c>
      <c r="K1485" s="25">
        <v>0</v>
      </c>
      <c r="L1485" s="25">
        <v>0</v>
      </c>
      <c r="M1485" s="25">
        <v>0</v>
      </c>
      <c r="N1485" s="26" t="s">
        <v>5929</v>
      </c>
      <c r="O1485" s="15"/>
    </row>
    <row r="1486" spans="1:15" ht="31.5" x14ac:dyDescent="0.25">
      <c r="A1486" s="38" t="s">
        <v>1941</v>
      </c>
      <c r="B1486" s="26" t="s">
        <v>2979</v>
      </c>
      <c r="C1486" s="24" t="s">
        <v>2980</v>
      </c>
      <c r="D1486" s="25">
        <v>0</v>
      </c>
      <c r="E1486" s="25">
        <v>31.68</v>
      </c>
      <c r="F1486" s="25">
        <v>0</v>
      </c>
      <c r="G1486" s="25">
        <v>0</v>
      </c>
      <c r="H1486" s="25">
        <v>0</v>
      </c>
      <c r="I1486" s="25">
        <v>0</v>
      </c>
      <c r="J1486" s="25">
        <v>9.655465864809E-2</v>
      </c>
      <c r="K1486" s="25">
        <v>0</v>
      </c>
      <c r="L1486" s="25">
        <v>0</v>
      </c>
      <c r="M1486" s="25">
        <v>0</v>
      </c>
      <c r="N1486" s="26" t="s">
        <v>5929</v>
      </c>
      <c r="O1486" s="15"/>
    </row>
    <row r="1487" spans="1:15" ht="31.5" x14ac:dyDescent="0.25">
      <c r="A1487" s="38" t="s">
        <v>1941</v>
      </c>
      <c r="B1487" s="26" t="s">
        <v>2981</v>
      </c>
      <c r="C1487" s="24" t="s">
        <v>2982</v>
      </c>
      <c r="D1487" s="25">
        <v>0</v>
      </c>
      <c r="E1487" s="25">
        <v>14.4</v>
      </c>
      <c r="F1487" s="25">
        <v>0</v>
      </c>
      <c r="G1487" s="25">
        <v>0</v>
      </c>
      <c r="H1487" s="25">
        <v>0</v>
      </c>
      <c r="I1487" s="25">
        <v>0</v>
      </c>
      <c r="J1487" s="25">
        <v>4.3888481203680003E-2</v>
      </c>
      <c r="K1487" s="25">
        <v>0</v>
      </c>
      <c r="L1487" s="25">
        <v>0</v>
      </c>
      <c r="M1487" s="25">
        <v>0</v>
      </c>
      <c r="N1487" s="26" t="s">
        <v>5929</v>
      </c>
      <c r="O1487" s="15"/>
    </row>
    <row r="1488" spans="1:15" ht="31.5" x14ac:dyDescent="0.25">
      <c r="A1488" s="38" t="s">
        <v>1941</v>
      </c>
      <c r="B1488" s="26" t="s">
        <v>2983</v>
      </c>
      <c r="C1488" s="24" t="s">
        <v>2984</v>
      </c>
      <c r="D1488" s="25">
        <v>0</v>
      </c>
      <c r="E1488" s="25">
        <v>13.68</v>
      </c>
      <c r="F1488" s="25">
        <v>0</v>
      </c>
      <c r="G1488" s="25">
        <v>0</v>
      </c>
      <c r="H1488" s="25">
        <v>0</v>
      </c>
      <c r="I1488" s="25">
        <v>0</v>
      </c>
      <c r="J1488" s="25">
        <v>4.1694057143489997E-2</v>
      </c>
      <c r="K1488" s="25">
        <v>0</v>
      </c>
      <c r="L1488" s="25">
        <v>0</v>
      </c>
      <c r="M1488" s="25">
        <v>0</v>
      </c>
      <c r="N1488" s="26" t="s">
        <v>5929</v>
      </c>
      <c r="O1488" s="15"/>
    </row>
    <row r="1489" spans="1:15" ht="31.5" x14ac:dyDescent="0.25">
      <c r="A1489" s="38" t="s">
        <v>1941</v>
      </c>
      <c r="B1489" s="26" t="s">
        <v>2985</v>
      </c>
      <c r="C1489" s="24" t="s">
        <v>2986</v>
      </c>
      <c r="D1489" s="25">
        <v>0</v>
      </c>
      <c r="E1489" s="25">
        <v>6.3360000000000003</v>
      </c>
      <c r="F1489" s="25">
        <v>0</v>
      </c>
      <c r="G1489" s="25">
        <v>0</v>
      </c>
      <c r="H1489" s="25">
        <v>0</v>
      </c>
      <c r="I1489" s="25">
        <v>0</v>
      </c>
      <c r="J1489" s="25">
        <v>1.9310931729610001E-2</v>
      </c>
      <c r="K1489" s="25">
        <v>0</v>
      </c>
      <c r="L1489" s="25">
        <v>0</v>
      </c>
      <c r="M1489" s="25">
        <v>0</v>
      </c>
      <c r="N1489" s="26" t="s">
        <v>5929</v>
      </c>
      <c r="O1489" s="15"/>
    </row>
    <row r="1490" spans="1:15" ht="31.5" x14ac:dyDescent="0.25">
      <c r="A1490" s="38" t="s">
        <v>1941</v>
      </c>
      <c r="B1490" s="26" t="s">
        <v>2987</v>
      </c>
      <c r="C1490" s="24" t="s">
        <v>2988</v>
      </c>
      <c r="D1490" s="25">
        <v>0</v>
      </c>
      <c r="E1490" s="25">
        <v>17.423999999999999</v>
      </c>
      <c r="F1490" s="25">
        <v>0</v>
      </c>
      <c r="G1490" s="25">
        <v>0</v>
      </c>
      <c r="H1490" s="25">
        <v>0</v>
      </c>
      <c r="I1490" s="25">
        <v>0</v>
      </c>
      <c r="J1490" s="25">
        <v>5.3105062256450002E-2</v>
      </c>
      <c r="K1490" s="25">
        <v>0</v>
      </c>
      <c r="L1490" s="25">
        <v>0</v>
      </c>
      <c r="M1490" s="25">
        <v>0</v>
      </c>
      <c r="N1490" s="26" t="s">
        <v>5929</v>
      </c>
      <c r="O1490" s="15"/>
    </row>
    <row r="1491" spans="1:15" ht="31.5" x14ac:dyDescent="0.25">
      <c r="A1491" s="38" t="s">
        <v>1941</v>
      </c>
      <c r="B1491" s="26" t="s">
        <v>2989</v>
      </c>
      <c r="C1491" s="24" t="s">
        <v>2990</v>
      </c>
      <c r="D1491" s="25">
        <v>0</v>
      </c>
      <c r="E1491" s="25">
        <v>19.584</v>
      </c>
      <c r="F1491" s="25">
        <v>0</v>
      </c>
      <c r="G1491" s="25">
        <v>0</v>
      </c>
      <c r="H1491" s="25">
        <v>0</v>
      </c>
      <c r="I1491" s="25">
        <v>0</v>
      </c>
      <c r="J1491" s="25">
        <v>5.9688334437000001E-2</v>
      </c>
      <c r="K1491" s="25">
        <v>0</v>
      </c>
      <c r="L1491" s="25">
        <v>0</v>
      </c>
      <c r="M1491" s="25">
        <v>0</v>
      </c>
      <c r="N1491" s="26" t="s">
        <v>5929</v>
      </c>
      <c r="O1491" s="15"/>
    </row>
    <row r="1492" spans="1:15" ht="31.5" x14ac:dyDescent="0.25">
      <c r="A1492" s="38" t="s">
        <v>1941</v>
      </c>
      <c r="B1492" s="26" t="s">
        <v>2991</v>
      </c>
      <c r="C1492" s="24" t="s">
        <v>2992</v>
      </c>
      <c r="D1492" s="25">
        <v>0</v>
      </c>
      <c r="E1492" s="25">
        <v>17.28</v>
      </c>
      <c r="F1492" s="25">
        <v>0</v>
      </c>
      <c r="G1492" s="25">
        <v>0</v>
      </c>
      <c r="H1492" s="25">
        <v>0</v>
      </c>
      <c r="I1492" s="25">
        <v>0</v>
      </c>
      <c r="J1492" s="25">
        <v>5.2666177444410003E-2</v>
      </c>
      <c r="K1492" s="25">
        <v>0</v>
      </c>
      <c r="L1492" s="25">
        <v>0</v>
      </c>
      <c r="M1492" s="25">
        <v>0</v>
      </c>
      <c r="N1492" s="26" t="s">
        <v>5929</v>
      </c>
      <c r="O1492" s="15"/>
    </row>
    <row r="1493" spans="1:15" ht="31.5" x14ac:dyDescent="0.25">
      <c r="A1493" s="38" t="s">
        <v>1941</v>
      </c>
      <c r="B1493" s="26" t="s">
        <v>2993</v>
      </c>
      <c r="C1493" s="24" t="s">
        <v>2994</v>
      </c>
      <c r="D1493" s="25">
        <v>0</v>
      </c>
      <c r="E1493" s="25">
        <v>6.9119999999999999</v>
      </c>
      <c r="F1493" s="25">
        <v>0</v>
      </c>
      <c r="G1493" s="25">
        <v>0</v>
      </c>
      <c r="H1493" s="25">
        <v>0</v>
      </c>
      <c r="I1493" s="25">
        <v>0</v>
      </c>
      <c r="J1493" s="25">
        <v>2.1066470977759998E-2</v>
      </c>
      <c r="K1493" s="25">
        <v>0</v>
      </c>
      <c r="L1493" s="25">
        <v>0</v>
      </c>
      <c r="M1493" s="25">
        <v>0</v>
      </c>
      <c r="N1493" s="26" t="s">
        <v>5929</v>
      </c>
      <c r="O1493" s="15"/>
    </row>
    <row r="1494" spans="1:15" ht="31.5" x14ac:dyDescent="0.25">
      <c r="A1494" s="38" t="s">
        <v>1941</v>
      </c>
      <c r="B1494" s="26" t="s">
        <v>2995</v>
      </c>
      <c r="C1494" s="24" t="s">
        <v>2996</v>
      </c>
      <c r="D1494" s="25">
        <v>0</v>
      </c>
      <c r="E1494" s="25">
        <v>11.52</v>
      </c>
      <c r="F1494" s="25">
        <v>0</v>
      </c>
      <c r="G1494" s="25">
        <v>0</v>
      </c>
      <c r="H1494" s="25">
        <v>0</v>
      </c>
      <c r="I1494" s="25">
        <v>0</v>
      </c>
      <c r="J1494" s="25">
        <v>3.5110784962939998E-2</v>
      </c>
      <c r="K1494" s="25">
        <v>0</v>
      </c>
      <c r="L1494" s="25">
        <v>0</v>
      </c>
      <c r="M1494" s="25">
        <v>0</v>
      </c>
      <c r="N1494" s="26" t="s">
        <v>5929</v>
      </c>
      <c r="O1494" s="15"/>
    </row>
    <row r="1495" spans="1:15" ht="31.5" x14ac:dyDescent="0.25">
      <c r="A1495" s="38" t="s">
        <v>1941</v>
      </c>
      <c r="B1495" s="26" t="s">
        <v>2997</v>
      </c>
      <c r="C1495" s="24" t="s">
        <v>2998</v>
      </c>
      <c r="D1495" s="25">
        <v>0</v>
      </c>
      <c r="E1495" s="25">
        <v>17.28</v>
      </c>
      <c r="F1495" s="25">
        <v>0</v>
      </c>
      <c r="G1495" s="25">
        <v>0</v>
      </c>
      <c r="H1495" s="25">
        <v>0</v>
      </c>
      <c r="I1495" s="25">
        <v>0</v>
      </c>
      <c r="J1495" s="25">
        <v>5.2666177444410003E-2</v>
      </c>
      <c r="K1495" s="25">
        <v>0</v>
      </c>
      <c r="L1495" s="25">
        <v>0</v>
      </c>
      <c r="M1495" s="25">
        <v>0</v>
      </c>
      <c r="N1495" s="26" t="s">
        <v>5929</v>
      </c>
      <c r="O1495" s="15"/>
    </row>
    <row r="1496" spans="1:15" ht="31.5" x14ac:dyDescent="0.25">
      <c r="A1496" s="38" t="s">
        <v>1941</v>
      </c>
      <c r="B1496" s="26" t="s">
        <v>2999</v>
      </c>
      <c r="C1496" s="24" t="s">
        <v>3000</v>
      </c>
      <c r="D1496" s="25">
        <v>0</v>
      </c>
      <c r="E1496" s="25">
        <v>24.192</v>
      </c>
      <c r="F1496" s="25">
        <v>0</v>
      </c>
      <c r="G1496" s="25">
        <v>0</v>
      </c>
      <c r="H1496" s="25">
        <v>0</v>
      </c>
      <c r="I1496" s="25">
        <v>0</v>
      </c>
      <c r="J1496" s="25">
        <v>7.3732648422179997E-2</v>
      </c>
      <c r="K1496" s="25">
        <v>0</v>
      </c>
      <c r="L1496" s="25">
        <v>0</v>
      </c>
      <c r="M1496" s="25">
        <v>0</v>
      </c>
      <c r="N1496" s="26" t="s">
        <v>5929</v>
      </c>
      <c r="O1496" s="15"/>
    </row>
    <row r="1497" spans="1:15" ht="31.5" x14ac:dyDescent="0.25">
      <c r="A1497" s="38" t="s">
        <v>1941</v>
      </c>
      <c r="B1497" s="26" t="s">
        <v>3001</v>
      </c>
      <c r="C1497" s="24" t="s">
        <v>3002</v>
      </c>
      <c r="D1497" s="25">
        <v>0</v>
      </c>
      <c r="E1497" s="25">
        <v>5.1840000000000002</v>
      </c>
      <c r="F1497" s="25">
        <v>0</v>
      </c>
      <c r="G1497" s="25">
        <v>0</v>
      </c>
      <c r="H1497" s="25">
        <v>0</v>
      </c>
      <c r="I1497" s="25">
        <v>0</v>
      </c>
      <c r="J1497" s="25">
        <v>1.5799853233320001E-2</v>
      </c>
      <c r="K1497" s="25">
        <v>0</v>
      </c>
      <c r="L1497" s="25">
        <v>0</v>
      </c>
      <c r="M1497" s="25">
        <v>0</v>
      </c>
      <c r="N1497" s="26" t="s">
        <v>5929</v>
      </c>
      <c r="O1497" s="15"/>
    </row>
    <row r="1498" spans="1:15" ht="31.5" x14ac:dyDescent="0.25">
      <c r="A1498" s="38" t="s">
        <v>1941</v>
      </c>
      <c r="B1498" s="26" t="s">
        <v>3003</v>
      </c>
      <c r="C1498" s="24" t="s">
        <v>3004</v>
      </c>
      <c r="D1498" s="25">
        <v>0</v>
      </c>
      <c r="E1498" s="25">
        <v>36</v>
      </c>
      <c r="F1498" s="25">
        <v>0</v>
      </c>
      <c r="G1498" s="25">
        <v>0</v>
      </c>
      <c r="H1498" s="25">
        <v>0</v>
      </c>
      <c r="I1498" s="25">
        <v>0</v>
      </c>
      <c r="J1498" s="25">
        <v>0.10972120300920001</v>
      </c>
      <c r="K1498" s="25">
        <v>0</v>
      </c>
      <c r="L1498" s="25">
        <v>0</v>
      </c>
      <c r="M1498" s="25">
        <v>0</v>
      </c>
      <c r="N1498" s="26" t="s">
        <v>5929</v>
      </c>
      <c r="O1498" s="15"/>
    </row>
    <row r="1499" spans="1:15" ht="31.5" x14ac:dyDescent="0.25">
      <c r="A1499" s="38" t="s">
        <v>1941</v>
      </c>
      <c r="B1499" s="26" t="s">
        <v>3005</v>
      </c>
      <c r="C1499" s="24" t="s">
        <v>3006</v>
      </c>
      <c r="D1499" s="25">
        <v>0</v>
      </c>
      <c r="E1499" s="25">
        <v>24.768000000000001</v>
      </c>
      <c r="F1499" s="25">
        <v>0</v>
      </c>
      <c r="G1499" s="25">
        <v>0</v>
      </c>
      <c r="H1499" s="25">
        <v>0</v>
      </c>
      <c r="I1499" s="25">
        <v>0</v>
      </c>
      <c r="J1499" s="25">
        <v>7.5488187670320006E-2</v>
      </c>
      <c r="K1499" s="25">
        <v>0</v>
      </c>
      <c r="L1499" s="25">
        <v>0</v>
      </c>
      <c r="M1499" s="25">
        <v>0</v>
      </c>
      <c r="N1499" s="26" t="s">
        <v>5929</v>
      </c>
      <c r="O1499" s="15"/>
    </row>
    <row r="1500" spans="1:15" ht="31.5" x14ac:dyDescent="0.25">
      <c r="A1500" s="38" t="s">
        <v>1941</v>
      </c>
      <c r="B1500" s="26" t="s">
        <v>3007</v>
      </c>
      <c r="C1500" s="24" t="s">
        <v>3008</v>
      </c>
      <c r="D1500" s="25">
        <v>0</v>
      </c>
      <c r="E1500" s="25">
        <v>35.136000000000003</v>
      </c>
      <c r="F1500" s="25">
        <v>0</v>
      </c>
      <c r="G1500" s="25">
        <v>0</v>
      </c>
      <c r="H1500" s="25">
        <v>0</v>
      </c>
      <c r="I1500" s="25">
        <v>0</v>
      </c>
      <c r="J1500" s="25">
        <v>0.10708789413696999</v>
      </c>
      <c r="K1500" s="25">
        <v>0</v>
      </c>
      <c r="L1500" s="25">
        <v>0</v>
      </c>
      <c r="M1500" s="25">
        <v>0</v>
      </c>
      <c r="N1500" s="26" t="s">
        <v>5929</v>
      </c>
      <c r="O1500" s="15"/>
    </row>
    <row r="1501" spans="1:15" ht="31.5" x14ac:dyDescent="0.25">
      <c r="A1501" s="38" t="s">
        <v>1941</v>
      </c>
      <c r="B1501" s="26" t="s">
        <v>3009</v>
      </c>
      <c r="C1501" s="24" t="s">
        <v>3010</v>
      </c>
      <c r="D1501" s="25">
        <v>0</v>
      </c>
      <c r="E1501" s="25">
        <v>15.263999999999999</v>
      </c>
      <c r="F1501" s="25">
        <v>0</v>
      </c>
      <c r="G1501" s="25">
        <v>0</v>
      </c>
      <c r="H1501" s="25">
        <v>0</v>
      </c>
      <c r="I1501" s="25">
        <v>0</v>
      </c>
      <c r="J1501" s="25">
        <v>4.6521790075900002E-2</v>
      </c>
      <c r="K1501" s="25">
        <v>0</v>
      </c>
      <c r="L1501" s="25">
        <v>0</v>
      </c>
      <c r="M1501" s="25">
        <v>0</v>
      </c>
      <c r="N1501" s="26" t="s">
        <v>5929</v>
      </c>
      <c r="O1501" s="15"/>
    </row>
    <row r="1502" spans="1:15" ht="31.5" x14ac:dyDescent="0.25">
      <c r="A1502" s="38" t="s">
        <v>1941</v>
      </c>
      <c r="B1502" s="26" t="s">
        <v>3011</v>
      </c>
      <c r="C1502" s="24" t="s">
        <v>3012</v>
      </c>
      <c r="D1502" s="25">
        <v>0</v>
      </c>
      <c r="E1502" s="25">
        <v>8.7840000000000007</v>
      </c>
      <c r="F1502" s="25">
        <v>0</v>
      </c>
      <c r="G1502" s="25">
        <v>0</v>
      </c>
      <c r="H1502" s="25">
        <v>0</v>
      </c>
      <c r="I1502" s="25">
        <v>0</v>
      </c>
      <c r="J1502" s="25">
        <v>2.677197353424E-2</v>
      </c>
      <c r="K1502" s="25">
        <v>0</v>
      </c>
      <c r="L1502" s="25">
        <v>0</v>
      </c>
      <c r="M1502" s="25">
        <v>0</v>
      </c>
      <c r="N1502" s="26" t="s">
        <v>5929</v>
      </c>
      <c r="O1502" s="15"/>
    </row>
    <row r="1503" spans="1:15" ht="31.5" x14ac:dyDescent="0.25">
      <c r="A1503" s="38" t="s">
        <v>1941</v>
      </c>
      <c r="B1503" s="26" t="s">
        <v>3013</v>
      </c>
      <c r="C1503" s="24" t="s">
        <v>3014</v>
      </c>
      <c r="D1503" s="25">
        <v>0</v>
      </c>
      <c r="E1503" s="25">
        <v>20.88</v>
      </c>
      <c r="F1503" s="25">
        <v>0</v>
      </c>
      <c r="G1503" s="25">
        <v>0</v>
      </c>
      <c r="H1503" s="25">
        <v>0</v>
      </c>
      <c r="I1503" s="25">
        <v>0</v>
      </c>
      <c r="J1503" s="25">
        <v>6.3638297745330002E-2</v>
      </c>
      <c r="K1503" s="25">
        <v>0</v>
      </c>
      <c r="L1503" s="25">
        <v>0</v>
      </c>
      <c r="M1503" s="25">
        <v>0</v>
      </c>
      <c r="N1503" s="26" t="s">
        <v>5929</v>
      </c>
      <c r="O1503" s="15"/>
    </row>
    <row r="1504" spans="1:15" ht="31.5" x14ac:dyDescent="0.25">
      <c r="A1504" s="38" t="s">
        <v>1941</v>
      </c>
      <c r="B1504" s="26" t="s">
        <v>3015</v>
      </c>
      <c r="C1504" s="24" t="s">
        <v>3016</v>
      </c>
      <c r="D1504" s="25">
        <v>0</v>
      </c>
      <c r="E1504" s="25">
        <v>11.087999999999999</v>
      </c>
      <c r="F1504" s="25">
        <v>0</v>
      </c>
      <c r="G1504" s="25">
        <v>0</v>
      </c>
      <c r="H1504" s="25">
        <v>0</v>
      </c>
      <c r="I1504" s="25">
        <v>0</v>
      </c>
      <c r="J1504" s="25">
        <v>3.3794130526830002E-2</v>
      </c>
      <c r="K1504" s="25">
        <v>0</v>
      </c>
      <c r="L1504" s="25">
        <v>0</v>
      </c>
      <c r="M1504" s="25">
        <v>0</v>
      </c>
      <c r="N1504" s="26" t="s">
        <v>5929</v>
      </c>
      <c r="O1504" s="15"/>
    </row>
    <row r="1505" spans="1:15" ht="31.5" x14ac:dyDescent="0.25">
      <c r="A1505" s="38" t="s">
        <v>1941</v>
      </c>
      <c r="B1505" s="26" t="s">
        <v>3017</v>
      </c>
      <c r="C1505" s="24" t="s">
        <v>3018</v>
      </c>
      <c r="D1505" s="25">
        <v>0</v>
      </c>
      <c r="E1505" s="25">
        <v>21.6</v>
      </c>
      <c r="F1505" s="25">
        <v>0</v>
      </c>
      <c r="G1505" s="25">
        <v>0</v>
      </c>
      <c r="H1505" s="25">
        <v>0</v>
      </c>
      <c r="I1505" s="25">
        <v>0</v>
      </c>
      <c r="J1505" s="25">
        <v>6.5832721805519995E-2</v>
      </c>
      <c r="K1505" s="25">
        <v>0</v>
      </c>
      <c r="L1505" s="25">
        <v>0</v>
      </c>
      <c r="M1505" s="25">
        <v>0</v>
      </c>
      <c r="N1505" s="26" t="s">
        <v>5929</v>
      </c>
      <c r="O1505" s="15"/>
    </row>
    <row r="1506" spans="1:15" ht="31.5" x14ac:dyDescent="0.25">
      <c r="A1506" s="38" t="s">
        <v>1941</v>
      </c>
      <c r="B1506" s="26" t="s">
        <v>3019</v>
      </c>
      <c r="C1506" s="24" t="s">
        <v>3020</v>
      </c>
      <c r="D1506" s="25">
        <v>0</v>
      </c>
      <c r="E1506" s="25">
        <v>10.08</v>
      </c>
      <c r="F1506" s="25">
        <v>0</v>
      </c>
      <c r="G1506" s="25">
        <v>0</v>
      </c>
      <c r="H1506" s="25">
        <v>0</v>
      </c>
      <c r="I1506" s="25">
        <v>0</v>
      </c>
      <c r="J1506" s="25">
        <v>3.0721936842570002E-2</v>
      </c>
      <c r="K1506" s="25">
        <v>0</v>
      </c>
      <c r="L1506" s="25">
        <v>0</v>
      </c>
      <c r="M1506" s="25">
        <v>0</v>
      </c>
      <c r="N1506" s="26" t="s">
        <v>5929</v>
      </c>
      <c r="O1506" s="15"/>
    </row>
    <row r="1507" spans="1:15" ht="31.5" x14ac:dyDescent="0.25">
      <c r="A1507" s="38" t="s">
        <v>1941</v>
      </c>
      <c r="B1507" s="26" t="s">
        <v>3021</v>
      </c>
      <c r="C1507" s="24" t="s">
        <v>3022</v>
      </c>
      <c r="D1507" s="25">
        <v>0</v>
      </c>
      <c r="E1507" s="25">
        <v>5.9039999999999999</v>
      </c>
      <c r="F1507" s="25">
        <v>0</v>
      </c>
      <c r="G1507" s="25">
        <v>0</v>
      </c>
      <c r="H1507" s="25">
        <v>0</v>
      </c>
      <c r="I1507" s="25">
        <v>0</v>
      </c>
      <c r="J1507" s="25">
        <v>1.7994277293500002E-2</v>
      </c>
      <c r="K1507" s="25">
        <v>0</v>
      </c>
      <c r="L1507" s="25">
        <v>0</v>
      </c>
      <c r="M1507" s="25">
        <v>0</v>
      </c>
      <c r="N1507" s="26" t="s">
        <v>5929</v>
      </c>
      <c r="O1507" s="15"/>
    </row>
    <row r="1508" spans="1:15" ht="31.5" x14ac:dyDescent="0.25">
      <c r="A1508" s="38" t="s">
        <v>1941</v>
      </c>
      <c r="B1508" s="26" t="s">
        <v>3023</v>
      </c>
      <c r="C1508" s="24" t="s">
        <v>3024</v>
      </c>
      <c r="D1508" s="25">
        <v>0</v>
      </c>
      <c r="E1508" s="25">
        <v>8.7840000000000007</v>
      </c>
      <c r="F1508" s="25">
        <v>0</v>
      </c>
      <c r="G1508" s="25">
        <v>0</v>
      </c>
      <c r="H1508" s="25">
        <v>0</v>
      </c>
      <c r="I1508" s="25">
        <v>0</v>
      </c>
      <c r="J1508" s="25">
        <v>2.677197353424E-2</v>
      </c>
      <c r="K1508" s="25">
        <v>0</v>
      </c>
      <c r="L1508" s="25">
        <v>0</v>
      </c>
      <c r="M1508" s="25">
        <v>0</v>
      </c>
      <c r="N1508" s="26" t="s">
        <v>5929</v>
      </c>
      <c r="O1508" s="15"/>
    </row>
    <row r="1509" spans="1:15" ht="31.5" x14ac:dyDescent="0.25">
      <c r="A1509" s="38" t="s">
        <v>1941</v>
      </c>
      <c r="B1509" s="26" t="s">
        <v>3025</v>
      </c>
      <c r="C1509" s="24" t="s">
        <v>3026</v>
      </c>
      <c r="D1509" s="25">
        <v>0</v>
      </c>
      <c r="E1509" s="25">
        <v>3.6</v>
      </c>
      <c r="F1509" s="25">
        <v>0</v>
      </c>
      <c r="G1509" s="25">
        <v>0</v>
      </c>
      <c r="H1509" s="25">
        <v>0</v>
      </c>
      <c r="I1509" s="25">
        <v>0</v>
      </c>
      <c r="J1509" s="25">
        <v>1.0972120300920001E-2</v>
      </c>
      <c r="K1509" s="25">
        <v>0</v>
      </c>
      <c r="L1509" s="25">
        <v>0</v>
      </c>
      <c r="M1509" s="25">
        <v>0</v>
      </c>
      <c r="N1509" s="26" t="s">
        <v>5929</v>
      </c>
      <c r="O1509" s="15"/>
    </row>
    <row r="1510" spans="1:15" ht="31.5" x14ac:dyDescent="0.25">
      <c r="A1510" s="38" t="s">
        <v>1941</v>
      </c>
      <c r="B1510" s="26" t="s">
        <v>3027</v>
      </c>
      <c r="C1510" s="24" t="s">
        <v>3028</v>
      </c>
      <c r="D1510" s="25">
        <v>0</v>
      </c>
      <c r="E1510" s="25">
        <v>13.68</v>
      </c>
      <c r="F1510" s="25">
        <v>0</v>
      </c>
      <c r="G1510" s="25">
        <v>0</v>
      </c>
      <c r="H1510" s="25">
        <v>0</v>
      </c>
      <c r="I1510" s="25">
        <v>0</v>
      </c>
      <c r="J1510" s="25">
        <v>4.1694057143489997E-2</v>
      </c>
      <c r="K1510" s="25">
        <v>0</v>
      </c>
      <c r="L1510" s="25">
        <v>0</v>
      </c>
      <c r="M1510" s="25">
        <v>0</v>
      </c>
      <c r="N1510" s="26" t="s">
        <v>5929</v>
      </c>
      <c r="O1510" s="15"/>
    </row>
    <row r="1511" spans="1:15" ht="31.5" x14ac:dyDescent="0.25">
      <c r="A1511" s="38" t="s">
        <v>1941</v>
      </c>
      <c r="B1511" s="26" t="s">
        <v>3029</v>
      </c>
      <c r="C1511" s="24" t="s">
        <v>3030</v>
      </c>
      <c r="D1511" s="25">
        <v>0</v>
      </c>
      <c r="E1511" s="25">
        <v>5.76</v>
      </c>
      <c r="F1511" s="25">
        <v>0</v>
      </c>
      <c r="G1511" s="25">
        <v>0</v>
      </c>
      <c r="H1511" s="25">
        <v>0</v>
      </c>
      <c r="I1511" s="25">
        <v>0</v>
      </c>
      <c r="J1511" s="25">
        <v>1.7555392481469999E-2</v>
      </c>
      <c r="K1511" s="25">
        <v>0</v>
      </c>
      <c r="L1511" s="25">
        <v>0</v>
      </c>
      <c r="M1511" s="25">
        <v>0</v>
      </c>
      <c r="N1511" s="26" t="s">
        <v>5929</v>
      </c>
      <c r="O1511" s="15"/>
    </row>
    <row r="1512" spans="1:15" ht="31.5" x14ac:dyDescent="0.25">
      <c r="A1512" s="38" t="s">
        <v>1941</v>
      </c>
      <c r="B1512" s="26" t="s">
        <v>3031</v>
      </c>
      <c r="C1512" s="24" t="s">
        <v>3032</v>
      </c>
      <c r="D1512" s="25">
        <v>0</v>
      </c>
      <c r="E1512" s="25">
        <v>7.2</v>
      </c>
      <c r="F1512" s="25">
        <v>0</v>
      </c>
      <c r="G1512" s="25">
        <v>0</v>
      </c>
      <c r="H1512" s="25">
        <v>0</v>
      </c>
      <c r="I1512" s="25">
        <v>0</v>
      </c>
      <c r="J1512" s="25">
        <v>2.1944240601840002E-2</v>
      </c>
      <c r="K1512" s="25">
        <v>0</v>
      </c>
      <c r="L1512" s="25">
        <v>0</v>
      </c>
      <c r="M1512" s="25">
        <v>0</v>
      </c>
      <c r="N1512" s="26" t="s">
        <v>5929</v>
      </c>
      <c r="O1512" s="15"/>
    </row>
    <row r="1513" spans="1:15" ht="31.5" x14ac:dyDescent="0.25">
      <c r="A1513" s="38" t="s">
        <v>1941</v>
      </c>
      <c r="B1513" s="26" t="s">
        <v>3033</v>
      </c>
      <c r="C1513" s="24" t="s">
        <v>3034</v>
      </c>
      <c r="D1513" s="25">
        <v>0</v>
      </c>
      <c r="E1513" s="25">
        <v>7.6319999999999997</v>
      </c>
      <c r="F1513" s="25">
        <v>0</v>
      </c>
      <c r="G1513" s="25">
        <v>0</v>
      </c>
      <c r="H1513" s="25">
        <v>0</v>
      </c>
      <c r="I1513" s="25">
        <v>0</v>
      </c>
      <c r="J1513" s="25">
        <v>2.3260895037950001E-2</v>
      </c>
      <c r="K1513" s="25">
        <v>0</v>
      </c>
      <c r="L1513" s="25">
        <v>0</v>
      </c>
      <c r="M1513" s="25">
        <v>0</v>
      </c>
      <c r="N1513" s="26" t="s">
        <v>5929</v>
      </c>
      <c r="O1513" s="15"/>
    </row>
    <row r="1514" spans="1:15" ht="31.5" x14ac:dyDescent="0.25">
      <c r="A1514" s="38" t="s">
        <v>1941</v>
      </c>
      <c r="B1514" s="26" t="s">
        <v>3035</v>
      </c>
      <c r="C1514" s="24" t="s">
        <v>3036</v>
      </c>
      <c r="D1514" s="25">
        <v>0</v>
      </c>
      <c r="E1514" s="25">
        <v>31.68</v>
      </c>
      <c r="F1514" s="25">
        <v>0</v>
      </c>
      <c r="G1514" s="25">
        <v>0</v>
      </c>
      <c r="H1514" s="25">
        <v>0</v>
      </c>
      <c r="I1514" s="25">
        <v>0</v>
      </c>
      <c r="J1514" s="25">
        <v>9.655465864809E-2</v>
      </c>
      <c r="K1514" s="25">
        <v>0</v>
      </c>
      <c r="L1514" s="25">
        <v>0</v>
      </c>
      <c r="M1514" s="25">
        <v>0</v>
      </c>
      <c r="N1514" s="26" t="s">
        <v>5929</v>
      </c>
      <c r="O1514" s="15"/>
    </row>
    <row r="1515" spans="1:15" ht="31.5" x14ac:dyDescent="0.25">
      <c r="A1515" s="38" t="s">
        <v>1941</v>
      </c>
      <c r="B1515" s="26" t="s">
        <v>3037</v>
      </c>
      <c r="C1515" s="24" t="s">
        <v>3038</v>
      </c>
      <c r="D1515" s="25">
        <v>0</v>
      </c>
      <c r="E1515" s="25">
        <v>25.056000000000001</v>
      </c>
      <c r="F1515" s="25">
        <v>0</v>
      </c>
      <c r="G1515" s="25">
        <v>0</v>
      </c>
      <c r="H1515" s="25">
        <v>0</v>
      </c>
      <c r="I1515" s="25">
        <v>0</v>
      </c>
      <c r="J1515" s="25">
        <v>7.6365957294400003E-2</v>
      </c>
      <c r="K1515" s="25">
        <v>0</v>
      </c>
      <c r="L1515" s="25">
        <v>0</v>
      </c>
      <c r="M1515" s="25">
        <v>0</v>
      </c>
      <c r="N1515" s="26" t="s">
        <v>5929</v>
      </c>
      <c r="O1515" s="15"/>
    </row>
    <row r="1516" spans="1:15" ht="31.5" x14ac:dyDescent="0.25">
      <c r="A1516" s="38" t="s">
        <v>1941</v>
      </c>
      <c r="B1516" s="26" t="s">
        <v>3039</v>
      </c>
      <c r="C1516" s="24" t="s">
        <v>3040</v>
      </c>
      <c r="D1516" s="25">
        <v>0</v>
      </c>
      <c r="E1516" s="25">
        <v>10.944000000000001</v>
      </c>
      <c r="F1516" s="25">
        <v>0</v>
      </c>
      <c r="G1516" s="25">
        <v>0</v>
      </c>
      <c r="H1516" s="25">
        <v>0</v>
      </c>
      <c r="I1516" s="25">
        <v>0</v>
      </c>
      <c r="J1516" s="25">
        <v>3.3355245714789997E-2</v>
      </c>
      <c r="K1516" s="25">
        <v>0</v>
      </c>
      <c r="L1516" s="25">
        <v>0</v>
      </c>
      <c r="M1516" s="25">
        <v>0</v>
      </c>
      <c r="N1516" s="26" t="s">
        <v>5929</v>
      </c>
      <c r="O1516" s="15"/>
    </row>
    <row r="1517" spans="1:15" ht="31.5" x14ac:dyDescent="0.25">
      <c r="A1517" s="38" t="s">
        <v>1941</v>
      </c>
      <c r="B1517" s="26" t="s">
        <v>3041</v>
      </c>
      <c r="C1517" s="24" t="s">
        <v>3042</v>
      </c>
      <c r="D1517" s="25">
        <v>0</v>
      </c>
      <c r="E1517" s="25">
        <v>13.968</v>
      </c>
      <c r="F1517" s="25">
        <v>0</v>
      </c>
      <c r="G1517" s="25">
        <v>0</v>
      </c>
      <c r="H1517" s="25">
        <v>0</v>
      </c>
      <c r="I1517" s="25">
        <v>0</v>
      </c>
      <c r="J1517" s="25">
        <v>4.2571826767560002E-2</v>
      </c>
      <c r="K1517" s="25">
        <v>0</v>
      </c>
      <c r="L1517" s="25">
        <v>0</v>
      </c>
      <c r="M1517" s="25">
        <v>0</v>
      </c>
      <c r="N1517" s="26" t="s">
        <v>5929</v>
      </c>
      <c r="O1517" s="15"/>
    </row>
    <row r="1518" spans="1:15" ht="31.5" x14ac:dyDescent="0.25">
      <c r="A1518" s="38" t="s">
        <v>1941</v>
      </c>
      <c r="B1518" s="26" t="s">
        <v>3043</v>
      </c>
      <c r="C1518" s="24" t="s">
        <v>3044</v>
      </c>
      <c r="D1518" s="25">
        <v>0</v>
      </c>
      <c r="E1518" s="25">
        <v>18.431999999999999</v>
      </c>
      <c r="F1518" s="25">
        <v>0</v>
      </c>
      <c r="G1518" s="25">
        <v>0</v>
      </c>
      <c r="H1518" s="25">
        <v>0</v>
      </c>
      <c r="I1518" s="25">
        <v>0</v>
      </c>
      <c r="J1518" s="25">
        <v>5.6177255940709998E-2</v>
      </c>
      <c r="K1518" s="25">
        <v>0</v>
      </c>
      <c r="L1518" s="25">
        <v>0</v>
      </c>
      <c r="M1518" s="25">
        <v>0</v>
      </c>
      <c r="N1518" s="26" t="s">
        <v>5929</v>
      </c>
      <c r="O1518" s="15"/>
    </row>
    <row r="1519" spans="1:15" ht="31.5" x14ac:dyDescent="0.25">
      <c r="A1519" s="38" t="s">
        <v>1941</v>
      </c>
      <c r="B1519" s="26" t="s">
        <v>3045</v>
      </c>
      <c r="C1519" s="24" t="s">
        <v>3046</v>
      </c>
      <c r="D1519" s="25">
        <v>0</v>
      </c>
      <c r="E1519" s="25">
        <v>20.448</v>
      </c>
      <c r="F1519" s="25">
        <v>0</v>
      </c>
      <c r="G1519" s="25">
        <v>0</v>
      </c>
      <c r="H1519" s="25">
        <v>0</v>
      </c>
      <c r="I1519" s="25">
        <v>0</v>
      </c>
      <c r="J1519" s="25">
        <v>6.232164330922E-2</v>
      </c>
      <c r="K1519" s="25">
        <v>0</v>
      </c>
      <c r="L1519" s="25">
        <v>0</v>
      </c>
      <c r="M1519" s="25">
        <v>0</v>
      </c>
      <c r="N1519" s="26" t="s">
        <v>5929</v>
      </c>
      <c r="O1519" s="15"/>
    </row>
    <row r="1520" spans="1:15" ht="31.5" x14ac:dyDescent="0.25">
      <c r="A1520" s="38" t="s">
        <v>1941</v>
      </c>
      <c r="B1520" s="26" t="s">
        <v>3047</v>
      </c>
      <c r="C1520" s="24" t="s">
        <v>3048</v>
      </c>
      <c r="D1520" s="25">
        <v>0</v>
      </c>
      <c r="E1520" s="25">
        <v>27.36</v>
      </c>
      <c r="F1520" s="25">
        <v>0</v>
      </c>
      <c r="G1520" s="25">
        <v>0</v>
      </c>
      <c r="H1520" s="25">
        <v>0</v>
      </c>
      <c r="I1520" s="25">
        <v>0</v>
      </c>
      <c r="J1520" s="25">
        <v>8.3388114286990001E-2</v>
      </c>
      <c r="K1520" s="25">
        <v>0</v>
      </c>
      <c r="L1520" s="25">
        <v>0</v>
      </c>
      <c r="M1520" s="25">
        <v>0</v>
      </c>
      <c r="N1520" s="26" t="s">
        <v>5929</v>
      </c>
      <c r="O1520" s="15"/>
    </row>
    <row r="1521" spans="1:15" ht="31.5" x14ac:dyDescent="0.25">
      <c r="A1521" s="38" t="s">
        <v>1941</v>
      </c>
      <c r="B1521" s="26" t="s">
        <v>3049</v>
      </c>
      <c r="C1521" s="24" t="s">
        <v>3050</v>
      </c>
      <c r="D1521" s="25">
        <v>0</v>
      </c>
      <c r="E1521" s="25">
        <v>38.880000000000003</v>
      </c>
      <c r="F1521" s="25">
        <v>0</v>
      </c>
      <c r="G1521" s="25">
        <v>0</v>
      </c>
      <c r="H1521" s="25">
        <v>0</v>
      </c>
      <c r="I1521" s="25">
        <v>0</v>
      </c>
      <c r="J1521" s="25">
        <v>0.11849889924993</v>
      </c>
      <c r="K1521" s="25">
        <v>0</v>
      </c>
      <c r="L1521" s="25">
        <v>0</v>
      </c>
      <c r="M1521" s="25">
        <v>0</v>
      </c>
      <c r="N1521" s="26" t="s">
        <v>5929</v>
      </c>
      <c r="O1521" s="15"/>
    </row>
    <row r="1522" spans="1:15" ht="31.5" x14ac:dyDescent="0.25">
      <c r="A1522" s="38" t="s">
        <v>1941</v>
      </c>
      <c r="B1522" s="26" t="s">
        <v>3051</v>
      </c>
      <c r="C1522" s="24" t="s">
        <v>3052</v>
      </c>
      <c r="D1522" s="25">
        <v>0</v>
      </c>
      <c r="E1522" s="25">
        <v>21.6</v>
      </c>
      <c r="F1522" s="25">
        <v>0</v>
      </c>
      <c r="G1522" s="25">
        <v>0</v>
      </c>
      <c r="H1522" s="25">
        <v>0</v>
      </c>
      <c r="I1522" s="25">
        <v>0</v>
      </c>
      <c r="J1522" s="25">
        <v>6.5832721805519995E-2</v>
      </c>
      <c r="K1522" s="25">
        <v>0</v>
      </c>
      <c r="L1522" s="25">
        <v>0</v>
      </c>
      <c r="M1522" s="25">
        <v>0</v>
      </c>
      <c r="N1522" s="26" t="s">
        <v>5929</v>
      </c>
      <c r="O1522" s="15"/>
    </row>
    <row r="1523" spans="1:15" ht="31.5" x14ac:dyDescent="0.25">
      <c r="A1523" s="38" t="s">
        <v>1941</v>
      </c>
      <c r="B1523" s="26" t="s">
        <v>3053</v>
      </c>
      <c r="C1523" s="24" t="s">
        <v>3054</v>
      </c>
      <c r="D1523" s="25">
        <v>0</v>
      </c>
      <c r="E1523" s="25">
        <v>21.6</v>
      </c>
      <c r="F1523" s="25">
        <v>0</v>
      </c>
      <c r="G1523" s="25">
        <v>0</v>
      </c>
      <c r="H1523" s="25">
        <v>0</v>
      </c>
      <c r="I1523" s="25">
        <v>0</v>
      </c>
      <c r="J1523" s="25">
        <v>6.5832721805519995E-2</v>
      </c>
      <c r="K1523" s="25">
        <v>0</v>
      </c>
      <c r="L1523" s="25">
        <v>0</v>
      </c>
      <c r="M1523" s="25">
        <v>0</v>
      </c>
      <c r="N1523" s="26" t="s">
        <v>5929</v>
      </c>
      <c r="O1523" s="15"/>
    </row>
    <row r="1524" spans="1:15" ht="31.5" x14ac:dyDescent="0.25">
      <c r="A1524" s="38" t="s">
        <v>1941</v>
      </c>
      <c r="B1524" s="26" t="s">
        <v>3055</v>
      </c>
      <c r="C1524" s="24" t="s">
        <v>3056</v>
      </c>
      <c r="D1524" s="25">
        <v>0</v>
      </c>
      <c r="E1524" s="25">
        <v>47.52</v>
      </c>
      <c r="F1524" s="25">
        <v>0</v>
      </c>
      <c r="G1524" s="25">
        <v>0</v>
      </c>
      <c r="H1524" s="25">
        <v>0</v>
      </c>
      <c r="I1524" s="25">
        <v>0</v>
      </c>
      <c r="J1524" s="25">
        <v>0.14483198797214</v>
      </c>
      <c r="K1524" s="25">
        <v>0</v>
      </c>
      <c r="L1524" s="25">
        <v>0</v>
      </c>
      <c r="M1524" s="25">
        <v>0</v>
      </c>
      <c r="N1524" s="26" t="s">
        <v>5929</v>
      </c>
      <c r="O1524" s="15"/>
    </row>
    <row r="1525" spans="1:15" ht="31.5" x14ac:dyDescent="0.25">
      <c r="A1525" s="38" t="s">
        <v>1941</v>
      </c>
      <c r="B1525" s="26" t="s">
        <v>3057</v>
      </c>
      <c r="C1525" s="24" t="s">
        <v>3058</v>
      </c>
      <c r="D1525" s="25">
        <v>0</v>
      </c>
      <c r="E1525" s="25">
        <v>44.927999999999997</v>
      </c>
      <c r="F1525" s="25">
        <v>0</v>
      </c>
      <c r="G1525" s="25">
        <v>0</v>
      </c>
      <c r="H1525" s="25">
        <v>0</v>
      </c>
      <c r="I1525" s="25">
        <v>0</v>
      </c>
      <c r="J1525" s="25">
        <v>0.13693206135548</v>
      </c>
      <c r="K1525" s="25">
        <v>0</v>
      </c>
      <c r="L1525" s="25">
        <v>0</v>
      </c>
      <c r="M1525" s="25">
        <v>0</v>
      </c>
      <c r="N1525" s="26" t="s">
        <v>5929</v>
      </c>
      <c r="O1525" s="15"/>
    </row>
    <row r="1526" spans="1:15" ht="31.5" x14ac:dyDescent="0.25">
      <c r="A1526" s="38" t="s">
        <v>1941</v>
      </c>
      <c r="B1526" s="26" t="s">
        <v>3059</v>
      </c>
      <c r="C1526" s="24" t="s">
        <v>3060</v>
      </c>
      <c r="D1526" s="25">
        <v>0</v>
      </c>
      <c r="E1526" s="25">
        <v>25.92</v>
      </c>
      <c r="F1526" s="25">
        <v>0</v>
      </c>
      <c r="G1526" s="25">
        <v>0</v>
      </c>
      <c r="H1526" s="25">
        <v>0</v>
      </c>
      <c r="I1526" s="25">
        <v>0</v>
      </c>
      <c r="J1526" s="25">
        <v>7.8999266166619994E-2</v>
      </c>
      <c r="K1526" s="25">
        <v>0</v>
      </c>
      <c r="L1526" s="25">
        <v>0</v>
      </c>
      <c r="M1526" s="25">
        <v>0</v>
      </c>
      <c r="N1526" s="26" t="s">
        <v>5929</v>
      </c>
      <c r="O1526" s="15"/>
    </row>
    <row r="1527" spans="1:15" ht="31.5" x14ac:dyDescent="0.25">
      <c r="A1527" s="38" t="s">
        <v>1941</v>
      </c>
      <c r="B1527" s="26" t="s">
        <v>3061</v>
      </c>
      <c r="C1527" s="24" t="s">
        <v>3062</v>
      </c>
      <c r="D1527" s="25">
        <v>0</v>
      </c>
      <c r="E1527" s="25">
        <v>5.76</v>
      </c>
      <c r="F1527" s="25">
        <v>0</v>
      </c>
      <c r="G1527" s="25">
        <v>0</v>
      </c>
      <c r="H1527" s="25">
        <v>0</v>
      </c>
      <c r="I1527" s="25">
        <v>0</v>
      </c>
      <c r="J1527" s="25">
        <v>1.7555392481469999E-2</v>
      </c>
      <c r="K1527" s="25">
        <v>0</v>
      </c>
      <c r="L1527" s="25">
        <v>0</v>
      </c>
      <c r="M1527" s="25">
        <v>0</v>
      </c>
      <c r="N1527" s="26" t="s">
        <v>5929</v>
      </c>
      <c r="O1527" s="15"/>
    </row>
    <row r="1528" spans="1:15" ht="31.5" x14ac:dyDescent="0.25">
      <c r="A1528" s="38" t="s">
        <v>1941</v>
      </c>
      <c r="B1528" s="26" t="s">
        <v>3063</v>
      </c>
      <c r="C1528" s="24" t="s">
        <v>3064</v>
      </c>
      <c r="D1528" s="25">
        <v>0</v>
      </c>
      <c r="E1528" s="25">
        <v>21.6</v>
      </c>
      <c r="F1528" s="25">
        <v>0</v>
      </c>
      <c r="G1528" s="25">
        <v>0</v>
      </c>
      <c r="H1528" s="25">
        <v>0</v>
      </c>
      <c r="I1528" s="25">
        <v>0</v>
      </c>
      <c r="J1528" s="25">
        <v>6.5832721805519995E-2</v>
      </c>
      <c r="K1528" s="25">
        <v>0</v>
      </c>
      <c r="L1528" s="25">
        <v>0</v>
      </c>
      <c r="M1528" s="25">
        <v>0</v>
      </c>
      <c r="N1528" s="26" t="s">
        <v>5929</v>
      </c>
      <c r="O1528" s="15"/>
    </row>
    <row r="1529" spans="1:15" ht="31.5" x14ac:dyDescent="0.25">
      <c r="A1529" s="38" t="s">
        <v>1941</v>
      </c>
      <c r="B1529" s="26" t="s">
        <v>3065</v>
      </c>
      <c r="C1529" s="24" t="s">
        <v>3066</v>
      </c>
      <c r="D1529" s="25">
        <v>0</v>
      </c>
      <c r="E1529" s="25">
        <v>17.568000000000001</v>
      </c>
      <c r="F1529" s="25">
        <v>0</v>
      </c>
      <c r="G1529" s="25">
        <v>0</v>
      </c>
      <c r="H1529" s="25">
        <v>0</v>
      </c>
      <c r="I1529" s="25">
        <v>0</v>
      </c>
      <c r="J1529" s="25">
        <v>5.3543947068480001E-2</v>
      </c>
      <c r="K1529" s="25">
        <v>0</v>
      </c>
      <c r="L1529" s="25">
        <v>0</v>
      </c>
      <c r="M1529" s="25">
        <v>0</v>
      </c>
      <c r="N1529" s="26" t="s">
        <v>5929</v>
      </c>
      <c r="O1529" s="15"/>
    </row>
    <row r="1530" spans="1:15" ht="31.5" x14ac:dyDescent="0.25">
      <c r="A1530" s="38" t="s">
        <v>1941</v>
      </c>
      <c r="B1530" s="26" t="s">
        <v>3067</v>
      </c>
      <c r="C1530" s="24" t="s">
        <v>3068</v>
      </c>
      <c r="D1530" s="25">
        <v>0</v>
      </c>
      <c r="E1530" s="25">
        <v>11.52</v>
      </c>
      <c r="F1530" s="25">
        <v>0</v>
      </c>
      <c r="G1530" s="25">
        <v>0</v>
      </c>
      <c r="H1530" s="25">
        <v>0</v>
      </c>
      <c r="I1530" s="25">
        <v>0</v>
      </c>
      <c r="J1530" s="25">
        <v>3.5110784962939998E-2</v>
      </c>
      <c r="K1530" s="25">
        <v>0</v>
      </c>
      <c r="L1530" s="25">
        <v>0</v>
      </c>
      <c r="M1530" s="25">
        <v>0</v>
      </c>
      <c r="N1530" s="26" t="s">
        <v>5929</v>
      </c>
      <c r="O1530" s="15"/>
    </row>
    <row r="1531" spans="1:15" ht="31.5" x14ac:dyDescent="0.25">
      <c r="A1531" s="38" t="s">
        <v>1941</v>
      </c>
      <c r="B1531" s="26" t="s">
        <v>3069</v>
      </c>
      <c r="C1531" s="24" t="s">
        <v>3070</v>
      </c>
      <c r="D1531" s="25">
        <v>0</v>
      </c>
      <c r="E1531" s="25">
        <v>38.03</v>
      </c>
      <c r="F1531" s="25">
        <v>0</v>
      </c>
      <c r="G1531" s="25">
        <v>0</v>
      </c>
      <c r="H1531" s="25">
        <v>0</v>
      </c>
      <c r="I1531" s="25">
        <v>0</v>
      </c>
      <c r="J1531" s="25">
        <v>0.11590825973443999</v>
      </c>
      <c r="K1531" s="25">
        <v>0</v>
      </c>
      <c r="L1531" s="25">
        <v>0</v>
      </c>
      <c r="M1531" s="25">
        <v>0</v>
      </c>
      <c r="N1531" s="26" t="s">
        <v>5929</v>
      </c>
      <c r="O1531" s="15"/>
    </row>
    <row r="1532" spans="1:15" ht="31.5" x14ac:dyDescent="0.25">
      <c r="A1532" s="38" t="s">
        <v>1941</v>
      </c>
      <c r="B1532" s="26" t="s">
        <v>3071</v>
      </c>
      <c r="C1532" s="24" t="s">
        <v>3072</v>
      </c>
      <c r="D1532" s="25">
        <v>0</v>
      </c>
      <c r="E1532" s="25">
        <v>8.0640000000000001</v>
      </c>
      <c r="F1532" s="25">
        <v>0</v>
      </c>
      <c r="G1532" s="25">
        <v>0</v>
      </c>
      <c r="H1532" s="25">
        <v>0</v>
      </c>
      <c r="I1532" s="25">
        <v>0</v>
      </c>
      <c r="J1532" s="25">
        <v>2.457754947406E-2</v>
      </c>
      <c r="K1532" s="25">
        <v>0</v>
      </c>
      <c r="L1532" s="25">
        <v>0</v>
      </c>
      <c r="M1532" s="25">
        <v>0</v>
      </c>
      <c r="N1532" s="26" t="s">
        <v>5929</v>
      </c>
      <c r="O1532" s="15"/>
    </row>
    <row r="1533" spans="1:15" ht="31.5" x14ac:dyDescent="0.25">
      <c r="A1533" s="38" t="s">
        <v>1941</v>
      </c>
      <c r="B1533" s="26" t="s">
        <v>3073</v>
      </c>
      <c r="C1533" s="24" t="s">
        <v>3074</v>
      </c>
      <c r="D1533" s="25">
        <v>0</v>
      </c>
      <c r="E1533" s="25">
        <v>25.344000000000001</v>
      </c>
      <c r="F1533" s="25">
        <v>0</v>
      </c>
      <c r="G1533" s="25">
        <v>0</v>
      </c>
      <c r="H1533" s="25">
        <v>0</v>
      </c>
      <c r="I1533" s="25">
        <v>0</v>
      </c>
      <c r="J1533" s="25">
        <v>7.7243726918469993E-2</v>
      </c>
      <c r="K1533" s="25">
        <v>0</v>
      </c>
      <c r="L1533" s="25">
        <v>0</v>
      </c>
      <c r="M1533" s="25">
        <v>0</v>
      </c>
      <c r="N1533" s="26" t="s">
        <v>5929</v>
      </c>
      <c r="O1533" s="15"/>
    </row>
    <row r="1534" spans="1:15" ht="31.5" x14ac:dyDescent="0.25">
      <c r="A1534" s="38" t="s">
        <v>1941</v>
      </c>
      <c r="B1534" s="26" t="s">
        <v>3075</v>
      </c>
      <c r="C1534" s="24" t="s">
        <v>3076</v>
      </c>
      <c r="D1534" s="25">
        <v>0</v>
      </c>
      <c r="E1534" s="25">
        <v>23.04</v>
      </c>
      <c r="F1534" s="25">
        <v>0</v>
      </c>
      <c r="G1534" s="25">
        <v>0</v>
      </c>
      <c r="H1534" s="25">
        <v>0</v>
      </c>
      <c r="I1534" s="25">
        <v>0</v>
      </c>
      <c r="J1534" s="25">
        <v>7.0221569925879995E-2</v>
      </c>
      <c r="K1534" s="25">
        <v>0</v>
      </c>
      <c r="L1534" s="25">
        <v>0</v>
      </c>
      <c r="M1534" s="25">
        <v>0</v>
      </c>
      <c r="N1534" s="26" t="s">
        <v>5929</v>
      </c>
      <c r="O1534" s="15"/>
    </row>
    <row r="1535" spans="1:15" ht="31.5" x14ac:dyDescent="0.25">
      <c r="A1535" s="38" t="s">
        <v>1941</v>
      </c>
      <c r="B1535" s="26" t="s">
        <v>3077</v>
      </c>
      <c r="C1535" s="24" t="s">
        <v>3078</v>
      </c>
      <c r="D1535" s="25">
        <v>0</v>
      </c>
      <c r="E1535" s="25">
        <v>13.247999999999999</v>
      </c>
      <c r="F1535" s="25">
        <v>0</v>
      </c>
      <c r="G1535" s="25">
        <v>0</v>
      </c>
      <c r="H1535" s="25">
        <v>0</v>
      </c>
      <c r="I1535" s="25">
        <v>0</v>
      </c>
      <c r="J1535" s="25">
        <v>4.0377402707380002E-2</v>
      </c>
      <c r="K1535" s="25">
        <v>0</v>
      </c>
      <c r="L1535" s="25">
        <v>0</v>
      </c>
      <c r="M1535" s="25">
        <v>0</v>
      </c>
      <c r="N1535" s="26" t="s">
        <v>5929</v>
      </c>
      <c r="O1535" s="15"/>
    </row>
    <row r="1536" spans="1:15" ht="47.25" x14ac:dyDescent="0.25">
      <c r="A1536" s="38" t="s">
        <v>1941</v>
      </c>
      <c r="B1536" s="26" t="s">
        <v>3079</v>
      </c>
      <c r="C1536" s="24" t="s">
        <v>3080</v>
      </c>
      <c r="D1536" s="25">
        <v>0</v>
      </c>
      <c r="E1536" s="25">
        <v>27.071999999999999</v>
      </c>
      <c r="F1536" s="25">
        <v>0</v>
      </c>
      <c r="G1536" s="25">
        <v>0</v>
      </c>
      <c r="H1536" s="25">
        <v>0</v>
      </c>
      <c r="I1536" s="25">
        <v>0</v>
      </c>
      <c r="J1536" s="25">
        <v>8.2510344662910004E-2</v>
      </c>
      <c r="K1536" s="25">
        <v>0</v>
      </c>
      <c r="L1536" s="25">
        <v>0</v>
      </c>
      <c r="M1536" s="25">
        <v>0</v>
      </c>
      <c r="N1536" s="26" t="s">
        <v>5929</v>
      </c>
      <c r="O1536" s="15"/>
    </row>
    <row r="1537" spans="1:15" ht="31.5" x14ac:dyDescent="0.25">
      <c r="A1537" s="38" t="s">
        <v>1941</v>
      </c>
      <c r="B1537" s="26" t="s">
        <v>3081</v>
      </c>
      <c r="C1537" s="24" t="s">
        <v>3082</v>
      </c>
      <c r="D1537" s="25">
        <v>0</v>
      </c>
      <c r="E1537" s="25">
        <v>18.431999999999999</v>
      </c>
      <c r="F1537" s="25">
        <v>0</v>
      </c>
      <c r="G1537" s="25">
        <v>0</v>
      </c>
      <c r="H1537" s="25">
        <v>0</v>
      </c>
      <c r="I1537" s="25">
        <v>0</v>
      </c>
      <c r="J1537" s="25">
        <v>5.6177255940709998E-2</v>
      </c>
      <c r="K1537" s="25">
        <v>0</v>
      </c>
      <c r="L1537" s="25">
        <v>0</v>
      </c>
      <c r="M1537" s="25">
        <v>0</v>
      </c>
      <c r="N1537" s="26" t="s">
        <v>5929</v>
      </c>
      <c r="O1537" s="15"/>
    </row>
    <row r="1538" spans="1:15" ht="31.5" x14ac:dyDescent="0.25">
      <c r="A1538" s="38" t="s">
        <v>1941</v>
      </c>
      <c r="B1538" s="26" t="s">
        <v>3083</v>
      </c>
      <c r="C1538" s="24" t="s">
        <v>3084</v>
      </c>
      <c r="D1538" s="25">
        <v>0</v>
      </c>
      <c r="E1538" s="25">
        <v>23.04</v>
      </c>
      <c r="F1538" s="25">
        <v>0</v>
      </c>
      <c r="G1538" s="25">
        <v>0</v>
      </c>
      <c r="H1538" s="25">
        <v>0</v>
      </c>
      <c r="I1538" s="25">
        <v>0</v>
      </c>
      <c r="J1538" s="25">
        <v>7.0221569925879995E-2</v>
      </c>
      <c r="K1538" s="25">
        <v>0</v>
      </c>
      <c r="L1538" s="25">
        <v>0</v>
      </c>
      <c r="M1538" s="25">
        <v>0</v>
      </c>
      <c r="N1538" s="26" t="s">
        <v>5929</v>
      </c>
      <c r="O1538" s="15"/>
    </row>
    <row r="1539" spans="1:15" ht="31.5" x14ac:dyDescent="0.25">
      <c r="A1539" s="38" t="s">
        <v>1941</v>
      </c>
      <c r="B1539" s="26" t="s">
        <v>3085</v>
      </c>
      <c r="C1539" s="24" t="s">
        <v>3086</v>
      </c>
      <c r="D1539" s="25">
        <v>0</v>
      </c>
      <c r="E1539" s="25">
        <v>21.888000000000002</v>
      </c>
      <c r="F1539" s="25">
        <v>0</v>
      </c>
      <c r="G1539" s="25">
        <v>0</v>
      </c>
      <c r="H1539" s="25">
        <v>0</v>
      </c>
      <c r="I1539" s="25">
        <v>0</v>
      </c>
      <c r="J1539" s="25">
        <v>6.6710491429589999E-2</v>
      </c>
      <c r="K1539" s="25">
        <v>0</v>
      </c>
      <c r="L1539" s="25">
        <v>0</v>
      </c>
      <c r="M1539" s="25">
        <v>0</v>
      </c>
      <c r="N1539" s="26" t="s">
        <v>5929</v>
      </c>
      <c r="O1539" s="15"/>
    </row>
    <row r="1540" spans="1:15" ht="31.5" x14ac:dyDescent="0.25">
      <c r="A1540" s="38" t="s">
        <v>1941</v>
      </c>
      <c r="B1540" s="26" t="s">
        <v>3087</v>
      </c>
      <c r="C1540" s="24" t="s">
        <v>3088</v>
      </c>
      <c r="D1540" s="25">
        <v>0</v>
      </c>
      <c r="E1540" s="25">
        <v>31.103999999999999</v>
      </c>
      <c r="F1540" s="25">
        <v>0</v>
      </c>
      <c r="G1540" s="25">
        <v>0</v>
      </c>
      <c r="H1540" s="25">
        <v>0</v>
      </c>
      <c r="I1540" s="25">
        <v>0</v>
      </c>
      <c r="J1540" s="25">
        <v>9.4799119399939999E-2</v>
      </c>
      <c r="K1540" s="25">
        <v>0</v>
      </c>
      <c r="L1540" s="25">
        <v>0</v>
      </c>
      <c r="M1540" s="25">
        <v>0</v>
      </c>
      <c r="N1540" s="26" t="s">
        <v>5929</v>
      </c>
      <c r="O1540" s="15"/>
    </row>
    <row r="1541" spans="1:15" ht="47.25" x14ac:dyDescent="0.25">
      <c r="A1541" s="38" t="s">
        <v>1941</v>
      </c>
      <c r="B1541" s="26" t="s">
        <v>3089</v>
      </c>
      <c r="C1541" s="24" t="s">
        <v>3090</v>
      </c>
      <c r="D1541" s="25">
        <v>0</v>
      </c>
      <c r="E1541" s="25">
        <v>10.08</v>
      </c>
      <c r="F1541" s="25">
        <v>0</v>
      </c>
      <c r="G1541" s="25">
        <v>0</v>
      </c>
      <c r="H1541" s="25">
        <v>0</v>
      </c>
      <c r="I1541" s="25">
        <v>0</v>
      </c>
      <c r="J1541" s="25">
        <v>3.0721936842570002E-2</v>
      </c>
      <c r="K1541" s="25">
        <v>0</v>
      </c>
      <c r="L1541" s="25">
        <v>0</v>
      </c>
      <c r="M1541" s="25">
        <v>0</v>
      </c>
      <c r="N1541" s="26" t="s">
        <v>5929</v>
      </c>
      <c r="O1541" s="15"/>
    </row>
    <row r="1542" spans="1:15" ht="47.25" x14ac:dyDescent="0.25">
      <c r="A1542" s="38" t="s">
        <v>1941</v>
      </c>
      <c r="B1542" s="26" t="s">
        <v>3091</v>
      </c>
      <c r="C1542" s="24" t="s">
        <v>3092</v>
      </c>
      <c r="D1542" s="25">
        <v>0</v>
      </c>
      <c r="E1542" s="25">
        <v>38.880000000000003</v>
      </c>
      <c r="F1542" s="25">
        <v>0</v>
      </c>
      <c r="G1542" s="25">
        <v>0</v>
      </c>
      <c r="H1542" s="25">
        <v>0</v>
      </c>
      <c r="I1542" s="25">
        <v>0</v>
      </c>
      <c r="J1542" s="25">
        <v>0.11849889924993</v>
      </c>
      <c r="K1542" s="25">
        <v>0</v>
      </c>
      <c r="L1542" s="25">
        <v>0</v>
      </c>
      <c r="M1542" s="25">
        <v>0</v>
      </c>
      <c r="N1542" s="26" t="s">
        <v>5929</v>
      </c>
      <c r="O1542" s="15"/>
    </row>
    <row r="1543" spans="1:15" ht="47.25" x14ac:dyDescent="0.25">
      <c r="A1543" s="38" t="s">
        <v>1941</v>
      </c>
      <c r="B1543" s="26" t="s">
        <v>3093</v>
      </c>
      <c r="C1543" s="24" t="s">
        <v>3094</v>
      </c>
      <c r="D1543" s="25">
        <v>0</v>
      </c>
      <c r="E1543" s="25">
        <v>21.6</v>
      </c>
      <c r="F1543" s="25">
        <v>0</v>
      </c>
      <c r="G1543" s="25">
        <v>0</v>
      </c>
      <c r="H1543" s="25">
        <v>0</v>
      </c>
      <c r="I1543" s="25">
        <v>0</v>
      </c>
      <c r="J1543" s="25">
        <v>6.5832721805519995E-2</v>
      </c>
      <c r="K1543" s="25">
        <v>0</v>
      </c>
      <c r="L1543" s="25">
        <v>0</v>
      </c>
      <c r="M1543" s="25">
        <v>0</v>
      </c>
      <c r="N1543" s="26" t="s">
        <v>5929</v>
      </c>
      <c r="O1543" s="15"/>
    </row>
    <row r="1544" spans="1:15" ht="47.25" x14ac:dyDescent="0.25">
      <c r="A1544" s="38" t="s">
        <v>1941</v>
      </c>
      <c r="B1544" s="26" t="s">
        <v>3095</v>
      </c>
      <c r="C1544" s="24" t="s">
        <v>3096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6" t="s">
        <v>5929</v>
      </c>
      <c r="O1544" s="15"/>
    </row>
    <row r="1545" spans="1:15" ht="31.5" x14ac:dyDescent="0.25">
      <c r="A1545" s="38" t="s">
        <v>1941</v>
      </c>
      <c r="B1545" s="26" t="s">
        <v>3097</v>
      </c>
      <c r="C1545" s="24" t="s">
        <v>3098</v>
      </c>
      <c r="D1545" s="25">
        <v>0</v>
      </c>
      <c r="E1545" s="25">
        <v>29.952000000000002</v>
      </c>
      <c r="F1545" s="25">
        <v>0</v>
      </c>
      <c r="G1545" s="25">
        <v>0</v>
      </c>
      <c r="H1545" s="25">
        <v>0</v>
      </c>
      <c r="I1545" s="25">
        <v>0</v>
      </c>
      <c r="J1545" s="25">
        <v>9.1288040903650003E-2</v>
      </c>
      <c r="K1545" s="25">
        <v>0</v>
      </c>
      <c r="L1545" s="25">
        <v>0</v>
      </c>
      <c r="M1545" s="25">
        <v>0</v>
      </c>
      <c r="N1545" s="26" t="s">
        <v>5929</v>
      </c>
      <c r="O1545" s="15"/>
    </row>
    <row r="1546" spans="1:15" ht="31.5" x14ac:dyDescent="0.25">
      <c r="A1546" s="38" t="s">
        <v>1941</v>
      </c>
      <c r="B1546" s="26" t="s">
        <v>3099</v>
      </c>
      <c r="C1546" s="24" t="s">
        <v>3100</v>
      </c>
      <c r="D1546" s="25">
        <v>0</v>
      </c>
      <c r="E1546" s="25">
        <v>17.856000000000002</v>
      </c>
      <c r="F1546" s="25">
        <v>0</v>
      </c>
      <c r="G1546" s="25">
        <v>0</v>
      </c>
      <c r="H1546" s="25">
        <v>0</v>
      </c>
      <c r="I1546" s="25">
        <v>0</v>
      </c>
      <c r="J1546" s="25">
        <v>5.4421716692559997E-2</v>
      </c>
      <c r="K1546" s="25">
        <v>0</v>
      </c>
      <c r="L1546" s="25">
        <v>0</v>
      </c>
      <c r="M1546" s="25">
        <v>0</v>
      </c>
      <c r="N1546" s="26" t="s">
        <v>5929</v>
      </c>
      <c r="O1546" s="15"/>
    </row>
    <row r="1547" spans="1:15" ht="31.5" x14ac:dyDescent="0.25">
      <c r="A1547" s="38" t="s">
        <v>1941</v>
      </c>
      <c r="B1547" s="26" t="s">
        <v>3101</v>
      </c>
      <c r="C1547" s="24" t="s">
        <v>3102</v>
      </c>
      <c r="D1547" s="25">
        <v>0</v>
      </c>
      <c r="E1547" s="25">
        <v>13.247999999999999</v>
      </c>
      <c r="F1547" s="25">
        <v>0</v>
      </c>
      <c r="G1547" s="25">
        <v>0</v>
      </c>
      <c r="H1547" s="25">
        <v>0</v>
      </c>
      <c r="I1547" s="25">
        <v>0</v>
      </c>
      <c r="J1547" s="25">
        <v>4.0377402707380002E-2</v>
      </c>
      <c r="K1547" s="25">
        <v>0</v>
      </c>
      <c r="L1547" s="25">
        <v>0</v>
      </c>
      <c r="M1547" s="25">
        <v>0</v>
      </c>
      <c r="N1547" s="26" t="s">
        <v>5929</v>
      </c>
      <c r="O1547" s="15"/>
    </row>
    <row r="1548" spans="1:15" ht="31.5" x14ac:dyDescent="0.25">
      <c r="A1548" s="38" t="s">
        <v>1941</v>
      </c>
      <c r="B1548" s="26" t="s">
        <v>3103</v>
      </c>
      <c r="C1548" s="24" t="s">
        <v>3104</v>
      </c>
      <c r="D1548" s="25">
        <v>0</v>
      </c>
      <c r="E1548" s="25">
        <v>23.04</v>
      </c>
      <c r="F1548" s="25">
        <v>0</v>
      </c>
      <c r="G1548" s="25">
        <v>0</v>
      </c>
      <c r="H1548" s="25">
        <v>0</v>
      </c>
      <c r="I1548" s="25">
        <v>0</v>
      </c>
      <c r="J1548" s="25">
        <v>7.0221569925879995E-2</v>
      </c>
      <c r="K1548" s="25">
        <v>0</v>
      </c>
      <c r="L1548" s="25">
        <v>0</v>
      </c>
      <c r="M1548" s="25">
        <v>0</v>
      </c>
      <c r="N1548" s="26" t="s">
        <v>5929</v>
      </c>
      <c r="O1548" s="15"/>
    </row>
    <row r="1549" spans="1:15" ht="31.5" x14ac:dyDescent="0.25">
      <c r="A1549" s="38" t="s">
        <v>1941</v>
      </c>
      <c r="B1549" s="26" t="s">
        <v>3105</v>
      </c>
      <c r="C1549" s="24" t="s">
        <v>3106</v>
      </c>
      <c r="D1549" s="25">
        <v>0</v>
      </c>
      <c r="E1549" s="25">
        <v>32.832000000000001</v>
      </c>
      <c r="F1549" s="25">
        <v>0</v>
      </c>
      <c r="G1549" s="25">
        <v>0</v>
      </c>
      <c r="H1549" s="25">
        <v>0</v>
      </c>
      <c r="I1549" s="25">
        <v>0</v>
      </c>
      <c r="J1549" s="25">
        <v>0.10006573714439</v>
      </c>
      <c r="K1549" s="25">
        <v>0</v>
      </c>
      <c r="L1549" s="25">
        <v>0</v>
      </c>
      <c r="M1549" s="25">
        <v>0</v>
      </c>
      <c r="N1549" s="26" t="s">
        <v>5929</v>
      </c>
      <c r="O1549" s="15"/>
    </row>
    <row r="1550" spans="1:15" ht="31.5" x14ac:dyDescent="0.25">
      <c r="A1550" s="38" t="s">
        <v>1941</v>
      </c>
      <c r="B1550" s="26" t="s">
        <v>3107</v>
      </c>
      <c r="C1550" s="24" t="s">
        <v>3108</v>
      </c>
      <c r="D1550" s="25">
        <v>0</v>
      </c>
      <c r="E1550" s="25">
        <v>21.888000000000002</v>
      </c>
      <c r="F1550" s="25">
        <v>0</v>
      </c>
      <c r="G1550" s="25">
        <v>0</v>
      </c>
      <c r="H1550" s="25">
        <v>0</v>
      </c>
      <c r="I1550" s="25">
        <v>0</v>
      </c>
      <c r="J1550" s="25">
        <v>6.6710491429589999E-2</v>
      </c>
      <c r="K1550" s="25">
        <v>0</v>
      </c>
      <c r="L1550" s="25">
        <v>0</v>
      </c>
      <c r="M1550" s="25">
        <v>0</v>
      </c>
      <c r="N1550" s="26" t="s">
        <v>5929</v>
      </c>
      <c r="O1550" s="15"/>
    </row>
    <row r="1551" spans="1:15" ht="31.5" x14ac:dyDescent="0.25">
      <c r="A1551" s="38" t="s">
        <v>1941</v>
      </c>
      <c r="B1551" s="26" t="s">
        <v>3109</v>
      </c>
      <c r="C1551" s="24" t="s">
        <v>3110</v>
      </c>
      <c r="D1551" s="25">
        <v>0</v>
      </c>
      <c r="E1551" s="25">
        <v>24.768000000000001</v>
      </c>
      <c r="F1551" s="25">
        <v>0</v>
      </c>
      <c r="G1551" s="25">
        <v>0</v>
      </c>
      <c r="H1551" s="25">
        <v>0</v>
      </c>
      <c r="I1551" s="25">
        <v>0</v>
      </c>
      <c r="J1551" s="25">
        <v>7.5488187670320006E-2</v>
      </c>
      <c r="K1551" s="25">
        <v>0</v>
      </c>
      <c r="L1551" s="25">
        <v>0</v>
      </c>
      <c r="M1551" s="25">
        <v>0</v>
      </c>
      <c r="N1551" s="26" t="s">
        <v>5929</v>
      </c>
      <c r="O1551" s="15"/>
    </row>
    <row r="1552" spans="1:15" ht="31.5" x14ac:dyDescent="0.25">
      <c r="A1552" s="38" t="s">
        <v>1941</v>
      </c>
      <c r="B1552" s="26" t="s">
        <v>3111</v>
      </c>
      <c r="C1552" s="24" t="s">
        <v>3112</v>
      </c>
      <c r="D1552" s="25">
        <v>0</v>
      </c>
      <c r="E1552" s="25">
        <v>17.28</v>
      </c>
      <c r="F1552" s="25">
        <v>0</v>
      </c>
      <c r="G1552" s="25">
        <v>0</v>
      </c>
      <c r="H1552" s="25">
        <v>0</v>
      </c>
      <c r="I1552" s="25">
        <v>0</v>
      </c>
      <c r="J1552" s="25">
        <v>5.2666177444410003E-2</v>
      </c>
      <c r="K1552" s="25">
        <v>0</v>
      </c>
      <c r="L1552" s="25">
        <v>0</v>
      </c>
      <c r="M1552" s="25">
        <v>0</v>
      </c>
      <c r="N1552" s="26" t="s">
        <v>5929</v>
      </c>
      <c r="O1552" s="15"/>
    </row>
    <row r="1553" spans="1:15" ht="31.5" x14ac:dyDescent="0.25">
      <c r="A1553" s="38" t="s">
        <v>1941</v>
      </c>
      <c r="B1553" s="26" t="s">
        <v>3113</v>
      </c>
      <c r="C1553" s="24" t="s">
        <v>3114</v>
      </c>
      <c r="D1553" s="25">
        <v>0</v>
      </c>
      <c r="E1553" s="25">
        <v>6.3360000000000003</v>
      </c>
      <c r="F1553" s="25">
        <v>0</v>
      </c>
      <c r="G1553" s="25">
        <v>0</v>
      </c>
      <c r="H1553" s="25">
        <v>0</v>
      </c>
      <c r="I1553" s="25">
        <v>0</v>
      </c>
      <c r="J1553" s="25">
        <v>1.9310931729610001E-2</v>
      </c>
      <c r="K1553" s="25">
        <v>0</v>
      </c>
      <c r="L1553" s="25">
        <v>0</v>
      </c>
      <c r="M1553" s="25">
        <v>0</v>
      </c>
      <c r="N1553" s="26" t="s">
        <v>5929</v>
      </c>
      <c r="O1553" s="15"/>
    </row>
    <row r="1554" spans="1:15" ht="31.5" x14ac:dyDescent="0.25">
      <c r="A1554" s="38" t="s">
        <v>1941</v>
      </c>
      <c r="B1554" s="26" t="s">
        <v>3115</v>
      </c>
      <c r="C1554" s="24" t="s">
        <v>3116</v>
      </c>
      <c r="D1554" s="25">
        <v>0</v>
      </c>
      <c r="E1554" s="25">
        <v>7.2</v>
      </c>
      <c r="F1554" s="25">
        <v>0</v>
      </c>
      <c r="G1554" s="25">
        <v>0</v>
      </c>
      <c r="H1554" s="25">
        <v>0</v>
      </c>
      <c r="I1554" s="25">
        <v>0</v>
      </c>
      <c r="J1554" s="25">
        <v>2.1944240601840002E-2</v>
      </c>
      <c r="K1554" s="25">
        <v>0</v>
      </c>
      <c r="L1554" s="25">
        <v>0</v>
      </c>
      <c r="M1554" s="25">
        <v>0</v>
      </c>
      <c r="N1554" s="26" t="s">
        <v>5929</v>
      </c>
      <c r="O1554" s="15"/>
    </row>
    <row r="1555" spans="1:15" ht="31.5" x14ac:dyDescent="0.25">
      <c r="A1555" s="38" t="s">
        <v>1941</v>
      </c>
      <c r="B1555" s="26" t="s">
        <v>3117</v>
      </c>
      <c r="C1555" s="24" t="s">
        <v>3118</v>
      </c>
      <c r="D1555" s="25">
        <v>0</v>
      </c>
      <c r="E1555" s="25">
        <v>11.52</v>
      </c>
      <c r="F1555" s="25">
        <v>0</v>
      </c>
      <c r="G1555" s="25">
        <v>0</v>
      </c>
      <c r="H1555" s="25">
        <v>0</v>
      </c>
      <c r="I1555" s="25">
        <v>0</v>
      </c>
      <c r="J1555" s="25">
        <v>3.5110784962939998E-2</v>
      </c>
      <c r="K1555" s="25">
        <v>0</v>
      </c>
      <c r="L1555" s="25">
        <v>0</v>
      </c>
      <c r="M1555" s="25">
        <v>0</v>
      </c>
      <c r="N1555" s="26" t="s">
        <v>5929</v>
      </c>
      <c r="O1555" s="15"/>
    </row>
    <row r="1556" spans="1:15" ht="31.5" x14ac:dyDescent="0.25">
      <c r="A1556" s="38" t="s">
        <v>1941</v>
      </c>
      <c r="B1556" s="26" t="s">
        <v>3119</v>
      </c>
      <c r="C1556" s="24" t="s">
        <v>3120</v>
      </c>
      <c r="D1556" s="25">
        <v>0</v>
      </c>
      <c r="E1556" s="25">
        <v>15.84</v>
      </c>
      <c r="F1556" s="25">
        <v>0</v>
      </c>
      <c r="G1556" s="25">
        <v>0</v>
      </c>
      <c r="H1556" s="25">
        <v>0</v>
      </c>
      <c r="I1556" s="25">
        <v>0</v>
      </c>
      <c r="J1556" s="25">
        <v>4.8277329324039997E-2</v>
      </c>
      <c r="K1556" s="25">
        <v>0</v>
      </c>
      <c r="L1556" s="25">
        <v>0</v>
      </c>
      <c r="M1556" s="25">
        <v>0</v>
      </c>
      <c r="N1556" s="26" t="s">
        <v>5929</v>
      </c>
      <c r="O1556" s="15"/>
    </row>
    <row r="1557" spans="1:15" ht="31.5" x14ac:dyDescent="0.25">
      <c r="A1557" s="38" t="s">
        <v>1941</v>
      </c>
      <c r="B1557" s="26" t="s">
        <v>3121</v>
      </c>
      <c r="C1557" s="24" t="s">
        <v>3122</v>
      </c>
      <c r="D1557" s="25">
        <v>0</v>
      </c>
      <c r="E1557" s="25">
        <v>21.6</v>
      </c>
      <c r="F1557" s="25">
        <v>0</v>
      </c>
      <c r="G1557" s="25">
        <v>0</v>
      </c>
      <c r="H1557" s="25">
        <v>0</v>
      </c>
      <c r="I1557" s="25">
        <v>0</v>
      </c>
      <c r="J1557" s="25">
        <v>6.5832721805519995E-2</v>
      </c>
      <c r="K1557" s="25">
        <v>0</v>
      </c>
      <c r="L1557" s="25">
        <v>0</v>
      </c>
      <c r="M1557" s="25">
        <v>0</v>
      </c>
      <c r="N1557" s="26" t="s">
        <v>5929</v>
      </c>
      <c r="O1557" s="15"/>
    </row>
    <row r="1558" spans="1:15" ht="31.5" x14ac:dyDescent="0.25">
      <c r="A1558" s="38" t="s">
        <v>1941</v>
      </c>
      <c r="B1558" s="26" t="s">
        <v>3123</v>
      </c>
      <c r="C1558" s="24" t="s">
        <v>3124</v>
      </c>
      <c r="D1558" s="25">
        <v>0</v>
      </c>
      <c r="E1558" s="25">
        <v>11.52</v>
      </c>
      <c r="F1558" s="25">
        <v>0</v>
      </c>
      <c r="G1558" s="25">
        <v>0</v>
      </c>
      <c r="H1558" s="25">
        <v>0</v>
      </c>
      <c r="I1558" s="25">
        <v>0</v>
      </c>
      <c r="J1558" s="25">
        <v>3.5110784962939998E-2</v>
      </c>
      <c r="K1558" s="25">
        <v>0</v>
      </c>
      <c r="L1558" s="25">
        <v>0</v>
      </c>
      <c r="M1558" s="25">
        <v>0</v>
      </c>
      <c r="N1558" s="26" t="s">
        <v>5929</v>
      </c>
      <c r="O1558" s="15"/>
    </row>
    <row r="1559" spans="1:15" ht="31.5" x14ac:dyDescent="0.25">
      <c r="A1559" s="38" t="s">
        <v>1941</v>
      </c>
      <c r="B1559" s="26" t="s">
        <v>3125</v>
      </c>
      <c r="C1559" s="24" t="s">
        <v>3126</v>
      </c>
      <c r="D1559" s="25">
        <v>0</v>
      </c>
      <c r="E1559" s="25">
        <v>16.416</v>
      </c>
      <c r="F1559" s="25">
        <v>0</v>
      </c>
      <c r="G1559" s="25">
        <v>0</v>
      </c>
      <c r="H1559" s="25">
        <v>0</v>
      </c>
      <c r="I1559" s="25">
        <v>0</v>
      </c>
      <c r="J1559" s="25">
        <v>5.0032868572189998E-2</v>
      </c>
      <c r="K1559" s="25">
        <v>0</v>
      </c>
      <c r="L1559" s="25">
        <v>0</v>
      </c>
      <c r="M1559" s="25">
        <v>0</v>
      </c>
      <c r="N1559" s="26" t="s">
        <v>5929</v>
      </c>
      <c r="O1559" s="15"/>
    </row>
    <row r="1560" spans="1:15" ht="31.5" x14ac:dyDescent="0.25">
      <c r="A1560" s="38" t="s">
        <v>1941</v>
      </c>
      <c r="B1560" s="26" t="s">
        <v>3127</v>
      </c>
      <c r="C1560" s="24" t="s">
        <v>3128</v>
      </c>
      <c r="D1560" s="25">
        <v>0</v>
      </c>
      <c r="E1560" s="25">
        <v>6.6239999999999997</v>
      </c>
      <c r="F1560" s="25">
        <v>0</v>
      </c>
      <c r="G1560" s="25">
        <v>0</v>
      </c>
      <c r="H1560" s="25">
        <v>0</v>
      </c>
      <c r="I1560" s="25">
        <v>0</v>
      </c>
      <c r="J1560" s="25">
        <v>2.0188701353690001E-2</v>
      </c>
      <c r="K1560" s="25">
        <v>0</v>
      </c>
      <c r="L1560" s="25">
        <v>0</v>
      </c>
      <c r="M1560" s="25">
        <v>0</v>
      </c>
      <c r="N1560" s="26" t="s">
        <v>5929</v>
      </c>
      <c r="O1560" s="15"/>
    </row>
    <row r="1561" spans="1:15" ht="31.5" x14ac:dyDescent="0.25">
      <c r="A1561" s="38" t="s">
        <v>1941</v>
      </c>
      <c r="B1561" s="26" t="s">
        <v>3129</v>
      </c>
      <c r="C1561" s="24" t="s">
        <v>3130</v>
      </c>
      <c r="D1561" s="25">
        <v>0</v>
      </c>
      <c r="E1561" s="25">
        <v>21.6</v>
      </c>
      <c r="F1561" s="25">
        <v>0</v>
      </c>
      <c r="G1561" s="25">
        <v>0</v>
      </c>
      <c r="H1561" s="25">
        <v>0</v>
      </c>
      <c r="I1561" s="25">
        <v>0</v>
      </c>
      <c r="J1561" s="25">
        <v>6.5832721805519995E-2</v>
      </c>
      <c r="K1561" s="25">
        <v>0</v>
      </c>
      <c r="L1561" s="25">
        <v>0</v>
      </c>
      <c r="M1561" s="25">
        <v>0</v>
      </c>
      <c r="N1561" s="26" t="s">
        <v>5929</v>
      </c>
      <c r="O1561" s="15"/>
    </row>
    <row r="1562" spans="1:15" ht="31.5" x14ac:dyDescent="0.25">
      <c r="A1562" s="38" t="s">
        <v>1941</v>
      </c>
      <c r="B1562" s="26" t="s">
        <v>3131</v>
      </c>
      <c r="C1562" s="24" t="s">
        <v>3132</v>
      </c>
      <c r="D1562" s="25">
        <v>0</v>
      </c>
      <c r="E1562" s="25">
        <v>43.2</v>
      </c>
      <c r="F1562" s="25">
        <v>0</v>
      </c>
      <c r="G1562" s="25">
        <v>0</v>
      </c>
      <c r="H1562" s="25">
        <v>0</v>
      </c>
      <c r="I1562" s="25">
        <v>0</v>
      </c>
      <c r="J1562" s="25">
        <v>0.13166544361103999</v>
      </c>
      <c r="K1562" s="25">
        <v>0</v>
      </c>
      <c r="L1562" s="25">
        <v>0</v>
      </c>
      <c r="M1562" s="25">
        <v>0</v>
      </c>
      <c r="N1562" s="26" t="s">
        <v>5929</v>
      </c>
      <c r="O1562" s="15"/>
    </row>
    <row r="1563" spans="1:15" ht="31.5" x14ac:dyDescent="0.25">
      <c r="A1563" s="38" t="s">
        <v>1941</v>
      </c>
      <c r="B1563" s="26" t="s">
        <v>3133</v>
      </c>
      <c r="C1563" s="24" t="s">
        <v>3134</v>
      </c>
      <c r="D1563" s="25">
        <v>0</v>
      </c>
      <c r="E1563" s="25">
        <v>11.52</v>
      </c>
      <c r="F1563" s="25">
        <v>0</v>
      </c>
      <c r="G1563" s="25">
        <v>0</v>
      </c>
      <c r="H1563" s="25">
        <v>0</v>
      </c>
      <c r="I1563" s="25">
        <v>0</v>
      </c>
      <c r="J1563" s="25">
        <v>3.5110784962939998E-2</v>
      </c>
      <c r="K1563" s="25">
        <v>0</v>
      </c>
      <c r="L1563" s="25">
        <v>0</v>
      </c>
      <c r="M1563" s="25">
        <v>0</v>
      </c>
      <c r="N1563" s="26" t="s">
        <v>5929</v>
      </c>
      <c r="O1563" s="15"/>
    </row>
    <row r="1564" spans="1:15" ht="31.5" x14ac:dyDescent="0.25">
      <c r="A1564" s="38" t="s">
        <v>1941</v>
      </c>
      <c r="B1564" s="26" t="s">
        <v>3135</v>
      </c>
      <c r="C1564" s="24" t="s">
        <v>3136</v>
      </c>
      <c r="D1564" s="25">
        <v>0</v>
      </c>
      <c r="E1564" s="25">
        <v>11.52</v>
      </c>
      <c r="F1564" s="25">
        <v>0</v>
      </c>
      <c r="G1564" s="25">
        <v>0</v>
      </c>
      <c r="H1564" s="25">
        <v>0</v>
      </c>
      <c r="I1564" s="25">
        <v>0</v>
      </c>
      <c r="J1564" s="25">
        <v>3.5110784962939998E-2</v>
      </c>
      <c r="K1564" s="25">
        <v>0</v>
      </c>
      <c r="L1564" s="25">
        <v>0</v>
      </c>
      <c r="M1564" s="25">
        <v>0</v>
      </c>
      <c r="N1564" s="26" t="s">
        <v>5929</v>
      </c>
      <c r="O1564" s="15"/>
    </row>
    <row r="1565" spans="1:15" ht="31.5" x14ac:dyDescent="0.25">
      <c r="A1565" s="38" t="s">
        <v>1941</v>
      </c>
      <c r="B1565" s="26" t="s">
        <v>3137</v>
      </c>
      <c r="C1565" s="24" t="s">
        <v>3138</v>
      </c>
      <c r="D1565" s="25">
        <v>0</v>
      </c>
      <c r="E1565" s="25">
        <v>30.527999999999999</v>
      </c>
      <c r="F1565" s="25">
        <v>0</v>
      </c>
      <c r="G1565" s="25">
        <v>0</v>
      </c>
      <c r="H1565" s="25">
        <v>0</v>
      </c>
      <c r="I1565" s="25">
        <v>0</v>
      </c>
      <c r="J1565" s="25">
        <v>9.3043580151800004E-2</v>
      </c>
      <c r="K1565" s="25">
        <v>0</v>
      </c>
      <c r="L1565" s="25">
        <v>0</v>
      </c>
      <c r="M1565" s="25">
        <v>0</v>
      </c>
      <c r="N1565" s="26" t="s">
        <v>5929</v>
      </c>
      <c r="O1565" s="15"/>
    </row>
    <row r="1566" spans="1:15" ht="31.5" x14ac:dyDescent="0.25">
      <c r="A1566" s="38" t="s">
        <v>1941</v>
      </c>
      <c r="B1566" s="26" t="s">
        <v>3139</v>
      </c>
      <c r="C1566" s="24" t="s">
        <v>3140</v>
      </c>
      <c r="D1566" s="25">
        <v>0</v>
      </c>
      <c r="E1566" s="25">
        <v>42.624000000000002</v>
      </c>
      <c r="F1566" s="25">
        <v>0</v>
      </c>
      <c r="G1566" s="25">
        <v>0</v>
      </c>
      <c r="H1566" s="25">
        <v>0</v>
      </c>
      <c r="I1566" s="25">
        <v>0</v>
      </c>
      <c r="J1566" s="25">
        <v>0.12990990436288999</v>
      </c>
      <c r="K1566" s="25">
        <v>0</v>
      </c>
      <c r="L1566" s="25">
        <v>0</v>
      </c>
      <c r="M1566" s="25">
        <v>0</v>
      </c>
      <c r="N1566" s="26" t="s">
        <v>5929</v>
      </c>
      <c r="O1566" s="15"/>
    </row>
    <row r="1567" spans="1:15" ht="31.5" x14ac:dyDescent="0.25">
      <c r="A1567" s="38" t="s">
        <v>1941</v>
      </c>
      <c r="B1567" s="26" t="s">
        <v>3141</v>
      </c>
      <c r="C1567" s="24" t="s">
        <v>3142</v>
      </c>
      <c r="D1567" s="25">
        <v>0</v>
      </c>
      <c r="E1567" s="25">
        <v>35.136000000000003</v>
      </c>
      <c r="F1567" s="25">
        <v>0</v>
      </c>
      <c r="G1567" s="25">
        <v>0</v>
      </c>
      <c r="H1567" s="25">
        <v>0</v>
      </c>
      <c r="I1567" s="25">
        <v>0</v>
      </c>
      <c r="J1567" s="25">
        <v>0.10708789413696999</v>
      </c>
      <c r="K1567" s="25">
        <v>0</v>
      </c>
      <c r="L1567" s="25">
        <v>0</v>
      </c>
      <c r="M1567" s="25">
        <v>0</v>
      </c>
      <c r="N1567" s="26" t="s">
        <v>5929</v>
      </c>
      <c r="O1567" s="15"/>
    </row>
    <row r="1568" spans="1:15" ht="31.5" x14ac:dyDescent="0.25">
      <c r="A1568" s="38" t="s">
        <v>1941</v>
      </c>
      <c r="B1568" s="26" t="s">
        <v>3143</v>
      </c>
      <c r="C1568" s="24" t="s">
        <v>3144</v>
      </c>
      <c r="D1568" s="25">
        <v>0</v>
      </c>
      <c r="E1568" s="25">
        <v>16.128</v>
      </c>
      <c r="F1568" s="25">
        <v>0</v>
      </c>
      <c r="G1568" s="25">
        <v>0</v>
      </c>
      <c r="H1568" s="25">
        <v>0</v>
      </c>
      <c r="I1568" s="25">
        <v>0</v>
      </c>
      <c r="J1568" s="25">
        <v>4.915509894812E-2</v>
      </c>
      <c r="K1568" s="25">
        <v>0</v>
      </c>
      <c r="L1568" s="25">
        <v>0</v>
      </c>
      <c r="M1568" s="25">
        <v>0</v>
      </c>
      <c r="N1568" s="26" t="s">
        <v>5929</v>
      </c>
      <c r="O1568" s="15"/>
    </row>
    <row r="1569" spans="1:15" ht="31.5" x14ac:dyDescent="0.25">
      <c r="A1569" s="38" t="s">
        <v>1941</v>
      </c>
      <c r="B1569" s="26" t="s">
        <v>3145</v>
      </c>
      <c r="C1569" s="24" t="s">
        <v>3146</v>
      </c>
      <c r="D1569" s="25">
        <v>0</v>
      </c>
      <c r="E1569" s="25">
        <v>5.8659999999999997</v>
      </c>
      <c r="F1569" s="25">
        <v>0</v>
      </c>
      <c r="G1569" s="25">
        <v>0</v>
      </c>
      <c r="H1569" s="25">
        <v>0</v>
      </c>
      <c r="I1569" s="25">
        <v>0</v>
      </c>
      <c r="J1569" s="25">
        <v>1.7878460468110001E-2</v>
      </c>
      <c r="K1569" s="25">
        <v>0</v>
      </c>
      <c r="L1569" s="25">
        <v>0</v>
      </c>
      <c r="M1569" s="25">
        <v>0</v>
      </c>
      <c r="N1569" s="26" t="s">
        <v>5929</v>
      </c>
      <c r="O1569" s="15"/>
    </row>
    <row r="1570" spans="1:15" ht="31.5" x14ac:dyDescent="0.25">
      <c r="A1570" s="38" t="s">
        <v>1941</v>
      </c>
      <c r="B1570" s="26" t="s">
        <v>3147</v>
      </c>
      <c r="C1570" s="24" t="s">
        <v>3148</v>
      </c>
      <c r="D1570" s="25">
        <v>0</v>
      </c>
      <c r="E1570" s="25">
        <v>39.744</v>
      </c>
      <c r="F1570" s="25">
        <v>0</v>
      </c>
      <c r="G1570" s="25">
        <v>0</v>
      </c>
      <c r="H1570" s="25">
        <v>0</v>
      </c>
      <c r="I1570" s="25">
        <v>0</v>
      </c>
      <c r="J1570" s="25">
        <v>0.12113220812215</v>
      </c>
      <c r="K1570" s="25">
        <v>0</v>
      </c>
      <c r="L1570" s="25">
        <v>0</v>
      </c>
      <c r="M1570" s="25">
        <v>0</v>
      </c>
      <c r="N1570" s="26" t="s">
        <v>5929</v>
      </c>
      <c r="O1570" s="15"/>
    </row>
    <row r="1571" spans="1:15" ht="31.5" x14ac:dyDescent="0.25">
      <c r="A1571" s="38" t="s">
        <v>1941</v>
      </c>
      <c r="B1571" s="26" t="s">
        <v>3149</v>
      </c>
      <c r="C1571" s="24" t="s">
        <v>3150</v>
      </c>
      <c r="D1571" s="25">
        <v>0</v>
      </c>
      <c r="E1571" s="25">
        <v>21.888000000000002</v>
      </c>
      <c r="F1571" s="25">
        <v>0</v>
      </c>
      <c r="G1571" s="25">
        <v>0</v>
      </c>
      <c r="H1571" s="25">
        <v>0</v>
      </c>
      <c r="I1571" s="25">
        <v>0</v>
      </c>
      <c r="J1571" s="25">
        <v>6.6710491429589999E-2</v>
      </c>
      <c r="K1571" s="25">
        <v>0</v>
      </c>
      <c r="L1571" s="25">
        <v>0</v>
      </c>
      <c r="M1571" s="25">
        <v>0</v>
      </c>
      <c r="N1571" s="26" t="s">
        <v>5929</v>
      </c>
      <c r="O1571" s="15"/>
    </row>
    <row r="1572" spans="1:15" ht="31.5" x14ac:dyDescent="0.25">
      <c r="A1572" s="38" t="s">
        <v>1941</v>
      </c>
      <c r="B1572" s="26" t="s">
        <v>3151</v>
      </c>
      <c r="C1572" s="24" t="s">
        <v>3152</v>
      </c>
      <c r="D1572" s="25">
        <v>0</v>
      </c>
      <c r="E1572" s="25">
        <v>39.167999999999999</v>
      </c>
      <c r="F1572" s="25">
        <v>0</v>
      </c>
      <c r="G1572" s="25">
        <v>0</v>
      </c>
      <c r="H1572" s="25">
        <v>0</v>
      </c>
      <c r="I1572" s="25">
        <v>0</v>
      </c>
      <c r="J1572" s="25">
        <v>0.119376668874</v>
      </c>
      <c r="K1572" s="25">
        <v>0</v>
      </c>
      <c r="L1572" s="25">
        <v>0</v>
      </c>
      <c r="M1572" s="25">
        <v>0</v>
      </c>
      <c r="N1572" s="26" t="s">
        <v>5929</v>
      </c>
      <c r="O1572" s="15"/>
    </row>
    <row r="1573" spans="1:15" ht="31.5" x14ac:dyDescent="0.25">
      <c r="A1573" s="38" t="s">
        <v>1941</v>
      </c>
      <c r="B1573" s="26" t="s">
        <v>3153</v>
      </c>
      <c r="C1573" s="24" t="s">
        <v>3154</v>
      </c>
      <c r="D1573" s="25">
        <v>0</v>
      </c>
      <c r="E1573" s="25">
        <v>14.4</v>
      </c>
      <c r="F1573" s="25">
        <v>0</v>
      </c>
      <c r="G1573" s="25">
        <v>0</v>
      </c>
      <c r="H1573" s="25">
        <v>0</v>
      </c>
      <c r="I1573" s="25">
        <v>0</v>
      </c>
      <c r="J1573" s="25">
        <v>4.3888481203680003E-2</v>
      </c>
      <c r="K1573" s="25">
        <v>0</v>
      </c>
      <c r="L1573" s="25">
        <v>0</v>
      </c>
      <c r="M1573" s="25">
        <v>0</v>
      </c>
      <c r="N1573" s="26" t="s">
        <v>5929</v>
      </c>
      <c r="O1573" s="15"/>
    </row>
    <row r="1574" spans="1:15" ht="31.5" x14ac:dyDescent="0.25">
      <c r="A1574" s="38" t="s">
        <v>1941</v>
      </c>
      <c r="B1574" s="26" t="s">
        <v>3155</v>
      </c>
      <c r="C1574" s="24" t="s">
        <v>3156</v>
      </c>
      <c r="D1574" s="25">
        <v>0</v>
      </c>
      <c r="E1574" s="25">
        <v>17.28</v>
      </c>
      <c r="F1574" s="25">
        <v>0</v>
      </c>
      <c r="G1574" s="25">
        <v>0</v>
      </c>
      <c r="H1574" s="25">
        <v>0</v>
      </c>
      <c r="I1574" s="25">
        <v>0</v>
      </c>
      <c r="J1574" s="25">
        <v>5.2666177444410003E-2</v>
      </c>
      <c r="K1574" s="25">
        <v>0</v>
      </c>
      <c r="L1574" s="25">
        <v>0</v>
      </c>
      <c r="M1574" s="25">
        <v>0</v>
      </c>
      <c r="N1574" s="26" t="s">
        <v>5929</v>
      </c>
      <c r="O1574" s="15"/>
    </row>
    <row r="1575" spans="1:15" ht="31.5" x14ac:dyDescent="0.25">
      <c r="A1575" s="38" t="s">
        <v>1941</v>
      </c>
      <c r="B1575" s="26" t="s">
        <v>3157</v>
      </c>
      <c r="C1575" s="24" t="s">
        <v>3158</v>
      </c>
      <c r="D1575" s="25">
        <v>0</v>
      </c>
      <c r="E1575" s="25">
        <v>43.2</v>
      </c>
      <c r="F1575" s="25">
        <v>0</v>
      </c>
      <c r="G1575" s="25">
        <v>0</v>
      </c>
      <c r="H1575" s="25">
        <v>0</v>
      </c>
      <c r="I1575" s="25">
        <v>0</v>
      </c>
      <c r="J1575" s="25">
        <v>0.13166544361103999</v>
      </c>
      <c r="K1575" s="25">
        <v>0</v>
      </c>
      <c r="L1575" s="25">
        <v>0</v>
      </c>
      <c r="M1575" s="25">
        <v>0</v>
      </c>
      <c r="N1575" s="26" t="s">
        <v>5929</v>
      </c>
      <c r="O1575" s="15"/>
    </row>
    <row r="1576" spans="1:15" ht="31.5" x14ac:dyDescent="0.25">
      <c r="A1576" s="38" t="s">
        <v>1941</v>
      </c>
      <c r="B1576" s="26" t="s">
        <v>3159</v>
      </c>
      <c r="C1576" s="24" t="s">
        <v>3160</v>
      </c>
      <c r="D1576" s="25">
        <v>0</v>
      </c>
      <c r="E1576" s="25">
        <v>8.64</v>
      </c>
      <c r="F1576" s="25">
        <v>0</v>
      </c>
      <c r="G1576" s="25">
        <v>0</v>
      </c>
      <c r="H1576" s="25">
        <v>0</v>
      </c>
      <c r="I1576" s="25">
        <v>0</v>
      </c>
      <c r="J1576" s="25">
        <v>2.6333088722199999E-2</v>
      </c>
      <c r="K1576" s="25">
        <v>0</v>
      </c>
      <c r="L1576" s="25">
        <v>0</v>
      </c>
      <c r="M1576" s="25">
        <v>0</v>
      </c>
      <c r="N1576" s="26" t="s">
        <v>5929</v>
      </c>
      <c r="O1576" s="15"/>
    </row>
    <row r="1577" spans="1:15" ht="31.5" x14ac:dyDescent="0.25">
      <c r="A1577" s="38" t="s">
        <v>1941</v>
      </c>
      <c r="B1577" s="26" t="s">
        <v>3161</v>
      </c>
      <c r="C1577" s="24" t="s">
        <v>3162</v>
      </c>
      <c r="D1577" s="25">
        <v>0</v>
      </c>
      <c r="E1577" s="25">
        <v>46.223999999999997</v>
      </c>
      <c r="F1577" s="25">
        <v>0</v>
      </c>
      <c r="G1577" s="25">
        <v>0</v>
      </c>
      <c r="H1577" s="25">
        <v>0</v>
      </c>
      <c r="I1577" s="25">
        <v>0</v>
      </c>
      <c r="J1577" s="25">
        <v>0.14088202466381</v>
      </c>
      <c r="K1577" s="25">
        <v>0</v>
      </c>
      <c r="L1577" s="25">
        <v>0</v>
      </c>
      <c r="M1577" s="25">
        <v>0</v>
      </c>
      <c r="N1577" s="26" t="s">
        <v>5929</v>
      </c>
      <c r="O1577" s="15"/>
    </row>
    <row r="1578" spans="1:15" ht="31.5" x14ac:dyDescent="0.25">
      <c r="A1578" s="38" t="s">
        <v>1941</v>
      </c>
      <c r="B1578" s="26" t="s">
        <v>3163</v>
      </c>
      <c r="C1578" s="24" t="s">
        <v>3164</v>
      </c>
      <c r="D1578" s="25">
        <v>0</v>
      </c>
      <c r="E1578" s="25">
        <v>28.8</v>
      </c>
      <c r="F1578" s="25">
        <v>0</v>
      </c>
      <c r="G1578" s="25">
        <v>0</v>
      </c>
      <c r="H1578" s="25">
        <v>0</v>
      </c>
      <c r="I1578" s="25">
        <v>0</v>
      </c>
      <c r="J1578" s="25">
        <v>8.7776962407360007E-2</v>
      </c>
      <c r="K1578" s="25">
        <v>0</v>
      </c>
      <c r="L1578" s="25">
        <v>0</v>
      </c>
      <c r="M1578" s="25">
        <v>0</v>
      </c>
      <c r="N1578" s="26" t="s">
        <v>5929</v>
      </c>
      <c r="O1578" s="15"/>
    </row>
    <row r="1579" spans="1:15" ht="31.5" x14ac:dyDescent="0.25">
      <c r="A1579" s="38" t="s">
        <v>1941</v>
      </c>
      <c r="B1579" s="26" t="s">
        <v>3165</v>
      </c>
      <c r="C1579" s="24" t="s">
        <v>3166</v>
      </c>
      <c r="D1579" s="25">
        <v>0</v>
      </c>
      <c r="E1579" s="25">
        <v>23.04</v>
      </c>
      <c r="F1579" s="25">
        <v>0</v>
      </c>
      <c r="G1579" s="25">
        <v>0</v>
      </c>
      <c r="H1579" s="25">
        <v>0</v>
      </c>
      <c r="I1579" s="25">
        <v>0</v>
      </c>
      <c r="J1579" s="25">
        <v>7.0221569925879995E-2</v>
      </c>
      <c r="K1579" s="25">
        <v>0</v>
      </c>
      <c r="L1579" s="25">
        <v>0</v>
      </c>
      <c r="M1579" s="25">
        <v>0</v>
      </c>
      <c r="N1579" s="26" t="s">
        <v>5929</v>
      </c>
      <c r="O1579" s="15"/>
    </row>
    <row r="1580" spans="1:15" ht="31.5" x14ac:dyDescent="0.25">
      <c r="A1580" s="38" t="s">
        <v>1941</v>
      </c>
      <c r="B1580" s="26" t="s">
        <v>3167</v>
      </c>
      <c r="C1580" s="24" t="s">
        <v>3168</v>
      </c>
      <c r="D1580" s="25">
        <v>0</v>
      </c>
      <c r="E1580" s="25">
        <v>10.944000000000001</v>
      </c>
      <c r="F1580" s="25">
        <v>0</v>
      </c>
      <c r="G1580" s="25">
        <v>0</v>
      </c>
      <c r="H1580" s="25">
        <v>0</v>
      </c>
      <c r="I1580" s="25">
        <v>0</v>
      </c>
      <c r="J1580" s="25">
        <v>3.3355245714789997E-2</v>
      </c>
      <c r="K1580" s="25">
        <v>0</v>
      </c>
      <c r="L1580" s="25">
        <v>0</v>
      </c>
      <c r="M1580" s="25">
        <v>0</v>
      </c>
      <c r="N1580" s="26" t="s">
        <v>5929</v>
      </c>
      <c r="O1580" s="15"/>
    </row>
    <row r="1581" spans="1:15" ht="31.5" x14ac:dyDescent="0.25">
      <c r="A1581" s="38" t="s">
        <v>1941</v>
      </c>
      <c r="B1581" s="26" t="s">
        <v>3169</v>
      </c>
      <c r="C1581" s="24" t="s">
        <v>3170</v>
      </c>
      <c r="D1581" s="25">
        <v>0</v>
      </c>
      <c r="E1581" s="25">
        <v>28.8</v>
      </c>
      <c r="F1581" s="25">
        <v>0</v>
      </c>
      <c r="G1581" s="25">
        <v>0</v>
      </c>
      <c r="H1581" s="25">
        <v>0</v>
      </c>
      <c r="I1581" s="25">
        <v>0</v>
      </c>
      <c r="J1581" s="25">
        <v>8.7776962407360007E-2</v>
      </c>
      <c r="K1581" s="25">
        <v>0</v>
      </c>
      <c r="L1581" s="25">
        <v>0</v>
      </c>
      <c r="M1581" s="25">
        <v>0</v>
      </c>
      <c r="N1581" s="26" t="s">
        <v>5929</v>
      </c>
      <c r="O1581" s="15"/>
    </row>
    <row r="1582" spans="1:15" ht="31.5" x14ac:dyDescent="0.25">
      <c r="A1582" s="38" t="s">
        <v>1941</v>
      </c>
      <c r="B1582" s="26" t="s">
        <v>3171</v>
      </c>
      <c r="C1582" s="24" t="s">
        <v>3172</v>
      </c>
      <c r="D1582" s="25">
        <v>0</v>
      </c>
      <c r="E1582" s="25">
        <v>28.8</v>
      </c>
      <c r="F1582" s="25">
        <v>0</v>
      </c>
      <c r="G1582" s="25">
        <v>0</v>
      </c>
      <c r="H1582" s="25">
        <v>0</v>
      </c>
      <c r="I1582" s="25">
        <v>0</v>
      </c>
      <c r="J1582" s="25">
        <v>8.7776962407360007E-2</v>
      </c>
      <c r="K1582" s="25">
        <v>0</v>
      </c>
      <c r="L1582" s="25">
        <v>0</v>
      </c>
      <c r="M1582" s="25">
        <v>0</v>
      </c>
      <c r="N1582" s="26" t="s">
        <v>5929</v>
      </c>
      <c r="O1582" s="15"/>
    </row>
    <row r="1583" spans="1:15" ht="31.5" x14ac:dyDescent="0.25">
      <c r="A1583" s="38" t="s">
        <v>1941</v>
      </c>
      <c r="B1583" s="26" t="s">
        <v>3173</v>
      </c>
      <c r="C1583" s="24" t="s">
        <v>3174</v>
      </c>
      <c r="D1583" s="25">
        <v>0</v>
      </c>
      <c r="E1583" s="25">
        <v>43.2</v>
      </c>
      <c r="F1583" s="25">
        <v>0</v>
      </c>
      <c r="G1583" s="25">
        <v>0</v>
      </c>
      <c r="H1583" s="25">
        <v>0</v>
      </c>
      <c r="I1583" s="25">
        <v>0</v>
      </c>
      <c r="J1583" s="25">
        <v>0.13166544361103999</v>
      </c>
      <c r="K1583" s="25">
        <v>0</v>
      </c>
      <c r="L1583" s="25">
        <v>0</v>
      </c>
      <c r="M1583" s="25">
        <v>0</v>
      </c>
      <c r="N1583" s="26" t="s">
        <v>5929</v>
      </c>
      <c r="O1583" s="15"/>
    </row>
    <row r="1584" spans="1:15" ht="31.5" x14ac:dyDescent="0.25">
      <c r="A1584" s="38" t="s">
        <v>1941</v>
      </c>
      <c r="B1584" s="26" t="s">
        <v>3175</v>
      </c>
      <c r="C1584" s="24" t="s">
        <v>3176</v>
      </c>
      <c r="D1584" s="25">
        <v>0</v>
      </c>
      <c r="E1584" s="25">
        <v>9.7919999999999998</v>
      </c>
      <c r="F1584" s="25">
        <v>0</v>
      </c>
      <c r="G1584" s="25">
        <v>0</v>
      </c>
      <c r="H1584" s="25">
        <v>0</v>
      </c>
      <c r="I1584" s="25">
        <v>0</v>
      </c>
      <c r="J1584" s="25">
        <v>2.9844167218500001E-2</v>
      </c>
      <c r="K1584" s="25">
        <v>0</v>
      </c>
      <c r="L1584" s="25">
        <v>0</v>
      </c>
      <c r="M1584" s="25">
        <v>0</v>
      </c>
      <c r="N1584" s="26" t="s">
        <v>5929</v>
      </c>
      <c r="O1584" s="15"/>
    </row>
    <row r="1585" spans="1:15" ht="31.5" x14ac:dyDescent="0.25">
      <c r="A1585" s="38" t="s">
        <v>1941</v>
      </c>
      <c r="B1585" s="26" t="s">
        <v>3177</v>
      </c>
      <c r="C1585" s="24" t="s">
        <v>3178</v>
      </c>
      <c r="D1585" s="25">
        <v>0</v>
      </c>
      <c r="E1585" s="25">
        <v>15.84</v>
      </c>
      <c r="F1585" s="25">
        <v>0</v>
      </c>
      <c r="G1585" s="25">
        <v>0</v>
      </c>
      <c r="H1585" s="25">
        <v>0</v>
      </c>
      <c r="I1585" s="25">
        <v>0</v>
      </c>
      <c r="J1585" s="25">
        <v>4.8277329324039997E-2</v>
      </c>
      <c r="K1585" s="25">
        <v>0</v>
      </c>
      <c r="L1585" s="25">
        <v>0</v>
      </c>
      <c r="M1585" s="25">
        <v>0</v>
      </c>
      <c r="N1585" s="26" t="s">
        <v>5929</v>
      </c>
      <c r="O1585" s="15"/>
    </row>
    <row r="1586" spans="1:15" ht="31.5" x14ac:dyDescent="0.25">
      <c r="A1586" s="38" t="s">
        <v>1941</v>
      </c>
      <c r="B1586" s="26" t="s">
        <v>3179</v>
      </c>
      <c r="C1586" s="24" t="s">
        <v>3180</v>
      </c>
      <c r="D1586" s="25">
        <v>0</v>
      </c>
      <c r="E1586" s="25">
        <v>12.96</v>
      </c>
      <c r="F1586" s="25">
        <v>0</v>
      </c>
      <c r="G1586" s="25">
        <v>0</v>
      </c>
      <c r="H1586" s="25">
        <v>0</v>
      </c>
      <c r="I1586" s="25">
        <v>0</v>
      </c>
      <c r="J1586" s="25">
        <v>3.9499633083309997E-2</v>
      </c>
      <c r="K1586" s="25">
        <v>0</v>
      </c>
      <c r="L1586" s="25">
        <v>0</v>
      </c>
      <c r="M1586" s="25">
        <v>0</v>
      </c>
      <c r="N1586" s="26" t="s">
        <v>5929</v>
      </c>
      <c r="O1586" s="15"/>
    </row>
    <row r="1587" spans="1:15" ht="31.5" x14ac:dyDescent="0.25">
      <c r="A1587" s="38" t="s">
        <v>1941</v>
      </c>
      <c r="B1587" s="26" t="s">
        <v>3181</v>
      </c>
      <c r="C1587" s="24" t="s">
        <v>3182</v>
      </c>
      <c r="D1587" s="25">
        <v>0</v>
      </c>
      <c r="E1587" s="25">
        <v>17.28</v>
      </c>
      <c r="F1587" s="25">
        <v>0</v>
      </c>
      <c r="G1587" s="25">
        <v>0</v>
      </c>
      <c r="H1587" s="25">
        <v>0</v>
      </c>
      <c r="I1587" s="25">
        <v>0</v>
      </c>
      <c r="J1587" s="25">
        <v>5.2666177444410003E-2</v>
      </c>
      <c r="K1587" s="25">
        <v>0</v>
      </c>
      <c r="L1587" s="25">
        <v>0</v>
      </c>
      <c r="M1587" s="25">
        <v>0</v>
      </c>
      <c r="N1587" s="26" t="s">
        <v>5929</v>
      </c>
      <c r="O1587" s="15"/>
    </row>
    <row r="1588" spans="1:15" ht="31.5" x14ac:dyDescent="0.25">
      <c r="A1588" s="38" t="s">
        <v>1941</v>
      </c>
      <c r="B1588" s="26" t="s">
        <v>3183</v>
      </c>
      <c r="C1588" s="24" t="s">
        <v>3184</v>
      </c>
      <c r="D1588" s="25">
        <v>0</v>
      </c>
      <c r="E1588" s="25">
        <v>15.552</v>
      </c>
      <c r="F1588" s="25">
        <v>0</v>
      </c>
      <c r="G1588" s="25">
        <v>0</v>
      </c>
      <c r="H1588" s="25">
        <v>0</v>
      </c>
      <c r="I1588" s="25">
        <v>0</v>
      </c>
      <c r="J1588" s="25">
        <v>4.7399559699969999E-2</v>
      </c>
      <c r="K1588" s="25">
        <v>0</v>
      </c>
      <c r="L1588" s="25">
        <v>0</v>
      </c>
      <c r="M1588" s="25">
        <v>0</v>
      </c>
      <c r="N1588" s="26" t="s">
        <v>5929</v>
      </c>
      <c r="O1588" s="15"/>
    </row>
    <row r="1589" spans="1:15" ht="31.5" x14ac:dyDescent="0.25">
      <c r="A1589" s="38" t="s">
        <v>1941</v>
      </c>
      <c r="B1589" s="26" t="s">
        <v>3185</v>
      </c>
      <c r="C1589" s="24" t="s">
        <v>3186</v>
      </c>
      <c r="D1589" s="25">
        <v>0</v>
      </c>
      <c r="E1589" s="25">
        <v>51.84</v>
      </c>
      <c r="F1589" s="25">
        <v>0</v>
      </c>
      <c r="G1589" s="25">
        <v>0</v>
      </c>
      <c r="H1589" s="25">
        <v>0</v>
      </c>
      <c r="I1589" s="25">
        <v>0</v>
      </c>
      <c r="J1589" s="25">
        <v>0.15799853233323999</v>
      </c>
      <c r="K1589" s="25">
        <v>0</v>
      </c>
      <c r="L1589" s="25">
        <v>0</v>
      </c>
      <c r="M1589" s="25">
        <v>0</v>
      </c>
      <c r="N1589" s="26" t="s">
        <v>5929</v>
      </c>
      <c r="O1589" s="15"/>
    </row>
    <row r="1590" spans="1:15" ht="31.5" x14ac:dyDescent="0.25">
      <c r="A1590" s="38" t="s">
        <v>1941</v>
      </c>
      <c r="B1590" s="26" t="s">
        <v>3187</v>
      </c>
      <c r="C1590" s="24" t="s">
        <v>3188</v>
      </c>
      <c r="D1590" s="25">
        <v>0</v>
      </c>
      <c r="E1590" s="25">
        <v>23.04</v>
      </c>
      <c r="F1590" s="25">
        <v>0</v>
      </c>
      <c r="G1590" s="25">
        <v>0</v>
      </c>
      <c r="H1590" s="25">
        <v>0</v>
      </c>
      <c r="I1590" s="25">
        <v>0</v>
      </c>
      <c r="J1590" s="25">
        <v>7.0221569925879995E-2</v>
      </c>
      <c r="K1590" s="25">
        <v>0</v>
      </c>
      <c r="L1590" s="25">
        <v>0</v>
      </c>
      <c r="M1590" s="25">
        <v>0</v>
      </c>
      <c r="N1590" s="26" t="s">
        <v>5929</v>
      </c>
      <c r="O1590" s="15"/>
    </row>
    <row r="1591" spans="1:15" ht="31.5" x14ac:dyDescent="0.25">
      <c r="A1591" s="38" t="s">
        <v>1941</v>
      </c>
      <c r="B1591" s="26" t="s">
        <v>3189</v>
      </c>
      <c r="C1591" s="24" t="s">
        <v>3190</v>
      </c>
      <c r="D1591" s="25">
        <v>0</v>
      </c>
      <c r="E1591" s="25">
        <v>29.376000000000001</v>
      </c>
      <c r="F1591" s="25">
        <v>0</v>
      </c>
      <c r="G1591" s="25">
        <v>0</v>
      </c>
      <c r="H1591" s="25">
        <v>0</v>
      </c>
      <c r="I1591" s="25">
        <v>0</v>
      </c>
      <c r="J1591" s="25">
        <v>8.9532501655500002E-2</v>
      </c>
      <c r="K1591" s="25">
        <v>0</v>
      </c>
      <c r="L1591" s="25">
        <v>0</v>
      </c>
      <c r="M1591" s="25">
        <v>0</v>
      </c>
      <c r="N1591" s="26" t="s">
        <v>5929</v>
      </c>
      <c r="O1591" s="15"/>
    </row>
    <row r="1592" spans="1:15" ht="31.5" x14ac:dyDescent="0.25">
      <c r="A1592" s="38" t="s">
        <v>1941</v>
      </c>
      <c r="B1592" s="26" t="s">
        <v>3191</v>
      </c>
      <c r="C1592" s="24" t="s">
        <v>3192</v>
      </c>
      <c r="D1592" s="25">
        <v>0</v>
      </c>
      <c r="E1592" s="25">
        <v>14.976000000000001</v>
      </c>
      <c r="F1592" s="25">
        <v>0</v>
      </c>
      <c r="G1592" s="25">
        <v>0</v>
      </c>
      <c r="H1592" s="25">
        <v>0</v>
      </c>
      <c r="I1592" s="25">
        <v>0</v>
      </c>
      <c r="J1592" s="25">
        <v>4.5644020451819999E-2</v>
      </c>
      <c r="K1592" s="25">
        <v>0</v>
      </c>
      <c r="L1592" s="25">
        <v>0</v>
      </c>
      <c r="M1592" s="25">
        <v>0</v>
      </c>
      <c r="N1592" s="26" t="s">
        <v>5929</v>
      </c>
      <c r="O1592" s="15"/>
    </row>
    <row r="1593" spans="1:15" ht="31.5" x14ac:dyDescent="0.25">
      <c r="A1593" s="38" t="s">
        <v>1941</v>
      </c>
      <c r="B1593" s="26" t="s">
        <v>3193</v>
      </c>
      <c r="C1593" s="24" t="s">
        <v>3194</v>
      </c>
      <c r="D1593" s="25">
        <v>0</v>
      </c>
      <c r="E1593" s="25">
        <v>41.76</v>
      </c>
      <c r="F1593" s="25">
        <v>0</v>
      </c>
      <c r="G1593" s="25">
        <v>0</v>
      </c>
      <c r="H1593" s="25">
        <v>0</v>
      </c>
      <c r="I1593" s="25">
        <v>0</v>
      </c>
      <c r="J1593" s="25">
        <v>0.12727659549067</v>
      </c>
      <c r="K1593" s="25">
        <v>0</v>
      </c>
      <c r="L1593" s="25">
        <v>0</v>
      </c>
      <c r="M1593" s="25">
        <v>0</v>
      </c>
      <c r="N1593" s="26" t="s">
        <v>5929</v>
      </c>
      <c r="O1593" s="15"/>
    </row>
    <row r="1594" spans="1:15" ht="31.5" x14ac:dyDescent="0.25">
      <c r="A1594" s="38" t="s">
        <v>1941</v>
      </c>
      <c r="B1594" s="26" t="s">
        <v>3195</v>
      </c>
      <c r="C1594" s="24" t="s">
        <v>3196</v>
      </c>
      <c r="D1594" s="25">
        <v>0</v>
      </c>
      <c r="E1594" s="25">
        <v>33.119999999999997</v>
      </c>
      <c r="F1594" s="25">
        <v>0</v>
      </c>
      <c r="G1594" s="25">
        <v>0</v>
      </c>
      <c r="H1594" s="25">
        <v>0</v>
      </c>
      <c r="I1594" s="25">
        <v>0</v>
      </c>
      <c r="J1594" s="25">
        <v>0.10094350676846001</v>
      </c>
      <c r="K1594" s="25">
        <v>0</v>
      </c>
      <c r="L1594" s="25">
        <v>0</v>
      </c>
      <c r="M1594" s="25">
        <v>0</v>
      </c>
      <c r="N1594" s="26" t="s">
        <v>5929</v>
      </c>
      <c r="O1594" s="15"/>
    </row>
    <row r="1595" spans="1:15" ht="31.5" x14ac:dyDescent="0.25">
      <c r="A1595" s="38" t="s">
        <v>1941</v>
      </c>
      <c r="B1595" s="26" t="s">
        <v>3197</v>
      </c>
      <c r="C1595" s="24" t="s">
        <v>3198</v>
      </c>
      <c r="D1595" s="25">
        <v>0</v>
      </c>
      <c r="E1595" s="25">
        <v>33.119999999999997</v>
      </c>
      <c r="F1595" s="25">
        <v>0</v>
      </c>
      <c r="G1595" s="25">
        <v>0</v>
      </c>
      <c r="H1595" s="25">
        <v>0</v>
      </c>
      <c r="I1595" s="25">
        <v>0</v>
      </c>
      <c r="J1595" s="25">
        <v>0.10094350676846001</v>
      </c>
      <c r="K1595" s="25">
        <v>0</v>
      </c>
      <c r="L1595" s="25">
        <v>0</v>
      </c>
      <c r="M1595" s="25">
        <v>0</v>
      </c>
      <c r="N1595" s="26" t="s">
        <v>5929</v>
      </c>
      <c r="O1595" s="15"/>
    </row>
    <row r="1596" spans="1:15" ht="31.5" x14ac:dyDescent="0.25">
      <c r="A1596" s="38" t="s">
        <v>1941</v>
      </c>
      <c r="B1596" s="26" t="s">
        <v>3199</v>
      </c>
      <c r="C1596" s="24" t="s">
        <v>3200</v>
      </c>
      <c r="D1596" s="25">
        <v>0</v>
      </c>
      <c r="E1596" s="25">
        <v>12.96</v>
      </c>
      <c r="F1596" s="25">
        <v>0</v>
      </c>
      <c r="G1596" s="25">
        <v>0</v>
      </c>
      <c r="H1596" s="25">
        <v>0</v>
      </c>
      <c r="I1596" s="25">
        <v>0</v>
      </c>
      <c r="J1596" s="25">
        <v>3.9499633083309997E-2</v>
      </c>
      <c r="K1596" s="25">
        <v>0</v>
      </c>
      <c r="L1596" s="25">
        <v>0</v>
      </c>
      <c r="M1596" s="25">
        <v>0</v>
      </c>
      <c r="N1596" s="26" t="s">
        <v>5929</v>
      </c>
      <c r="O1596" s="15"/>
    </row>
    <row r="1597" spans="1:15" ht="31.5" x14ac:dyDescent="0.25">
      <c r="A1597" s="38" t="s">
        <v>1941</v>
      </c>
      <c r="B1597" s="26" t="s">
        <v>3201</v>
      </c>
      <c r="C1597" s="24" t="s">
        <v>3202</v>
      </c>
      <c r="D1597" s="25">
        <v>0</v>
      </c>
      <c r="E1597" s="25">
        <v>10.512</v>
      </c>
      <c r="F1597" s="25">
        <v>0</v>
      </c>
      <c r="G1597" s="25">
        <v>0</v>
      </c>
      <c r="H1597" s="25">
        <v>0</v>
      </c>
      <c r="I1597" s="25">
        <v>0</v>
      </c>
      <c r="J1597" s="25">
        <v>3.2038591278680001E-2</v>
      </c>
      <c r="K1597" s="25">
        <v>0</v>
      </c>
      <c r="L1597" s="25">
        <v>0</v>
      </c>
      <c r="M1597" s="25">
        <v>0</v>
      </c>
      <c r="N1597" s="26" t="s">
        <v>5929</v>
      </c>
      <c r="O1597" s="15"/>
    </row>
    <row r="1598" spans="1:15" ht="31.5" x14ac:dyDescent="0.25">
      <c r="A1598" s="38" t="s">
        <v>1941</v>
      </c>
      <c r="B1598" s="26" t="s">
        <v>3203</v>
      </c>
      <c r="C1598" s="24" t="s">
        <v>3204</v>
      </c>
      <c r="D1598" s="25">
        <v>0</v>
      </c>
      <c r="E1598" s="25">
        <v>23.184000000000001</v>
      </c>
      <c r="F1598" s="25">
        <v>0</v>
      </c>
      <c r="G1598" s="25">
        <v>0</v>
      </c>
      <c r="H1598" s="25">
        <v>0</v>
      </c>
      <c r="I1598" s="25">
        <v>0</v>
      </c>
      <c r="J1598" s="25">
        <v>7.066045473792E-2</v>
      </c>
      <c r="K1598" s="25">
        <v>0</v>
      </c>
      <c r="L1598" s="25">
        <v>0</v>
      </c>
      <c r="M1598" s="25">
        <v>0</v>
      </c>
      <c r="N1598" s="26" t="s">
        <v>5929</v>
      </c>
      <c r="O1598" s="15"/>
    </row>
    <row r="1599" spans="1:15" ht="31.5" x14ac:dyDescent="0.25">
      <c r="A1599" s="38" t="s">
        <v>1941</v>
      </c>
      <c r="B1599" s="26" t="s">
        <v>3205</v>
      </c>
      <c r="C1599" s="24" t="s">
        <v>3206</v>
      </c>
      <c r="D1599" s="25">
        <v>0</v>
      </c>
      <c r="E1599" s="25">
        <v>31.68</v>
      </c>
      <c r="F1599" s="25">
        <v>0</v>
      </c>
      <c r="G1599" s="25">
        <v>0</v>
      </c>
      <c r="H1599" s="25">
        <v>0</v>
      </c>
      <c r="I1599" s="25">
        <v>0</v>
      </c>
      <c r="J1599" s="25">
        <v>9.655465864809E-2</v>
      </c>
      <c r="K1599" s="25">
        <v>0</v>
      </c>
      <c r="L1599" s="25">
        <v>0</v>
      </c>
      <c r="M1599" s="25">
        <v>0</v>
      </c>
      <c r="N1599" s="26" t="s">
        <v>5929</v>
      </c>
      <c r="O1599" s="15"/>
    </row>
    <row r="1600" spans="1:15" ht="31.5" x14ac:dyDescent="0.25">
      <c r="A1600" s="38" t="s">
        <v>1941</v>
      </c>
      <c r="B1600" s="26" t="s">
        <v>3207</v>
      </c>
      <c r="C1600" s="24" t="s">
        <v>3208</v>
      </c>
      <c r="D1600" s="25">
        <v>0</v>
      </c>
      <c r="E1600" s="25">
        <v>27.36</v>
      </c>
      <c r="F1600" s="25">
        <v>0</v>
      </c>
      <c r="G1600" s="25">
        <v>0</v>
      </c>
      <c r="H1600" s="25">
        <v>0</v>
      </c>
      <c r="I1600" s="25">
        <v>0</v>
      </c>
      <c r="J1600" s="25">
        <v>8.3388114286990001E-2</v>
      </c>
      <c r="K1600" s="25">
        <v>0</v>
      </c>
      <c r="L1600" s="25">
        <v>0</v>
      </c>
      <c r="M1600" s="25">
        <v>0</v>
      </c>
      <c r="N1600" s="26" t="s">
        <v>5929</v>
      </c>
      <c r="O1600" s="15"/>
    </row>
    <row r="1601" spans="1:15" ht="31.5" x14ac:dyDescent="0.25">
      <c r="A1601" s="38" t="s">
        <v>1941</v>
      </c>
      <c r="B1601" s="26" t="s">
        <v>3209</v>
      </c>
      <c r="C1601" s="24" t="s">
        <v>3210</v>
      </c>
      <c r="D1601" s="25">
        <v>0</v>
      </c>
      <c r="E1601" s="25">
        <v>36</v>
      </c>
      <c r="F1601" s="25">
        <v>0</v>
      </c>
      <c r="G1601" s="25">
        <v>0</v>
      </c>
      <c r="H1601" s="25">
        <v>0</v>
      </c>
      <c r="I1601" s="25">
        <v>0</v>
      </c>
      <c r="J1601" s="25">
        <v>0.10972120300920001</v>
      </c>
      <c r="K1601" s="25">
        <v>0</v>
      </c>
      <c r="L1601" s="25">
        <v>0</v>
      </c>
      <c r="M1601" s="25">
        <v>0</v>
      </c>
      <c r="N1601" s="26" t="s">
        <v>5929</v>
      </c>
      <c r="O1601" s="15"/>
    </row>
    <row r="1602" spans="1:15" ht="31.5" x14ac:dyDescent="0.25">
      <c r="A1602" s="38" t="s">
        <v>1941</v>
      </c>
      <c r="B1602" s="26" t="s">
        <v>3211</v>
      </c>
      <c r="C1602" s="24" t="s">
        <v>3212</v>
      </c>
      <c r="D1602" s="25">
        <v>0</v>
      </c>
      <c r="E1602" s="25">
        <v>27.36</v>
      </c>
      <c r="F1602" s="25">
        <v>0</v>
      </c>
      <c r="G1602" s="25">
        <v>0</v>
      </c>
      <c r="H1602" s="25">
        <v>0</v>
      </c>
      <c r="I1602" s="25">
        <v>0</v>
      </c>
      <c r="J1602" s="25">
        <v>8.3388114286990001E-2</v>
      </c>
      <c r="K1602" s="25">
        <v>0</v>
      </c>
      <c r="L1602" s="25">
        <v>0</v>
      </c>
      <c r="M1602" s="25">
        <v>0</v>
      </c>
      <c r="N1602" s="26" t="s">
        <v>5929</v>
      </c>
      <c r="O1602" s="15"/>
    </row>
    <row r="1603" spans="1:15" ht="31.5" x14ac:dyDescent="0.25">
      <c r="A1603" s="38" t="s">
        <v>1941</v>
      </c>
      <c r="B1603" s="26" t="s">
        <v>3213</v>
      </c>
      <c r="C1603" s="24" t="s">
        <v>3214</v>
      </c>
      <c r="D1603" s="25">
        <v>0</v>
      </c>
      <c r="E1603" s="25">
        <v>14.4</v>
      </c>
      <c r="F1603" s="25">
        <v>0</v>
      </c>
      <c r="G1603" s="25">
        <v>0</v>
      </c>
      <c r="H1603" s="25">
        <v>0</v>
      </c>
      <c r="I1603" s="25">
        <v>0</v>
      </c>
      <c r="J1603" s="25">
        <v>4.3888481203680003E-2</v>
      </c>
      <c r="K1603" s="25">
        <v>0</v>
      </c>
      <c r="L1603" s="25">
        <v>0</v>
      </c>
      <c r="M1603" s="25">
        <v>0</v>
      </c>
      <c r="N1603" s="26" t="s">
        <v>5929</v>
      </c>
      <c r="O1603" s="15"/>
    </row>
    <row r="1604" spans="1:15" ht="31.5" x14ac:dyDescent="0.25">
      <c r="A1604" s="38" t="s">
        <v>1941</v>
      </c>
      <c r="B1604" s="26" t="s">
        <v>3215</v>
      </c>
      <c r="C1604" s="24" t="s">
        <v>3216</v>
      </c>
      <c r="D1604" s="25">
        <v>0</v>
      </c>
      <c r="E1604" s="25">
        <v>15.12</v>
      </c>
      <c r="F1604" s="25">
        <v>0</v>
      </c>
      <c r="G1604" s="25">
        <v>0</v>
      </c>
      <c r="H1604" s="25">
        <v>0</v>
      </c>
      <c r="I1604" s="25">
        <v>0</v>
      </c>
      <c r="J1604" s="25">
        <v>4.6082905263859997E-2</v>
      </c>
      <c r="K1604" s="25">
        <v>0</v>
      </c>
      <c r="L1604" s="25">
        <v>0</v>
      </c>
      <c r="M1604" s="25">
        <v>0</v>
      </c>
      <c r="N1604" s="26" t="s">
        <v>5929</v>
      </c>
      <c r="O1604" s="15"/>
    </row>
    <row r="1605" spans="1:15" ht="31.5" x14ac:dyDescent="0.25">
      <c r="A1605" s="38" t="s">
        <v>1941</v>
      </c>
      <c r="B1605" s="26" t="s">
        <v>3217</v>
      </c>
      <c r="C1605" s="24" t="s">
        <v>3218</v>
      </c>
      <c r="D1605" s="25">
        <v>0</v>
      </c>
      <c r="E1605" s="25">
        <v>16.847999999999999</v>
      </c>
      <c r="F1605" s="25">
        <v>0</v>
      </c>
      <c r="G1605" s="25">
        <v>0</v>
      </c>
      <c r="H1605" s="25">
        <v>0</v>
      </c>
      <c r="I1605" s="25">
        <v>0</v>
      </c>
      <c r="J1605" s="25">
        <v>5.1349523008300001E-2</v>
      </c>
      <c r="K1605" s="25">
        <v>0</v>
      </c>
      <c r="L1605" s="25">
        <v>0</v>
      </c>
      <c r="M1605" s="25">
        <v>0</v>
      </c>
      <c r="N1605" s="26" t="s">
        <v>5929</v>
      </c>
      <c r="O1605" s="15"/>
    </row>
    <row r="1606" spans="1:15" ht="31.5" x14ac:dyDescent="0.25">
      <c r="A1606" s="38" t="s">
        <v>1941</v>
      </c>
      <c r="B1606" s="26" t="s">
        <v>3219</v>
      </c>
      <c r="C1606" s="24" t="s">
        <v>3220</v>
      </c>
      <c r="D1606" s="25">
        <v>0</v>
      </c>
      <c r="E1606" s="25">
        <v>29.088000000000001</v>
      </c>
      <c r="F1606" s="25">
        <v>0</v>
      </c>
      <c r="G1606" s="25">
        <v>0</v>
      </c>
      <c r="H1606" s="25">
        <v>0</v>
      </c>
      <c r="I1606" s="25">
        <v>0</v>
      </c>
      <c r="J1606" s="25">
        <v>8.8654732031429997E-2</v>
      </c>
      <c r="K1606" s="25">
        <v>0</v>
      </c>
      <c r="L1606" s="25">
        <v>0</v>
      </c>
      <c r="M1606" s="25">
        <v>0</v>
      </c>
      <c r="N1606" s="26" t="s">
        <v>5929</v>
      </c>
      <c r="O1606" s="15"/>
    </row>
    <row r="1607" spans="1:15" ht="31.5" x14ac:dyDescent="0.25">
      <c r="A1607" s="38" t="s">
        <v>1941</v>
      </c>
      <c r="B1607" s="26" t="s">
        <v>3221</v>
      </c>
      <c r="C1607" s="24" t="s">
        <v>3222</v>
      </c>
      <c r="D1607" s="25">
        <v>0</v>
      </c>
      <c r="E1607" s="25">
        <v>11.952</v>
      </c>
      <c r="F1607" s="25">
        <v>0</v>
      </c>
      <c r="G1607" s="25">
        <v>0</v>
      </c>
      <c r="H1607" s="25">
        <v>0</v>
      </c>
      <c r="I1607" s="25">
        <v>0</v>
      </c>
      <c r="J1607" s="25">
        <v>3.642743939905E-2</v>
      </c>
      <c r="K1607" s="25">
        <v>0</v>
      </c>
      <c r="L1607" s="25">
        <v>0</v>
      </c>
      <c r="M1607" s="25">
        <v>0</v>
      </c>
      <c r="N1607" s="26" t="s">
        <v>5929</v>
      </c>
      <c r="O1607" s="15"/>
    </row>
    <row r="1608" spans="1:15" ht="31.5" x14ac:dyDescent="0.25">
      <c r="A1608" s="38" t="s">
        <v>1941</v>
      </c>
      <c r="B1608" s="26" t="s">
        <v>3223</v>
      </c>
      <c r="C1608" s="24" t="s">
        <v>3224</v>
      </c>
      <c r="D1608" s="25">
        <v>0</v>
      </c>
      <c r="E1608" s="25">
        <v>16.992000000000001</v>
      </c>
      <c r="F1608" s="25">
        <v>0</v>
      </c>
      <c r="G1608" s="25">
        <v>0</v>
      </c>
      <c r="H1608" s="25">
        <v>0</v>
      </c>
      <c r="I1608" s="25">
        <v>0</v>
      </c>
      <c r="J1608" s="25">
        <v>5.1788407820339999E-2</v>
      </c>
      <c r="K1608" s="25">
        <v>0</v>
      </c>
      <c r="L1608" s="25">
        <v>0</v>
      </c>
      <c r="M1608" s="25">
        <v>0</v>
      </c>
      <c r="N1608" s="26" t="s">
        <v>5929</v>
      </c>
      <c r="O1608" s="15"/>
    </row>
    <row r="1609" spans="1:15" ht="31.5" x14ac:dyDescent="0.25">
      <c r="A1609" s="38" t="s">
        <v>1941</v>
      </c>
      <c r="B1609" s="26" t="s">
        <v>3225</v>
      </c>
      <c r="C1609" s="24" t="s">
        <v>3226</v>
      </c>
      <c r="D1609" s="25">
        <v>0</v>
      </c>
      <c r="E1609" s="25">
        <v>6.48</v>
      </c>
      <c r="F1609" s="25">
        <v>0</v>
      </c>
      <c r="G1609" s="25">
        <v>0</v>
      </c>
      <c r="H1609" s="25">
        <v>0</v>
      </c>
      <c r="I1609" s="25">
        <v>0</v>
      </c>
      <c r="J1609" s="25">
        <v>1.9749816541649999E-2</v>
      </c>
      <c r="K1609" s="25">
        <v>0</v>
      </c>
      <c r="L1609" s="25">
        <v>0</v>
      </c>
      <c r="M1609" s="25">
        <v>0</v>
      </c>
      <c r="N1609" s="26" t="s">
        <v>5929</v>
      </c>
      <c r="O1609" s="15"/>
    </row>
    <row r="1610" spans="1:15" ht="31.5" x14ac:dyDescent="0.25">
      <c r="A1610" s="38" t="s">
        <v>1941</v>
      </c>
      <c r="B1610" s="26" t="s">
        <v>3227</v>
      </c>
      <c r="C1610" s="24" t="s">
        <v>3228</v>
      </c>
      <c r="D1610" s="25">
        <v>0</v>
      </c>
      <c r="E1610" s="25">
        <v>1.1519999999999999</v>
      </c>
      <c r="F1610" s="25">
        <v>0</v>
      </c>
      <c r="G1610" s="25">
        <v>0</v>
      </c>
      <c r="H1610" s="25">
        <v>0</v>
      </c>
      <c r="I1610" s="25">
        <v>0</v>
      </c>
      <c r="J1610" s="25">
        <v>3.5110784962899999E-3</v>
      </c>
      <c r="K1610" s="25">
        <v>0</v>
      </c>
      <c r="L1610" s="25">
        <v>0</v>
      </c>
      <c r="M1610" s="25">
        <v>0</v>
      </c>
      <c r="N1610" s="26" t="s">
        <v>5929</v>
      </c>
      <c r="O1610" s="15"/>
    </row>
    <row r="1611" spans="1:15" ht="31.5" x14ac:dyDescent="0.25">
      <c r="A1611" s="38" t="s">
        <v>1941</v>
      </c>
      <c r="B1611" s="26" t="s">
        <v>3229</v>
      </c>
      <c r="C1611" s="24" t="s">
        <v>3230</v>
      </c>
      <c r="D1611" s="25">
        <v>0</v>
      </c>
      <c r="E1611" s="25">
        <v>13.247999999999999</v>
      </c>
      <c r="F1611" s="25">
        <v>0</v>
      </c>
      <c r="G1611" s="25">
        <v>0</v>
      </c>
      <c r="H1611" s="25">
        <v>0</v>
      </c>
      <c r="I1611" s="25">
        <v>0</v>
      </c>
      <c r="J1611" s="25">
        <v>4.0377402707380002E-2</v>
      </c>
      <c r="K1611" s="25">
        <v>0</v>
      </c>
      <c r="L1611" s="25">
        <v>0</v>
      </c>
      <c r="M1611" s="25">
        <v>0</v>
      </c>
      <c r="N1611" s="26" t="s">
        <v>5929</v>
      </c>
      <c r="O1611" s="15"/>
    </row>
    <row r="1612" spans="1:15" ht="31.5" x14ac:dyDescent="0.25">
      <c r="A1612" s="38" t="s">
        <v>1941</v>
      </c>
      <c r="B1612" s="26" t="s">
        <v>3231</v>
      </c>
      <c r="C1612" s="24" t="s">
        <v>3232</v>
      </c>
      <c r="D1612" s="25">
        <v>0</v>
      </c>
      <c r="E1612" s="25">
        <v>8.7840000000000007</v>
      </c>
      <c r="F1612" s="25">
        <v>0</v>
      </c>
      <c r="G1612" s="25">
        <v>0</v>
      </c>
      <c r="H1612" s="25">
        <v>0</v>
      </c>
      <c r="I1612" s="25">
        <v>0</v>
      </c>
      <c r="J1612" s="25">
        <v>2.677197353424E-2</v>
      </c>
      <c r="K1612" s="25">
        <v>0</v>
      </c>
      <c r="L1612" s="25">
        <v>0</v>
      </c>
      <c r="M1612" s="25">
        <v>0</v>
      </c>
      <c r="N1612" s="26" t="s">
        <v>5929</v>
      </c>
      <c r="O1612" s="15"/>
    </row>
    <row r="1613" spans="1:15" ht="31.5" x14ac:dyDescent="0.25">
      <c r="A1613" s="38" t="s">
        <v>1941</v>
      </c>
      <c r="B1613" s="26" t="s">
        <v>3233</v>
      </c>
      <c r="C1613" s="24" t="s">
        <v>3234</v>
      </c>
      <c r="D1613" s="25">
        <v>0</v>
      </c>
      <c r="E1613" s="25">
        <v>20.16</v>
      </c>
      <c r="F1613" s="25">
        <v>0</v>
      </c>
      <c r="G1613" s="25">
        <v>0</v>
      </c>
      <c r="H1613" s="25">
        <v>0</v>
      </c>
      <c r="I1613" s="25">
        <v>0</v>
      </c>
      <c r="J1613" s="25">
        <v>6.1443873685150002E-2</v>
      </c>
      <c r="K1613" s="25">
        <v>0</v>
      </c>
      <c r="L1613" s="25">
        <v>0</v>
      </c>
      <c r="M1613" s="25">
        <v>0</v>
      </c>
      <c r="N1613" s="26" t="s">
        <v>5929</v>
      </c>
      <c r="O1613" s="15"/>
    </row>
    <row r="1614" spans="1:15" ht="31.5" x14ac:dyDescent="0.25">
      <c r="A1614" s="38" t="s">
        <v>1941</v>
      </c>
      <c r="B1614" s="26" t="s">
        <v>3235</v>
      </c>
      <c r="C1614" s="24" t="s">
        <v>3236</v>
      </c>
      <c r="D1614" s="25">
        <v>0</v>
      </c>
      <c r="E1614" s="25">
        <v>3.6</v>
      </c>
      <c r="F1614" s="25">
        <v>0</v>
      </c>
      <c r="G1614" s="25">
        <v>0</v>
      </c>
      <c r="H1614" s="25">
        <v>0</v>
      </c>
      <c r="I1614" s="25">
        <v>0</v>
      </c>
      <c r="J1614" s="25">
        <v>1.0972120300920001E-2</v>
      </c>
      <c r="K1614" s="25">
        <v>0</v>
      </c>
      <c r="L1614" s="25">
        <v>0</v>
      </c>
      <c r="M1614" s="25">
        <v>0</v>
      </c>
      <c r="N1614" s="26" t="s">
        <v>5929</v>
      </c>
      <c r="O1614" s="15"/>
    </row>
    <row r="1615" spans="1:15" ht="31.5" x14ac:dyDescent="0.25">
      <c r="A1615" s="38" t="s">
        <v>1941</v>
      </c>
      <c r="B1615" s="26" t="s">
        <v>3237</v>
      </c>
      <c r="C1615" s="24" t="s">
        <v>3238</v>
      </c>
      <c r="D1615" s="25">
        <v>0</v>
      </c>
      <c r="E1615" s="25">
        <v>4.6079999999999997</v>
      </c>
      <c r="F1615" s="25">
        <v>0</v>
      </c>
      <c r="G1615" s="25">
        <v>0</v>
      </c>
      <c r="H1615" s="25">
        <v>0</v>
      </c>
      <c r="I1615" s="25">
        <v>0</v>
      </c>
      <c r="J1615" s="25">
        <v>1.404431398517E-2</v>
      </c>
      <c r="K1615" s="25">
        <v>0</v>
      </c>
      <c r="L1615" s="25">
        <v>0</v>
      </c>
      <c r="M1615" s="25">
        <v>0</v>
      </c>
      <c r="N1615" s="26" t="s">
        <v>5929</v>
      </c>
      <c r="O1615" s="15"/>
    </row>
    <row r="1616" spans="1:15" ht="31.5" x14ac:dyDescent="0.25">
      <c r="A1616" s="38" t="s">
        <v>1941</v>
      </c>
      <c r="B1616" s="26" t="s">
        <v>3239</v>
      </c>
      <c r="C1616" s="24" t="s">
        <v>3240</v>
      </c>
      <c r="D1616" s="25">
        <v>0</v>
      </c>
      <c r="E1616" s="25">
        <v>11.52</v>
      </c>
      <c r="F1616" s="25">
        <v>0</v>
      </c>
      <c r="G1616" s="25">
        <v>0</v>
      </c>
      <c r="H1616" s="25">
        <v>0</v>
      </c>
      <c r="I1616" s="25">
        <v>0</v>
      </c>
      <c r="J1616" s="25">
        <v>3.5110784962939998E-2</v>
      </c>
      <c r="K1616" s="25">
        <v>0</v>
      </c>
      <c r="L1616" s="25">
        <v>0</v>
      </c>
      <c r="M1616" s="25">
        <v>0</v>
      </c>
      <c r="N1616" s="26" t="s">
        <v>5929</v>
      </c>
      <c r="O1616" s="15"/>
    </row>
    <row r="1617" spans="1:15" ht="31.5" x14ac:dyDescent="0.25">
      <c r="A1617" s="38" t="s">
        <v>1941</v>
      </c>
      <c r="B1617" s="26" t="s">
        <v>3241</v>
      </c>
      <c r="C1617" s="24" t="s">
        <v>3242</v>
      </c>
      <c r="D1617" s="25">
        <v>0</v>
      </c>
      <c r="E1617" s="25">
        <v>15.84</v>
      </c>
      <c r="F1617" s="25">
        <v>0</v>
      </c>
      <c r="G1617" s="25">
        <v>0</v>
      </c>
      <c r="H1617" s="25">
        <v>0</v>
      </c>
      <c r="I1617" s="25">
        <v>0</v>
      </c>
      <c r="J1617" s="25">
        <v>4.8277329324039997E-2</v>
      </c>
      <c r="K1617" s="25">
        <v>0</v>
      </c>
      <c r="L1617" s="25">
        <v>0</v>
      </c>
      <c r="M1617" s="25">
        <v>0</v>
      </c>
      <c r="N1617" s="26" t="s">
        <v>5929</v>
      </c>
      <c r="O1617" s="15"/>
    </row>
    <row r="1618" spans="1:15" ht="31.5" x14ac:dyDescent="0.25">
      <c r="A1618" s="38" t="s">
        <v>1941</v>
      </c>
      <c r="B1618" s="26" t="s">
        <v>3243</v>
      </c>
      <c r="C1618" s="24" t="s">
        <v>3244</v>
      </c>
      <c r="D1618" s="25">
        <v>0</v>
      </c>
      <c r="E1618" s="25">
        <v>10.944000000000001</v>
      </c>
      <c r="F1618" s="25">
        <v>0</v>
      </c>
      <c r="G1618" s="25">
        <v>0</v>
      </c>
      <c r="H1618" s="25">
        <v>0</v>
      </c>
      <c r="I1618" s="25">
        <v>0</v>
      </c>
      <c r="J1618" s="25">
        <v>3.3355245714789997E-2</v>
      </c>
      <c r="K1618" s="25">
        <v>0</v>
      </c>
      <c r="L1618" s="25">
        <v>0</v>
      </c>
      <c r="M1618" s="25">
        <v>0</v>
      </c>
      <c r="N1618" s="26" t="s">
        <v>5929</v>
      </c>
      <c r="O1618" s="15"/>
    </row>
    <row r="1619" spans="1:15" ht="31.5" x14ac:dyDescent="0.25">
      <c r="A1619" s="38" t="s">
        <v>1941</v>
      </c>
      <c r="B1619" s="26" t="s">
        <v>3245</v>
      </c>
      <c r="C1619" s="24" t="s">
        <v>3246</v>
      </c>
      <c r="D1619" s="25">
        <v>0</v>
      </c>
      <c r="E1619" s="25">
        <v>9.7919999999999998</v>
      </c>
      <c r="F1619" s="25">
        <v>0</v>
      </c>
      <c r="G1619" s="25">
        <v>0</v>
      </c>
      <c r="H1619" s="25">
        <v>0</v>
      </c>
      <c r="I1619" s="25">
        <v>0</v>
      </c>
      <c r="J1619" s="25">
        <v>2.9844167218500001E-2</v>
      </c>
      <c r="K1619" s="25">
        <v>0</v>
      </c>
      <c r="L1619" s="25">
        <v>0</v>
      </c>
      <c r="M1619" s="25">
        <v>0</v>
      </c>
      <c r="N1619" s="26" t="s">
        <v>5929</v>
      </c>
      <c r="O1619" s="15"/>
    </row>
    <row r="1620" spans="1:15" ht="31.5" x14ac:dyDescent="0.25">
      <c r="A1620" s="38" t="s">
        <v>1941</v>
      </c>
      <c r="B1620" s="26" t="s">
        <v>3247</v>
      </c>
      <c r="C1620" s="24" t="s">
        <v>3248</v>
      </c>
      <c r="D1620" s="25">
        <v>0</v>
      </c>
      <c r="E1620" s="25">
        <v>7.6319999999999997</v>
      </c>
      <c r="F1620" s="25">
        <v>0</v>
      </c>
      <c r="G1620" s="25">
        <v>0</v>
      </c>
      <c r="H1620" s="25">
        <v>0</v>
      </c>
      <c r="I1620" s="25">
        <v>0</v>
      </c>
      <c r="J1620" s="25">
        <v>2.3260895037950001E-2</v>
      </c>
      <c r="K1620" s="25">
        <v>0</v>
      </c>
      <c r="L1620" s="25">
        <v>0</v>
      </c>
      <c r="M1620" s="25">
        <v>0</v>
      </c>
      <c r="N1620" s="26" t="s">
        <v>5929</v>
      </c>
      <c r="O1620" s="15"/>
    </row>
    <row r="1621" spans="1:15" ht="31.5" x14ac:dyDescent="0.25">
      <c r="A1621" s="38" t="s">
        <v>1941</v>
      </c>
      <c r="B1621" s="26" t="s">
        <v>3249</v>
      </c>
      <c r="C1621" s="24" t="s">
        <v>3250</v>
      </c>
      <c r="D1621" s="25">
        <v>0</v>
      </c>
      <c r="E1621" s="25">
        <v>11.087999999999999</v>
      </c>
      <c r="F1621" s="25">
        <v>0</v>
      </c>
      <c r="G1621" s="25">
        <v>0</v>
      </c>
      <c r="H1621" s="25">
        <v>0</v>
      </c>
      <c r="I1621" s="25">
        <v>0</v>
      </c>
      <c r="J1621" s="25">
        <v>3.3794130526830002E-2</v>
      </c>
      <c r="K1621" s="25">
        <v>0</v>
      </c>
      <c r="L1621" s="25">
        <v>0</v>
      </c>
      <c r="M1621" s="25">
        <v>0</v>
      </c>
      <c r="N1621" s="26" t="s">
        <v>5929</v>
      </c>
      <c r="O1621" s="15"/>
    </row>
    <row r="1622" spans="1:15" ht="31.5" x14ac:dyDescent="0.25">
      <c r="A1622" s="38" t="s">
        <v>1941</v>
      </c>
      <c r="B1622" s="26" t="s">
        <v>3251</v>
      </c>
      <c r="C1622" s="24" t="s">
        <v>3252</v>
      </c>
      <c r="D1622" s="25">
        <v>0</v>
      </c>
      <c r="E1622" s="25">
        <v>5.9039999999999999</v>
      </c>
      <c r="F1622" s="25">
        <v>0</v>
      </c>
      <c r="G1622" s="25">
        <v>0</v>
      </c>
      <c r="H1622" s="25">
        <v>0</v>
      </c>
      <c r="I1622" s="25">
        <v>0</v>
      </c>
      <c r="J1622" s="25">
        <v>1.7994277293500002E-2</v>
      </c>
      <c r="K1622" s="25">
        <v>0</v>
      </c>
      <c r="L1622" s="25">
        <v>0</v>
      </c>
      <c r="M1622" s="25">
        <v>0</v>
      </c>
      <c r="N1622" s="26" t="s">
        <v>5929</v>
      </c>
      <c r="O1622" s="15"/>
    </row>
    <row r="1623" spans="1:15" ht="31.5" x14ac:dyDescent="0.25">
      <c r="A1623" s="38" t="s">
        <v>1941</v>
      </c>
      <c r="B1623" s="26" t="s">
        <v>3253</v>
      </c>
      <c r="C1623" s="24" t="s">
        <v>3254</v>
      </c>
      <c r="D1623" s="25">
        <v>0</v>
      </c>
      <c r="E1623" s="25">
        <v>16.128</v>
      </c>
      <c r="F1623" s="25">
        <v>0</v>
      </c>
      <c r="G1623" s="25">
        <v>0</v>
      </c>
      <c r="H1623" s="25">
        <v>0</v>
      </c>
      <c r="I1623" s="25">
        <v>0</v>
      </c>
      <c r="J1623" s="25">
        <v>4.915509894812E-2</v>
      </c>
      <c r="K1623" s="25">
        <v>0</v>
      </c>
      <c r="L1623" s="25">
        <v>0</v>
      </c>
      <c r="M1623" s="25">
        <v>0</v>
      </c>
      <c r="N1623" s="26" t="s">
        <v>5929</v>
      </c>
      <c r="O1623" s="15"/>
    </row>
    <row r="1624" spans="1:15" ht="31.5" x14ac:dyDescent="0.25">
      <c r="A1624" s="38" t="s">
        <v>1941</v>
      </c>
      <c r="B1624" s="26" t="s">
        <v>3255</v>
      </c>
      <c r="C1624" s="24" t="s">
        <v>3256</v>
      </c>
      <c r="D1624" s="25">
        <v>0</v>
      </c>
      <c r="E1624" s="25">
        <v>6.3360000000000003</v>
      </c>
      <c r="F1624" s="25">
        <v>0</v>
      </c>
      <c r="G1624" s="25">
        <v>0</v>
      </c>
      <c r="H1624" s="25">
        <v>0</v>
      </c>
      <c r="I1624" s="25">
        <v>0</v>
      </c>
      <c r="J1624" s="25">
        <v>1.9310931729610001E-2</v>
      </c>
      <c r="K1624" s="25">
        <v>0</v>
      </c>
      <c r="L1624" s="25">
        <v>0</v>
      </c>
      <c r="M1624" s="25">
        <v>0</v>
      </c>
      <c r="N1624" s="26" t="s">
        <v>5929</v>
      </c>
      <c r="O1624" s="15"/>
    </row>
    <row r="1625" spans="1:15" ht="31.5" x14ac:dyDescent="0.25">
      <c r="A1625" s="38" t="s">
        <v>1941</v>
      </c>
      <c r="B1625" s="26" t="s">
        <v>3257</v>
      </c>
      <c r="C1625" s="24" t="s">
        <v>3258</v>
      </c>
      <c r="D1625" s="25">
        <v>0</v>
      </c>
      <c r="E1625" s="25">
        <v>13.391999999999999</v>
      </c>
      <c r="F1625" s="25">
        <v>0</v>
      </c>
      <c r="G1625" s="25">
        <v>0</v>
      </c>
      <c r="H1625" s="25">
        <v>0</v>
      </c>
      <c r="I1625" s="25">
        <v>0</v>
      </c>
      <c r="J1625" s="25">
        <v>4.081628751942E-2</v>
      </c>
      <c r="K1625" s="25">
        <v>0</v>
      </c>
      <c r="L1625" s="25">
        <v>0</v>
      </c>
      <c r="M1625" s="25">
        <v>0</v>
      </c>
      <c r="N1625" s="26" t="s">
        <v>5929</v>
      </c>
      <c r="O1625" s="15"/>
    </row>
    <row r="1626" spans="1:15" ht="31.5" x14ac:dyDescent="0.25">
      <c r="A1626" s="38" t="s">
        <v>1941</v>
      </c>
      <c r="B1626" s="26" t="s">
        <v>3259</v>
      </c>
      <c r="C1626" s="24" t="s">
        <v>3260</v>
      </c>
      <c r="D1626" s="25">
        <v>0</v>
      </c>
      <c r="E1626" s="25">
        <v>12.96</v>
      </c>
      <c r="F1626" s="25">
        <v>0</v>
      </c>
      <c r="G1626" s="25">
        <v>0</v>
      </c>
      <c r="H1626" s="25">
        <v>0</v>
      </c>
      <c r="I1626" s="25">
        <v>0</v>
      </c>
      <c r="J1626" s="25">
        <v>3.9499633083309997E-2</v>
      </c>
      <c r="K1626" s="25">
        <v>0</v>
      </c>
      <c r="L1626" s="25">
        <v>0</v>
      </c>
      <c r="M1626" s="25">
        <v>0</v>
      </c>
      <c r="N1626" s="26" t="s">
        <v>5929</v>
      </c>
      <c r="O1626" s="15"/>
    </row>
    <row r="1627" spans="1:15" ht="31.5" x14ac:dyDescent="0.25">
      <c r="A1627" s="38" t="s">
        <v>1941</v>
      </c>
      <c r="B1627" s="26" t="s">
        <v>3261</v>
      </c>
      <c r="C1627" s="24" t="s">
        <v>3262</v>
      </c>
      <c r="D1627" s="25">
        <v>0</v>
      </c>
      <c r="E1627" s="25">
        <v>10.08</v>
      </c>
      <c r="F1627" s="25">
        <v>0</v>
      </c>
      <c r="G1627" s="25">
        <v>0</v>
      </c>
      <c r="H1627" s="25">
        <v>0</v>
      </c>
      <c r="I1627" s="25">
        <v>0</v>
      </c>
      <c r="J1627" s="25">
        <v>3.0721936842570002E-2</v>
      </c>
      <c r="K1627" s="25">
        <v>0</v>
      </c>
      <c r="L1627" s="25">
        <v>0</v>
      </c>
      <c r="M1627" s="25">
        <v>0</v>
      </c>
      <c r="N1627" s="26" t="s">
        <v>5929</v>
      </c>
      <c r="O1627" s="15"/>
    </row>
    <row r="1628" spans="1:15" ht="31.5" x14ac:dyDescent="0.25">
      <c r="A1628" s="38" t="s">
        <v>1941</v>
      </c>
      <c r="B1628" s="26" t="s">
        <v>3263</v>
      </c>
      <c r="C1628" s="24" t="s">
        <v>3264</v>
      </c>
      <c r="D1628" s="25">
        <v>0</v>
      </c>
      <c r="E1628" s="25">
        <v>8.64</v>
      </c>
      <c r="F1628" s="25">
        <v>0</v>
      </c>
      <c r="G1628" s="25">
        <v>0</v>
      </c>
      <c r="H1628" s="25">
        <v>0</v>
      </c>
      <c r="I1628" s="25">
        <v>0</v>
      </c>
      <c r="J1628" s="25">
        <v>2.6333088722199999E-2</v>
      </c>
      <c r="K1628" s="25">
        <v>0</v>
      </c>
      <c r="L1628" s="25">
        <v>0</v>
      </c>
      <c r="M1628" s="25">
        <v>0</v>
      </c>
      <c r="N1628" s="26" t="s">
        <v>5929</v>
      </c>
      <c r="O1628" s="15"/>
    </row>
    <row r="1629" spans="1:15" ht="31.5" x14ac:dyDescent="0.25">
      <c r="A1629" s="38" t="s">
        <v>1941</v>
      </c>
      <c r="B1629" s="26" t="s">
        <v>3265</v>
      </c>
      <c r="C1629" s="24" t="s">
        <v>3266</v>
      </c>
      <c r="D1629" s="25">
        <v>0</v>
      </c>
      <c r="E1629" s="25">
        <v>8.64</v>
      </c>
      <c r="F1629" s="25">
        <v>0</v>
      </c>
      <c r="G1629" s="25">
        <v>0</v>
      </c>
      <c r="H1629" s="25">
        <v>0</v>
      </c>
      <c r="I1629" s="25">
        <v>0</v>
      </c>
      <c r="J1629" s="25">
        <v>2.6333088722199999E-2</v>
      </c>
      <c r="K1629" s="25">
        <v>0</v>
      </c>
      <c r="L1629" s="25">
        <v>0</v>
      </c>
      <c r="M1629" s="25">
        <v>0</v>
      </c>
      <c r="N1629" s="26" t="s">
        <v>5929</v>
      </c>
      <c r="O1629" s="15"/>
    </row>
    <row r="1630" spans="1:15" ht="31.5" x14ac:dyDescent="0.25">
      <c r="A1630" s="38" t="s">
        <v>1941</v>
      </c>
      <c r="B1630" s="26" t="s">
        <v>3267</v>
      </c>
      <c r="C1630" s="24" t="s">
        <v>3268</v>
      </c>
      <c r="D1630" s="25">
        <v>0</v>
      </c>
      <c r="E1630" s="25">
        <v>10.08</v>
      </c>
      <c r="F1630" s="25">
        <v>0</v>
      </c>
      <c r="G1630" s="25">
        <v>0</v>
      </c>
      <c r="H1630" s="25">
        <v>0</v>
      </c>
      <c r="I1630" s="25">
        <v>0</v>
      </c>
      <c r="J1630" s="25">
        <v>3.0721936842570002E-2</v>
      </c>
      <c r="K1630" s="25">
        <v>0</v>
      </c>
      <c r="L1630" s="25">
        <v>0</v>
      </c>
      <c r="M1630" s="25">
        <v>0</v>
      </c>
      <c r="N1630" s="26" t="s">
        <v>5929</v>
      </c>
      <c r="O1630" s="15"/>
    </row>
    <row r="1631" spans="1:15" ht="31.5" x14ac:dyDescent="0.25">
      <c r="A1631" s="38" t="s">
        <v>1941</v>
      </c>
      <c r="B1631" s="26" t="s">
        <v>3269</v>
      </c>
      <c r="C1631" s="24" t="s">
        <v>3270</v>
      </c>
      <c r="D1631" s="25">
        <v>0</v>
      </c>
      <c r="E1631" s="25">
        <v>8.64</v>
      </c>
      <c r="F1631" s="25">
        <v>0</v>
      </c>
      <c r="G1631" s="25">
        <v>0</v>
      </c>
      <c r="H1631" s="25">
        <v>0</v>
      </c>
      <c r="I1631" s="25">
        <v>0</v>
      </c>
      <c r="J1631" s="25">
        <v>2.6333088722199999E-2</v>
      </c>
      <c r="K1631" s="25">
        <v>0</v>
      </c>
      <c r="L1631" s="25">
        <v>0</v>
      </c>
      <c r="M1631" s="25">
        <v>0</v>
      </c>
      <c r="N1631" s="26" t="s">
        <v>5929</v>
      </c>
      <c r="O1631" s="15"/>
    </row>
    <row r="1632" spans="1:15" ht="31.5" x14ac:dyDescent="0.25">
      <c r="A1632" s="38" t="s">
        <v>1941</v>
      </c>
      <c r="B1632" s="26" t="s">
        <v>3271</v>
      </c>
      <c r="C1632" s="24" t="s">
        <v>3272</v>
      </c>
      <c r="D1632" s="25">
        <v>0</v>
      </c>
      <c r="E1632" s="25">
        <v>18.72</v>
      </c>
      <c r="F1632" s="25">
        <v>0</v>
      </c>
      <c r="G1632" s="25">
        <v>0</v>
      </c>
      <c r="H1632" s="25">
        <v>0</v>
      </c>
      <c r="I1632" s="25">
        <v>0</v>
      </c>
      <c r="J1632" s="25">
        <v>5.7055025564780003E-2</v>
      </c>
      <c r="K1632" s="25">
        <v>0</v>
      </c>
      <c r="L1632" s="25">
        <v>0</v>
      </c>
      <c r="M1632" s="25">
        <v>0</v>
      </c>
      <c r="N1632" s="26" t="s">
        <v>5929</v>
      </c>
      <c r="O1632" s="15"/>
    </row>
    <row r="1633" spans="1:15" ht="31.5" x14ac:dyDescent="0.25">
      <c r="A1633" s="38" t="s">
        <v>1941</v>
      </c>
      <c r="B1633" s="26" t="s">
        <v>3273</v>
      </c>
      <c r="C1633" s="24" t="s">
        <v>3274</v>
      </c>
      <c r="D1633" s="25">
        <v>0</v>
      </c>
      <c r="E1633" s="25">
        <v>14.4</v>
      </c>
      <c r="F1633" s="25">
        <v>0</v>
      </c>
      <c r="G1633" s="25">
        <v>0</v>
      </c>
      <c r="H1633" s="25">
        <v>0</v>
      </c>
      <c r="I1633" s="25">
        <v>0</v>
      </c>
      <c r="J1633" s="25">
        <v>4.3888481203680003E-2</v>
      </c>
      <c r="K1633" s="25">
        <v>0</v>
      </c>
      <c r="L1633" s="25">
        <v>0</v>
      </c>
      <c r="M1633" s="25">
        <v>0</v>
      </c>
      <c r="N1633" s="26" t="s">
        <v>5929</v>
      </c>
      <c r="O1633" s="15"/>
    </row>
    <row r="1634" spans="1:15" ht="31.5" x14ac:dyDescent="0.25">
      <c r="A1634" s="38" t="s">
        <v>1941</v>
      </c>
      <c r="B1634" s="26" t="s">
        <v>3275</v>
      </c>
      <c r="C1634" s="24" t="s">
        <v>3276</v>
      </c>
      <c r="D1634" s="25">
        <v>0</v>
      </c>
      <c r="E1634" s="25">
        <v>17.28</v>
      </c>
      <c r="F1634" s="25">
        <v>0</v>
      </c>
      <c r="G1634" s="25">
        <v>0</v>
      </c>
      <c r="H1634" s="25">
        <v>0</v>
      </c>
      <c r="I1634" s="25">
        <v>0</v>
      </c>
      <c r="J1634" s="25">
        <v>5.2666177444410003E-2</v>
      </c>
      <c r="K1634" s="25">
        <v>0</v>
      </c>
      <c r="L1634" s="25">
        <v>0</v>
      </c>
      <c r="M1634" s="25">
        <v>0</v>
      </c>
      <c r="N1634" s="26" t="s">
        <v>5929</v>
      </c>
      <c r="O1634" s="15"/>
    </row>
    <row r="1635" spans="1:15" ht="31.5" x14ac:dyDescent="0.25">
      <c r="A1635" s="38" t="s">
        <v>1941</v>
      </c>
      <c r="B1635" s="26" t="s">
        <v>3277</v>
      </c>
      <c r="C1635" s="24" t="s">
        <v>3278</v>
      </c>
      <c r="D1635" s="25">
        <v>0</v>
      </c>
      <c r="E1635" s="25">
        <v>5.76</v>
      </c>
      <c r="F1635" s="25">
        <v>0</v>
      </c>
      <c r="G1635" s="25">
        <v>0</v>
      </c>
      <c r="H1635" s="25">
        <v>0</v>
      </c>
      <c r="I1635" s="25">
        <v>0</v>
      </c>
      <c r="J1635" s="25">
        <v>1.7555392481469999E-2</v>
      </c>
      <c r="K1635" s="25">
        <v>0</v>
      </c>
      <c r="L1635" s="25">
        <v>0</v>
      </c>
      <c r="M1635" s="25">
        <v>0</v>
      </c>
      <c r="N1635" s="26" t="s">
        <v>5929</v>
      </c>
      <c r="O1635" s="15"/>
    </row>
    <row r="1636" spans="1:15" ht="31.5" x14ac:dyDescent="0.25">
      <c r="A1636" s="38" t="s">
        <v>1941</v>
      </c>
      <c r="B1636" s="26" t="s">
        <v>3279</v>
      </c>
      <c r="C1636" s="24" t="s">
        <v>3280</v>
      </c>
      <c r="D1636" s="25">
        <v>0</v>
      </c>
      <c r="E1636" s="25">
        <v>17.28</v>
      </c>
      <c r="F1636" s="25">
        <v>0</v>
      </c>
      <c r="G1636" s="25">
        <v>0</v>
      </c>
      <c r="H1636" s="25">
        <v>0</v>
      </c>
      <c r="I1636" s="25">
        <v>0</v>
      </c>
      <c r="J1636" s="25">
        <v>5.2666177444410003E-2</v>
      </c>
      <c r="K1636" s="25">
        <v>0</v>
      </c>
      <c r="L1636" s="25">
        <v>0</v>
      </c>
      <c r="M1636" s="25">
        <v>0</v>
      </c>
      <c r="N1636" s="26" t="s">
        <v>5929</v>
      </c>
      <c r="O1636" s="15"/>
    </row>
    <row r="1637" spans="1:15" ht="31.5" x14ac:dyDescent="0.25">
      <c r="A1637" s="38" t="s">
        <v>1941</v>
      </c>
      <c r="B1637" s="26" t="s">
        <v>3281</v>
      </c>
      <c r="C1637" s="24" t="s">
        <v>3282</v>
      </c>
      <c r="D1637" s="25">
        <v>0</v>
      </c>
      <c r="E1637" s="25">
        <v>15.84</v>
      </c>
      <c r="F1637" s="25">
        <v>0</v>
      </c>
      <c r="G1637" s="25">
        <v>0</v>
      </c>
      <c r="H1637" s="25">
        <v>0</v>
      </c>
      <c r="I1637" s="25">
        <v>0</v>
      </c>
      <c r="J1637" s="25">
        <v>4.8277329324039997E-2</v>
      </c>
      <c r="K1637" s="25">
        <v>0</v>
      </c>
      <c r="L1637" s="25">
        <v>0</v>
      </c>
      <c r="M1637" s="25">
        <v>0</v>
      </c>
      <c r="N1637" s="26" t="s">
        <v>5929</v>
      </c>
      <c r="O1637" s="15"/>
    </row>
    <row r="1638" spans="1:15" ht="31.5" x14ac:dyDescent="0.25">
      <c r="A1638" s="38" t="s">
        <v>1941</v>
      </c>
      <c r="B1638" s="26" t="s">
        <v>3283</v>
      </c>
      <c r="C1638" s="24" t="s">
        <v>3284</v>
      </c>
      <c r="D1638" s="25">
        <v>0</v>
      </c>
      <c r="E1638" s="25">
        <v>23.04</v>
      </c>
      <c r="F1638" s="25">
        <v>0</v>
      </c>
      <c r="G1638" s="25">
        <v>0</v>
      </c>
      <c r="H1638" s="25">
        <v>0</v>
      </c>
      <c r="I1638" s="25">
        <v>0</v>
      </c>
      <c r="J1638" s="25">
        <v>7.0221569925879995E-2</v>
      </c>
      <c r="K1638" s="25">
        <v>0</v>
      </c>
      <c r="L1638" s="25">
        <v>0</v>
      </c>
      <c r="M1638" s="25">
        <v>0</v>
      </c>
      <c r="N1638" s="26" t="s">
        <v>5929</v>
      </c>
      <c r="O1638" s="15"/>
    </row>
    <row r="1639" spans="1:15" ht="31.5" x14ac:dyDescent="0.25">
      <c r="A1639" s="38" t="s">
        <v>1941</v>
      </c>
      <c r="B1639" s="26" t="s">
        <v>3285</v>
      </c>
      <c r="C1639" s="24" t="s">
        <v>3286</v>
      </c>
      <c r="D1639" s="25">
        <v>0</v>
      </c>
      <c r="E1639" s="25">
        <v>33.119999999999997</v>
      </c>
      <c r="F1639" s="25">
        <v>0</v>
      </c>
      <c r="G1639" s="25">
        <v>0</v>
      </c>
      <c r="H1639" s="25">
        <v>0</v>
      </c>
      <c r="I1639" s="25">
        <v>0</v>
      </c>
      <c r="J1639" s="25">
        <v>0.10094350676846001</v>
      </c>
      <c r="K1639" s="25">
        <v>0</v>
      </c>
      <c r="L1639" s="25">
        <v>0</v>
      </c>
      <c r="M1639" s="25">
        <v>0</v>
      </c>
      <c r="N1639" s="26" t="s">
        <v>5929</v>
      </c>
      <c r="O1639" s="15"/>
    </row>
    <row r="1640" spans="1:15" ht="31.5" x14ac:dyDescent="0.25">
      <c r="A1640" s="38" t="s">
        <v>1941</v>
      </c>
      <c r="B1640" s="26" t="s">
        <v>3287</v>
      </c>
      <c r="C1640" s="24" t="s">
        <v>3288</v>
      </c>
      <c r="D1640" s="25">
        <v>0</v>
      </c>
      <c r="E1640" s="25">
        <v>17.28</v>
      </c>
      <c r="F1640" s="25">
        <v>0</v>
      </c>
      <c r="G1640" s="25">
        <v>0</v>
      </c>
      <c r="H1640" s="25">
        <v>0</v>
      </c>
      <c r="I1640" s="25">
        <v>0</v>
      </c>
      <c r="J1640" s="25">
        <v>5.2666177444410003E-2</v>
      </c>
      <c r="K1640" s="25">
        <v>0</v>
      </c>
      <c r="L1640" s="25">
        <v>0</v>
      </c>
      <c r="M1640" s="25">
        <v>0</v>
      </c>
      <c r="N1640" s="26" t="s">
        <v>5929</v>
      </c>
      <c r="O1640" s="15"/>
    </row>
    <row r="1641" spans="1:15" ht="31.5" x14ac:dyDescent="0.25">
      <c r="A1641" s="38" t="s">
        <v>1941</v>
      </c>
      <c r="B1641" s="26" t="s">
        <v>3289</v>
      </c>
      <c r="C1641" s="24" t="s">
        <v>3290</v>
      </c>
      <c r="D1641" s="25">
        <v>0</v>
      </c>
      <c r="E1641" s="25">
        <v>11.52</v>
      </c>
      <c r="F1641" s="25">
        <v>0</v>
      </c>
      <c r="G1641" s="25">
        <v>0</v>
      </c>
      <c r="H1641" s="25">
        <v>0</v>
      </c>
      <c r="I1641" s="25">
        <v>0</v>
      </c>
      <c r="J1641" s="25">
        <v>3.5110784962939998E-2</v>
      </c>
      <c r="K1641" s="25">
        <v>0</v>
      </c>
      <c r="L1641" s="25">
        <v>0</v>
      </c>
      <c r="M1641" s="25">
        <v>0</v>
      </c>
      <c r="N1641" s="26" t="s">
        <v>5929</v>
      </c>
      <c r="O1641" s="15"/>
    </row>
    <row r="1642" spans="1:15" ht="31.5" x14ac:dyDescent="0.25">
      <c r="A1642" s="38" t="s">
        <v>1941</v>
      </c>
      <c r="B1642" s="26" t="s">
        <v>3291</v>
      </c>
      <c r="C1642" s="24" t="s">
        <v>3292</v>
      </c>
      <c r="D1642" s="25">
        <v>0</v>
      </c>
      <c r="E1642" s="25">
        <v>12.96</v>
      </c>
      <c r="F1642" s="25">
        <v>0</v>
      </c>
      <c r="G1642" s="25">
        <v>0</v>
      </c>
      <c r="H1642" s="25">
        <v>0</v>
      </c>
      <c r="I1642" s="25">
        <v>0</v>
      </c>
      <c r="J1642" s="25">
        <v>3.9499633083309997E-2</v>
      </c>
      <c r="K1642" s="25">
        <v>0</v>
      </c>
      <c r="L1642" s="25">
        <v>0</v>
      </c>
      <c r="M1642" s="25">
        <v>0</v>
      </c>
      <c r="N1642" s="26" t="s">
        <v>5929</v>
      </c>
      <c r="O1642" s="15"/>
    </row>
    <row r="1643" spans="1:15" ht="31.5" x14ac:dyDescent="0.25">
      <c r="A1643" s="38" t="s">
        <v>1941</v>
      </c>
      <c r="B1643" s="26" t="s">
        <v>3293</v>
      </c>
      <c r="C1643" s="24" t="s">
        <v>3294</v>
      </c>
      <c r="D1643" s="25">
        <v>0</v>
      </c>
      <c r="E1643" s="25">
        <v>14.4</v>
      </c>
      <c r="F1643" s="25">
        <v>0</v>
      </c>
      <c r="G1643" s="25">
        <v>0</v>
      </c>
      <c r="H1643" s="25">
        <v>0</v>
      </c>
      <c r="I1643" s="25">
        <v>0</v>
      </c>
      <c r="J1643" s="25">
        <v>4.3888481203680003E-2</v>
      </c>
      <c r="K1643" s="25">
        <v>0</v>
      </c>
      <c r="L1643" s="25">
        <v>0</v>
      </c>
      <c r="M1643" s="25">
        <v>0</v>
      </c>
      <c r="N1643" s="26" t="s">
        <v>5929</v>
      </c>
      <c r="O1643" s="15"/>
    </row>
    <row r="1644" spans="1:15" ht="31.5" x14ac:dyDescent="0.25">
      <c r="A1644" s="38" t="s">
        <v>1941</v>
      </c>
      <c r="B1644" s="26" t="s">
        <v>3295</v>
      </c>
      <c r="C1644" s="24" t="s">
        <v>3296</v>
      </c>
      <c r="D1644" s="25">
        <v>0</v>
      </c>
      <c r="E1644" s="25">
        <v>15.84</v>
      </c>
      <c r="F1644" s="25">
        <v>0</v>
      </c>
      <c r="G1644" s="25">
        <v>0</v>
      </c>
      <c r="H1644" s="25">
        <v>0</v>
      </c>
      <c r="I1644" s="25">
        <v>0</v>
      </c>
      <c r="J1644" s="25">
        <v>4.8277329324039997E-2</v>
      </c>
      <c r="K1644" s="25">
        <v>0</v>
      </c>
      <c r="L1644" s="25">
        <v>0</v>
      </c>
      <c r="M1644" s="25">
        <v>0</v>
      </c>
      <c r="N1644" s="26" t="s">
        <v>5929</v>
      </c>
      <c r="O1644" s="15"/>
    </row>
    <row r="1645" spans="1:15" ht="31.5" x14ac:dyDescent="0.25">
      <c r="A1645" s="38" t="s">
        <v>1941</v>
      </c>
      <c r="B1645" s="26" t="s">
        <v>3297</v>
      </c>
      <c r="C1645" s="24" t="s">
        <v>3298</v>
      </c>
      <c r="D1645" s="25">
        <v>0</v>
      </c>
      <c r="E1645" s="25">
        <v>5.76</v>
      </c>
      <c r="F1645" s="25">
        <v>0</v>
      </c>
      <c r="G1645" s="25">
        <v>0</v>
      </c>
      <c r="H1645" s="25">
        <v>0</v>
      </c>
      <c r="I1645" s="25">
        <v>0</v>
      </c>
      <c r="J1645" s="25">
        <v>1.7555392481469999E-2</v>
      </c>
      <c r="K1645" s="25">
        <v>0</v>
      </c>
      <c r="L1645" s="25">
        <v>0</v>
      </c>
      <c r="M1645" s="25">
        <v>0</v>
      </c>
      <c r="N1645" s="26" t="s">
        <v>5929</v>
      </c>
      <c r="O1645" s="15"/>
    </row>
    <row r="1646" spans="1:15" ht="31.5" x14ac:dyDescent="0.25">
      <c r="A1646" s="38" t="s">
        <v>1941</v>
      </c>
      <c r="B1646" s="26" t="s">
        <v>3299</v>
      </c>
      <c r="C1646" s="24" t="s">
        <v>3300</v>
      </c>
      <c r="D1646" s="25">
        <v>0</v>
      </c>
      <c r="E1646" s="25">
        <v>8.64</v>
      </c>
      <c r="F1646" s="25">
        <v>0</v>
      </c>
      <c r="G1646" s="25">
        <v>0</v>
      </c>
      <c r="H1646" s="25">
        <v>0</v>
      </c>
      <c r="I1646" s="25">
        <v>0</v>
      </c>
      <c r="J1646" s="25">
        <v>2.6333088722199999E-2</v>
      </c>
      <c r="K1646" s="25">
        <v>0</v>
      </c>
      <c r="L1646" s="25">
        <v>0</v>
      </c>
      <c r="M1646" s="25">
        <v>0</v>
      </c>
      <c r="N1646" s="26" t="s">
        <v>5929</v>
      </c>
      <c r="O1646" s="15"/>
    </row>
    <row r="1647" spans="1:15" ht="31.5" x14ac:dyDescent="0.25">
      <c r="A1647" s="38" t="s">
        <v>1941</v>
      </c>
      <c r="B1647" s="26" t="s">
        <v>3301</v>
      </c>
      <c r="C1647" s="24" t="s">
        <v>3302</v>
      </c>
      <c r="D1647" s="25">
        <v>0</v>
      </c>
      <c r="E1647" s="25">
        <v>5.76</v>
      </c>
      <c r="F1647" s="25">
        <v>0</v>
      </c>
      <c r="G1647" s="25">
        <v>0</v>
      </c>
      <c r="H1647" s="25">
        <v>0</v>
      </c>
      <c r="I1647" s="25">
        <v>0</v>
      </c>
      <c r="J1647" s="25">
        <v>1.7555392481469999E-2</v>
      </c>
      <c r="K1647" s="25">
        <v>0</v>
      </c>
      <c r="L1647" s="25">
        <v>0</v>
      </c>
      <c r="M1647" s="25">
        <v>0</v>
      </c>
      <c r="N1647" s="26" t="s">
        <v>5929</v>
      </c>
      <c r="O1647" s="15"/>
    </row>
    <row r="1648" spans="1:15" ht="31.5" x14ac:dyDescent="0.25">
      <c r="A1648" s="38" t="s">
        <v>1941</v>
      </c>
      <c r="B1648" s="26" t="s">
        <v>3303</v>
      </c>
      <c r="C1648" s="24" t="s">
        <v>3304</v>
      </c>
      <c r="D1648" s="25">
        <v>0</v>
      </c>
      <c r="E1648" s="25">
        <v>10.08</v>
      </c>
      <c r="F1648" s="25">
        <v>0</v>
      </c>
      <c r="G1648" s="25">
        <v>0</v>
      </c>
      <c r="H1648" s="25">
        <v>0</v>
      </c>
      <c r="I1648" s="25">
        <v>0</v>
      </c>
      <c r="J1648" s="25">
        <v>3.0721936842570002E-2</v>
      </c>
      <c r="K1648" s="25">
        <v>0</v>
      </c>
      <c r="L1648" s="25">
        <v>0</v>
      </c>
      <c r="M1648" s="25">
        <v>0</v>
      </c>
      <c r="N1648" s="26" t="s">
        <v>5929</v>
      </c>
      <c r="O1648" s="15"/>
    </row>
    <row r="1649" spans="1:15" ht="31.5" x14ac:dyDescent="0.25">
      <c r="A1649" s="38" t="s">
        <v>1941</v>
      </c>
      <c r="B1649" s="26" t="s">
        <v>3305</v>
      </c>
      <c r="C1649" s="24" t="s">
        <v>3306</v>
      </c>
      <c r="D1649" s="25">
        <v>0</v>
      </c>
      <c r="E1649" s="25">
        <v>37.44</v>
      </c>
      <c r="F1649" s="25">
        <v>0</v>
      </c>
      <c r="G1649" s="25">
        <v>0</v>
      </c>
      <c r="H1649" s="25">
        <v>0</v>
      </c>
      <c r="I1649" s="25">
        <v>0</v>
      </c>
      <c r="J1649" s="25">
        <v>0.11411005112956001</v>
      </c>
      <c r="K1649" s="25">
        <v>0</v>
      </c>
      <c r="L1649" s="25">
        <v>0</v>
      </c>
      <c r="M1649" s="25">
        <v>0</v>
      </c>
      <c r="N1649" s="26" t="s">
        <v>5929</v>
      </c>
      <c r="O1649" s="15"/>
    </row>
    <row r="1650" spans="1:15" ht="31.5" x14ac:dyDescent="0.25">
      <c r="A1650" s="38" t="s">
        <v>1941</v>
      </c>
      <c r="B1650" s="26" t="s">
        <v>3307</v>
      </c>
      <c r="C1650" s="24" t="s">
        <v>3308</v>
      </c>
      <c r="D1650" s="25">
        <v>0</v>
      </c>
      <c r="E1650" s="25">
        <v>16.704000000000001</v>
      </c>
      <c r="F1650" s="25">
        <v>0</v>
      </c>
      <c r="G1650" s="25">
        <v>0</v>
      </c>
      <c r="H1650" s="25">
        <v>0</v>
      </c>
      <c r="I1650" s="25">
        <v>0</v>
      </c>
      <c r="J1650" s="25">
        <v>5.0910638196260002E-2</v>
      </c>
      <c r="K1650" s="25">
        <v>0</v>
      </c>
      <c r="L1650" s="25">
        <v>0</v>
      </c>
      <c r="M1650" s="25">
        <v>0</v>
      </c>
      <c r="N1650" s="26" t="s">
        <v>5929</v>
      </c>
      <c r="O1650" s="15"/>
    </row>
    <row r="1651" spans="1:15" ht="47.25" x14ac:dyDescent="0.25">
      <c r="A1651" s="38" t="s">
        <v>1941</v>
      </c>
      <c r="B1651" s="26" t="s">
        <v>3309</v>
      </c>
      <c r="C1651" s="24" t="s">
        <v>3310</v>
      </c>
      <c r="D1651" s="25">
        <v>0</v>
      </c>
      <c r="E1651" s="25">
        <v>16.704000000000001</v>
      </c>
      <c r="F1651" s="25">
        <v>0</v>
      </c>
      <c r="G1651" s="25">
        <v>0</v>
      </c>
      <c r="H1651" s="25">
        <v>0</v>
      </c>
      <c r="I1651" s="25">
        <v>0</v>
      </c>
      <c r="J1651" s="25">
        <v>5.0910638196260002E-2</v>
      </c>
      <c r="K1651" s="25">
        <v>0</v>
      </c>
      <c r="L1651" s="25">
        <v>0</v>
      </c>
      <c r="M1651" s="25">
        <v>0</v>
      </c>
      <c r="N1651" s="26" t="s">
        <v>5929</v>
      </c>
      <c r="O1651" s="15"/>
    </row>
    <row r="1652" spans="1:15" ht="31.5" x14ac:dyDescent="0.25">
      <c r="A1652" s="38" t="s">
        <v>1941</v>
      </c>
      <c r="B1652" s="26" t="s">
        <v>3311</v>
      </c>
      <c r="C1652" s="24" t="s">
        <v>3312</v>
      </c>
      <c r="D1652" s="25">
        <v>0</v>
      </c>
      <c r="E1652" s="25">
        <v>15.84</v>
      </c>
      <c r="F1652" s="25">
        <v>0</v>
      </c>
      <c r="G1652" s="25">
        <v>0</v>
      </c>
      <c r="H1652" s="25">
        <v>0</v>
      </c>
      <c r="I1652" s="25">
        <v>0</v>
      </c>
      <c r="J1652" s="25">
        <v>4.8277329324039997E-2</v>
      </c>
      <c r="K1652" s="25">
        <v>0</v>
      </c>
      <c r="L1652" s="25">
        <v>0</v>
      </c>
      <c r="M1652" s="25">
        <v>0</v>
      </c>
      <c r="N1652" s="26" t="s">
        <v>5929</v>
      </c>
      <c r="O1652" s="15"/>
    </row>
    <row r="1653" spans="1:15" ht="31.5" x14ac:dyDescent="0.25">
      <c r="A1653" s="38" t="s">
        <v>1941</v>
      </c>
      <c r="B1653" s="26" t="s">
        <v>3313</v>
      </c>
      <c r="C1653" s="24" t="s">
        <v>3314</v>
      </c>
      <c r="D1653" s="25">
        <v>0</v>
      </c>
      <c r="E1653" s="25">
        <v>34.56</v>
      </c>
      <c r="F1653" s="25">
        <v>0</v>
      </c>
      <c r="G1653" s="25">
        <v>0</v>
      </c>
      <c r="H1653" s="25">
        <v>0</v>
      </c>
      <c r="I1653" s="25">
        <v>0</v>
      </c>
      <c r="J1653" s="25">
        <v>0.10533235488883</v>
      </c>
      <c r="K1653" s="25">
        <v>0</v>
      </c>
      <c r="L1653" s="25">
        <v>0</v>
      </c>
      <c r="M1653" s="25">
        <v>0</v>
      </c>
      <c r="N1653" s="26" t="s">
        <v>5929</v>
      </c>
      <c r="O1653" s="15"/>
    </row>
    <row r="1654" spans="1:15" ht="31.5" x14ac:dyDescent="0.25">
      <c r="A1654" s="38" t="s">
        <v>1941</v>
      </c>
      <c r="B1654" s="26" t="s">
        <v>3315</v>
      </c>
      <c r="C1654" s="24" t="s">
        <v>3316</v>
      </c>
      <c r="D1654" s="25">
        <v>0</v>
      </c>
      <c r="E1654" s="25">
        <v>54.72</v>
      </c>
      <c r="F1654" s="25">
        <v>0</v>
      </c>
      <c r="G1654" s="25">
        <v>0</v>
      </c>
      <c r="H1654" s="25">
        <v>0</v>
      </c>
      <c r="I1654" s="25">
        <v>0</v>
      </c>
      <c r="J1654" s="25">
        <v>0.16677622857398</v>
      </c>
      <c r="K1654" s="25">
        <v>0</v>
      </c>
      <c r="L1654" s="25">
        <v>0</v>
      </c>
      <c r="M1654" s="25">
        <v>0</v>
      </c>
      <c r="N1654" s="26" t="s">
        <v>5929</v>
      </c>
      <c r="O1654" s="15"/>
    </row>
    <row r="1655" spans="1:15" ht="31.5" x14ac:dyDescent="0.25">
      <c r="A1655" s="38" t="s">
        <v>1941</v>
      </c>
      <c r="B1655" s="26" t="s">
        <v>3317</v>
      </c>
      <c r="C1655" s="24" t="s">
        <v>3318</v>
      </c>
      <c r="D1655" s="25">
        <v>0</v>
      </c>
      <c r="E1655" s="25">
        <v>36</v>
      </c>
      <c r="F1655" s="25">
        <v>0</v>
      </c>
      <c r="G1655" s="25">
        <v>0</v>
      </c>
      <c r="H1655" s="25">
        <v>0</v>
      </c>
      <c r="I1655" s="25">
        <v>0</v>
      </c>
      <c r="J1655" s="25">
        <v>0.10972120300920001</v>
      </c>
      <c r="K1655" s="25">
        <v>0</v>
      </c>
      <c r="L1655" s="25">
        <v>0</v>
      </c>
      <c r="M1655" s="25">
        <v>0</v>
      </c>
      <c r="N1655" s="26" t="s">
        <v>5929</v>
      </c>
      <c r="O1655" s="15"/>
    </row>
    <row r="1656" spans="1:15" ht="31.5" x14ac:dyDescent="0.25">
      <c r="A1656" s="38" t="s">
        <v>1941</v>
      </c>
      <c r="B1656" s="26" t="s">
        <v>3319</v>
      </c>
      <c r="C1656" s="24" t="s">
        <v>3320</v>
      </c>
      <c r="D1656" s="25">
        <v>0</v>
      </c>
      <c r="E1656" s="25">
        <v>47.52</v>
      </c>
      <c r="F1656" s="25">
        <v>0</v>
      </c>
      <c r="G1656" s="25">
        <v>0</v>
      </c>
      <c r="H1656" s="25">
        <v>0</v>
      </c>
      <c r="I1656" s="25">
        <v>0</v>
      </c>
      <c r="J1656" s="25">
        <v>0.14483198797214</v>
      </c>
      <c r="K1656" s="25">
        <v>0</v>
      </c>
      <c r="L1656" s="25">
        <v>0</v>
      </c>
      <c r="M1656" s="25">
        <v>0</v>
      </c>
      <c r="N1656" s="26" t="s">
        <v>5929</v>
      </c>
      <c r="O1656" s="15"/>
    </row>
    <row r="1657" spans="1:15" ht="31.5" x14ac:dyDescent="0.25">
      <c r="A1657" s="38" t="s">
        <v>1941</v>
      </c>
      <c r="B1657" s="26" t="s">
        <v>3321</v>
      </c>
      <c r="C1657" s="24" t="s">
        <v>3322</v>
      </c>
      <c r="D1657" s="25">
        <v>0</v>
      </c>
      <c r="E1657" s="25">
        <v>24.48</v>
      </c>
      <c r="F1657" s="25">
        <v>0</v>
      </c>
      <c r="G1657" s="25">
        <v>0</v>
      </c>
      <c r="H1657" s="25">
        <v>0</v>
      </c>
      <c r="I1657" s="25">
        <v>0</v>
      </c>
      <c r="J1657" s="25">
        <v>7.4610418046250002E-2</v>
      </c>
      <c r="K1657" s="25">
        <v>0</v>
      </c>
      <c r="L1657" s="25">
        <v>0</v>
      </c>
      <c r="M1657" s="25">
        <v>0</v>
      </c>
      <c r="N1657" s="26" t="s">
        <v>5929</v>
      </c>
      <c r="O1657" s="15"/>
    </row>
    <row r="1658" spans="1:15" ht="31.5" x14ac:dyDescent="0.25">
      <c r="A1658" s="38" t="s">
        <v>1941</v>
      </c>
      <c r="B1658" s="26" t="s">
        <v>3323</v>
      </c>
      <c r="C1658" s="24" t="s">
        <v>3324</v>
      </c>
      <c r="D1658" s="25">
        <v>0</v>
      </c>
      <c r="E1658" s="25">
        <v>21.888000000000002</v>
      </c>
      <c r="F1658" s="25">
        <v>0</v>
      </c>
      <c r="G1658" s="25">
        <v>0</v>
      </c>
      <c r="H1658" s="25">
        <v>0</v>
      </c>
      <c r="I1658" s="25">
        <v>0</v>
      </c>
      <c r="J1658" s="25">
        <v>6.6710491429589999E-2</v>
      </c>
      <c r="K1658" s="25">
        <v>0</v>
      </c>
      <c r="L1658" s="25">
        <v>0</v>
      </c>
      <c r="M1658" s="25">
        <v>0</v>
      </c>
      <c r="N1658" s="26" t="s">
        <v>5929</v>
      </c>
      <c r="O1658" s="15"/>
    </row>
    <row r="1659" spans="1:15" ht="31.5" x14ac:dyDescent="0.25">
      <c r="A1659" s="38" t="s">
        <v>1941</v>
      </c>
      <c r="B1659" s="26" t="s">
        <v>3325</v>
      </c>
      <c r="C1659" s="24" t="s">
        <v>3326</v>
      </c>
      <c r="D1659" s="25">
        <v>0</v>
      </c>
      <c r="E1659" s="25">
        <v>50.4</v>
      </c>
      <c r="F1659" s="25">
        <v>0</v>
      </c>
      <c r="G1659" s="25">
        <v>0</v>
      </c>
      <c r="H1659" s="25">
        <v>0</v>
      </c>
      <c r="I1659" s="25">
        <v>0</v>
      </c>
      <c r="J1659" s="25">
        <v>0.15360968421287999</v>
      </c>
      <c r="K1659" s="25">
        <v>0</v>
      </c>
      <c r="L1659" s="25">
        <v>0</v>
      </c>
      <c r="M1659" s="25">
        <v>0</v>
      </c>
      <c r="N1659" s="26" t="s">
        <v>5929</v>
      </c>
      <c r="O1659" s="15"/>
    </row>
    <row r="1660" spans="1:15" ht="31.5" x14ac:dyDescent="0.25">
      <c r="A1660" s="38" t="s">
        <v>1941</v>
      </c>
      <c r="B1660" s="26" t="s">
        <v>3327</v>
      </c>
      <c r="C1660" s="24" t="s">
        <v>3328</v>
      </c>
      <c r="D1660" s="25">
        <v>0</v>
      </c>
      <c r="E1660" s="25">
        <v>21.888000000000002</v>
      </c>
      <c r="F1660" s="25">
        <v>0</v>
      </c>
      <c r="G1660" s="25">
        <v>0</v>
      </c>
      <c r="H1660" s="25">
        <v>0</v>
      </c>
      <c r="I1660" s="25">
        <v>0</v>
      </c>
      <c r="J1660" s="25">
        <v>6.6710491429589999E-2</v>
      </c>
      <c r="K1660" s="25">
        <v>0</v>
      </c>
      <c r="L1660" s="25">
        <v>0</v>
      </c>
      <c r="M1660" s="25">
        <v>0</v>
      </c>
      <c r="N1660" s="26" t="s">
        <v>5929</v>
      </c>
      <c r="O1660" s="15"/>
    </row>
    <row r="1661" spans="1:15" ht="31.5" x14ac:dyDescent="0.25">
      <c r="A1661" s="38" t="s">
        <v>1941</v>
      </c>
      <c r="B1661" s="26" t="s">
        <v>3329</v>
      </c>
      <c r="C1661" s="24" t="s">
        <v>3330</v>
      </c>
      <c r="D1661" s="25">
        <v>0</v>
      </c>
      <c r="E1661" s="25">
        <v>50.4</v>
      </c>
      <c r="F1661" s="25">
        <v>0</v>
      </c>
      <c r="G1661" s="25">
        <v>0</v>
      </c>
      <c r="H1661" s="25">
        <v>0</v>
      </c>
      <c r="I1661" s="25">
        <v>0</v>
      </c>
      <c r="J1661" s="25">
        <v>0.15360968421287999</v>
      </c>
      <c r="K1661" s="25">
        <v>0</v>
      </c>
      <c r="L1661" s="25">
        <v>0</v>
      </c>
      <c r="M1661" s="25">
        <v>0</v>
      </c>
      <c r="N1661" s="26" t="s">
        <v>5929</v>
      </c>
      <c r="O1661" s="15"/>
    </row>
    <row r="1662" spans="1:15" ht="31.5" x14ac:dyDescent="0.25">
      <c r="A1662" s="38" t="s">
        <v>1941</v>
      </c>
      <c r="B1662" s="26" t="s">
        <v>3331</v>
      </c>
      <c r="C1662" s="24" t="s">
        <v>3332</v>
      </c>
      <c r="D1662" s="25">
        <v>0</v>
      </c>
      <c r="E1662" s="25">
        <v>17.28</v>
      </c>
      <c r="F1662" s="25">
        <v>0</v>
      </c>
      <c r="G1662" s="25">
        <v>0</v>
      </c>
      <c r="H1662" s="25">
        <v>0</v>
      </c>
      <c r="I1662" s="25">
        <v>0</v>
      </c>
      <c r="J1662" s="25">
        <v>5.2666177444410003E-2</v>
      </c>
      <c r="K1662" s="25">
        <v>0</v>
      </c>
      <c r="L1662" s="25">
        <v>0</v>
      </c>
      <c r="M1662" s="25">
        <v>0</v>
      </c>
      <c r="N1662" s="26" t="s">
        <v>5929</v>
      </c>
      <c r="O1662" s="15"/>
    </row>
    <row r="1663" spans="1:15" ht="31.5" x14ac:dyDescent="0.25">
      <c r="A1663" s="38" t="s">
        <v>1941</v>
      </c>
      <c r="B1663" s="26" t="s">
        <v>3333</v>
      </c>
      <c r="C1663" s="24" t="s">
        <v>3334</v>
      </c>
      <c r="D1663" s="25">
        <v>0</v>
      </c>
      <c r="E1663" s="25">
        <v>20.88</v>
      </c>
      <c r="F1663" s="25">
        <v>0</v>
      </c>
      <c r="G1663" s="25">
        <v>0</v>
      </c>
      <c r="H1663" s="25">
        <v>0</v>
      </c>
      <c r="I1663" s="25">
        <v>0</v>
      </c>
      <c r="J1663" s="25">
        <v>6.3638297745330002E-2</v>
      </c>
      <c r="K1663" s="25">
        <v>0</v>
      </c>
      <c r="L1663" s="25">
        <v>0</v>
      </c>
      <c r="M1663" s="25">
        <v>0</v>
      </c>
      <c r="N1663" s="26" t="s">
        <v>5929</v>
      </c>
      <c r="O1663" s="15"/>
    </row>
    <row r="1664" spans="1:15" ht="31.5" x14ac:dyDescent="0.25">
      <c r="A1664" s="38" t="s">
        <v>1941</v>
      </c>
      <c r="B1664" s="26" t="s">
        <v>3335</v>
      </c>
      <c r="C1664" s="24" t="s">
        <v>3336</v>
      </c>
      <c r="D1664" s="25">
        <v>0</v>
      </c>
      <c r="E1664" s="25">
        <v>17.28</v>
      </c>
      <c r="F1664" s="25">
        <v>0</v>
      </c>
      <c r="G1664" s="25">
        <v>0</v>
      </c>
      <c r="H1664" s="25">
        <v>0</v>
      </c>
      <c r="I1664" s="25">
        <v>0</v>
      </c>
      <c r="J1664" s="25">
        <v>5.2666177444410003E-2</v>
      </c>
      <c r="K1664" s="25">
        <v>0</v>
      </c>
      <c r="L1664" s="25">
        <v>0</v>
      </c>
      <c r="M1664" s="25">
        <v>0</v>
      </c>
      <c r="N1664" s="26" t="s">
        <v>5929</v>
      </c>
      <c r="O1664" s="15"/>
    </row>
    <row r="1665" spans="1:15" ht="31.5" x14ac:dyDescent="0.25">
      <c r="A1665" s="38" t="s">
        <v>1941</v>
      </c>
      <c r="B1665" s="26" t="s">
        <v>3337</v>
      </c>
      <c r="C1665" s="24" t="s">
        <v>3338</v>
      </c>
      <c r="D1665" s="25">
        <v>0</v>
      </c>
      <c r="E1665" s="25">
        <v>31.68</v>
      </c>
      <c r="F1665" s="25">
        <v>0</v>
      </c>
      <c r="G1665" s="25">
        <v>0</v>
      </c>
      <c r="H1665" s="25">
        <v>0</v>
      </c>
      <c r="I1665" s="25">
        <v>0</v>
      </c>
      <c r="J1665" s="25">
        <v>9.655465864809E-2</v>
      </c>
      <c r="K1665" s="25">
        <v>0</v>
      </c>
      <c r="L1665" s="25">
        <v>0</v>
      </c>
      <c r="M1665" s="25">
        <v>0</v>
      </c>
      <c r="N1665" s="26" t="s">
        <v>5929</v>
      </c>
      <c r="O1665" s="15"/>
    </row>
    <row r="1666" spans="1:15" ht="31.5" x14ac:dyDescent="0.25">
      <c r="A1666" s="38" t="s">
        <v>1941</v>
      </c>
      <c r="B1666" s="26" t="s">
        <v>3339</v>
      </c>
      <c r="C1666" s="24" t="s">
        <v>3340</v>
      </c>
      <c r="D1666" s="25">
        <v>0</v>
      </c>
      <c r="E1666" s="25">
        <v>33.119999999999997</v>
      </c>
      <c r="F1666" s="25">
        <v>0</v>
      </c>
      <c r="G1666" s="25">
        <v>0</v>
      </c>
      <c r="H1666" s="25">
        <v>0</v>
      </c>
      <c r="I1666" s="25">
        <v>0</v>
      </c>
      <c r="J1666" s="25">
        <v>0.10094350676846001</v>
      </c>
      <c r="K1666" s="25">
        <v>0</v>
      </c>
      <c r="L1666" s="25">
        <v>0</v>
      </c>
      <c r="M1666" s="25">
        <v>0</v>
      </c>
      <c r="N1666" s="26" t="s">
        <v>5929</v>
      </c>
      <c r="O1666" s="15"/>
    </row>
    <row r="1667" spans="1:15" ht="31.5" x14ac:dyDescent="0.25">
      <c r="A1667" s="38" t="s">
        <v>1941</v>
      </c>
      <c r="B1667" s="26" t="s">
        <v>3341</v>
      </c>
      <c r="C1667" s="24" t="s">
        <v>3342</v>
      </c>
      <c r="D1667" s="25">
        <v>0</v>
      </c>
      <c r="E1667" s="25">
        <v>37.44</v>
      </c>
      <c r="F1667" s="25">
        <v>0</v>
      </c>
      <c r="G1667" s="25">
        <v>0</v>
      </c>
      <c r="H1667" s="25">
        <v>0</v>
      </c>
      <c r="I1667" s="25">
        <v>0</v>
      </c>
      <c r="J1667" s="25">
        <v>0.11411005112956001</v>
      </c>
      <c r="K1667" s="25">
        <v>0</v>
      </c>
      <c r="L1667" s="25">
        <v>0</v>
      </c>
      <c r="M1667" s="25">
        <v>0</v>
      </c>
      <c r="N1667" s="26" t="s">
        <v>5929</v>
      </c>
      <c r="O1667" s="15"/>
    </row>
    <row r="1668" spans="1:15" ht="31.5" x14ac:dyDescent="0.25">
      <c r="A1668" s="38" t="s">
        <v>1941</v>
      </c>
      <c r="B1668" s="26" t="s">
        <v>3343</v>
      </c>
      <c r="C1668" s="24" t="s">
        <v>3344</v>
      </c>
      <c r="D1668" s="25">
        <v>0</v>
      </c>
      <c r="E1668" s="25">
        <v>11.52</v>
      </c>
      <c r="F1668" s="25">
        <v>0</v>
      </c>
      <c r="G1668" s="25">
        <v>0</v>
      </c>
      <c r="H1668" s="25">
        <v>0</v>
      </c>
      <c r="I1668" s="25">
        <v>0</v>
      </c>
      <c r="J1668" s="25">
        <v>3.5110784962939998E-2</v>
      </c>
      <c r="K1668" s="25">
        <v>0</v>
      </c>
      <c r="L1668" s="25">
        <v>0</v>
      </c>
      <c r="M1668" s="25">
        <v>0</v>
      </c>
      <c r="N1668" s="26" t="s">
        <v>5929</v>
      </c>
      <c r="O1668" s="15"/>
    </row>
    <row r="1669" spans="1:15" ht="31.5" x14ac:dyDescent="0.25">
      <c r="A1669" s="38" t="s">
        <v>1941</v>
      </c>
      <c r="B1669" s="26" t="s">
        <v>3345</v>
      </c>
      <c r="C1669" s="24" t="s">
        <v>3346</v>
      </c>
      <c r="D1669" s="25">
        <v>0</v>
      </c>
      <c r="E1669" s="25">
        <v>21.312000000000001</v>
      </c>
      <c r="F1669" s="25">
        <v>0</v>
      </c>
      <c r="G1669" s="25">
        <v>0</v>
      </c>
      <c r="H1669" s="25">
        <v>0</v>
      </c>
      <c r="I1669" s="25">
        <v>0</v>
      </c>
      <c r="J1669" s="25">
        <v>6.4954952181439998E-2</v>
      </c>
      <c r="K1669" s="25">
        <v>0</v>
      </c>
      <c r="L1669" s="25">
        <v>0</v>
      </c>
      <c r="M1669" s="25">
        <v>0</v>
      </c>
      <c r="N1669" s="26" t="s">
        <v>5929</v>
      </c>
      <c r="O1669" s="15"/>
    </row>
    <row r="1670" spans="1:15" ht="31.5" x14ac:dyDescent="0.25">
      <c r="A1670" s="38" t="s">
        <v>1941</v>
      </c>
      <c r="B1670" s="26" t="s">
        <v>3347</v>
      </c>
      <c r="C1670" s="24" t="s">
        <v>3348</v>
      </c>
      <c r="D1670" s="25">
        <v>0</v>
      </c>
      <c r="E1670" s="25">
        <v>21.6</v>
      </c>
      <c r="F1670" s="25">
        <v>0</v>
      </c>
      <c r="G1670" s="25">
        <v>0</v>
      </c>
      <c r="H1670" s="25">
        <v>0</v>
      </c>
      <c r="I1670" s="25">
        <v>0</v>
      </c>
      <c r="J1670" s="25">
        <v>6.5832721805519995E-2</v>
      </c>
      <c r="K1670" s="25">
        <v>0</v>
      </c>
      <c r="L1670" s="25">
        <v>0</v>
      </c>
      <c r="M1670" s="25">
        <v>0</v>
      </c>
      <c r="N1670" s="26" t="s">
        <v>5929</v>
      </c>
      <c r="O1670" s="15"/>
    </row>
    <row r="1671" spans="1:15" ht="31.5" x14ac:dyDescent="0.25">
      <c r="A1671" s="38" t="s">
        <v>1941</v>
      </c>
      <c r="B1671" s="26" t="s">
        <v>3349</v>
      </c>
      <c r="C1671" s="24" t="s">
        <v>3350</v>
      </c>
      <c r="D1671" s="25">
        <v>0</v>
      </c>
      <c r="E1671" s="25">
        <v>47.52</v>
      </c>
      <c r="F1671" s="25">
        <v>0</v>
      </c>
      <c r="G1671" s="25">
        <v>0</v>
      </c>
      <c r="H1671" s="25">
        <v>0</v>
      </c>
      <c r="I1671" s="25">
        <v>0</v>
      </c>
      <c r="J1671" s="25">
        <v>0.14483198797214</v>
      </c>
      <c r="K1671" s="25">
        <v>0</v>
      </c>
      <c r="L1671" s="25">
        <v>0</v>
      </c>
      <c r="M1671" s="25">
        <v>0</v>
      </c>
      <c r="N1671" s="26" t="s">
        <v>5929</v>
      </c>
      <c r="O1671" s="15"/>
    </row>
    <row r="1672" spans="1:15" ht="47.25" x14ac:dyDescent="0.25">
      <c r="A1672" s="38" t="s">
        <v>1941</v>
      </c>
      <c r="B1672" s="26" t="s">
        <v>3351</v>
      </c>
      <c r="C1672" s="24" t="s">
        <v>3352</v>
      </c>
      <c r="D1672" s="25">
        <v>0</v>
      </c>
      <c r="E1672" s="25">
        <v>22.463999999999999</v>
      </c>
      <c r="F1672" s="25">
        <v>0</v>
      </c>
      <c r="G1672" s="25">
        <v>0</v>
      </c>
      <c r="H1672" s="25">
        <v>0</v>
      </c>
      <c r="I1672" s="25">
        <v>0</v>
      </c>
      <c r="J1672" s="25">
        <v>6.846603067774E-2</v>
      </c>
      <c r="K1672" s="25">
        <v>0</v>
      </c>
      <c r="L1672" s="25">
        <v>0</v>
      </c>
      <c r="M1672" s="25">
        <v>0</v>
      </c>
      <c r="N1672" s="26" t="s">
        <v>5929</v>
      </c>
      <c r="O1672" s="15"/>
    </row>
    <row r="1673" spans="1:15" ht="31.5" x14ac:dyDescent="0.25">
      <c r="A1673" s="38" t="s">
        <v>1941</v>
      </c>
      <c r="B1673" s="26" t="s">
        <v>3353</v>
      </c>
      <c r="C1673" s="24" t="s">
        <v>3354</v>
      </c>
      <c r="D1673" s="25">
        <v>0</v>
      </c>
      <c r="E1673" s="25">
        <v>20.736000000000001</v>
      </c>
      <c r="F1673" s="25">
        <v>0</v>
      </c>
      <c r="G1673" s="25">
        <v>0</v>
      </c>
      <c r="H1673" s="25">
        <v>0</v>
      </c>
      <c r="I1673" s="25">
        <v>0</v>
      </c>
      <c r="J1673" s="25">
        <v>6.3199412933289997E-2</v>
      </c>
      <c r="K1673" s="25">
        <v>0</v>
      </c>
      <c r="L1673" s="25">
        <v>0</v>
      </c>
      <c r="M1673" s="25">
        <v>0</v>
      </c>
      <c r="N1673" s="26" t="s">
        <v>5929</v>
      </c>
      <c r="O1673" s="15"/>
    </row>
    <row r="1674" spans="1:15" ht="47.25" x14ac:dyDescent="0.25">
      <c r="A1674" s="38" t="s">
        <v>1941</v>
      </c>
      <c r="B1674" s="26" t="s">
        <v>3355</v>
      </c>
      <c r="C1674" s="24" t="s">
        <v>3356</v>
      </c>
      <c r="D1674" s="25">
        <v>0</v>
      </c>
      <c r="E1674" s="25">
        <v>25.344000000000001</v>
      </c>
      <c r="F1674" s="25">
        <v>0</v>
      </c>
      <c r="G1674" s="25">
        <v>0</v>
      </c>
      <c r="H1674" s="25">
        <v>0</v>
      </c>
      <c r="I1674" s="25">
        <v>0</v>
      </c>
      <c r="J1674" s="25">
        <v>7.7243726918469993E-2</v>
      </c>
      <c r="K1674" s="25">
        <v>0</v>
      </c>
      <c r="L1674" s="25">
        <v>0</v>
      </c>
      <c r="M1674" s="25">
        <v>0</v>
      </c>
      <c r="N1674" s="26" t="s">
        <v>5929</v>
      </c>
      <c r="O1674" s="15"/>
    </row>
    <row r="1675" spans="1:15" ht="31.5" x14ac:dyDescent="0.25">
      <c r="A1675" s="38" t="s">
        <v>1941</v>
      </c>
      <c r="B1675" s="26" t="s">
        <v>3357</v>
      </c>
      <c r="C1675" s="24" t="s">
        <v>3358</v>
      </c>
      <c r="D1675" s="25">
        <v>0</v>
      </c>
      <c r="E1675" s="25">
        <v>11.52</v>
      </c>
      <c r="F1675" s="25">
        <v>0</v>
      </c>
      <c r="G1675" s="25">
        <v>0</v>
      </c>
      <c r="H1675" s="25">
        <v>0</v>
      </c>
      <c r="I1675" s="25">
        <v>0</v>
      </c>
      <c r="J1675" s="25">
        <v>3.5110784962939998E-2</v>
      </c>
      <c r="K1675" s="25">
        <v>0</v>
      </c>
      <c r="L1675" s="25">
        <v>0</v>
      </c>
      <c r="M1675" s="25">
        <v>0</v>
      </c>
      <c r="N1675" s="26" t="s">
        <v>5929</v>
      </c>
      <c r="O1675" s="15"/>
    </row>
    <row r="1676" spans="1:15" ht="31.5" x14ac:dyDescent="0.25">
      <c r="A1676" s="38" t="s">
        <v>1941</v>
      </c>
      <c r="B1676" s="26" t="s">
        <v>3359</v>
      </c>
      <c r="C1676" s="24" t="s">
        <v>3360</v>
      </c>
      <c r="D1676" s="25">
        <v>0</v>
      </c>
      <c r="E1676" s="25">
        <v>23.04</v>
      </c>
      <c r="F1676" s="25">
        <v>0</v>
      </c>
      <c r="G1676" s="25">
        <v>0</v>
      </c>
      <c r="H1676" s="25">
        <v>0</v>
      </c>
      <c r="I1676" s="25">
        <v>0</v>
      </c>
      <c r="J1676" s="25">
        <v>7.0221569925879995E-2</v>
      </c>
      <c r="K1676" s="25">
        <v>0</v>
      </c>
      <c r="L1676" s="25">
        <v>0</v>
      </c>
      <c r="M1676" s="25">
        <v>0</v>
      </c>
      <c r="N1676" s="26" t="s">
        <v>5929</v>
      </c>
      <c r="O1676" s="15"/>
    </row>
    <row r="1677" spans="1:15" ht="31.5" x14ac:dyDescent="0.25">
      <c r="A1677" s="38" t="s">
        <v>1941</v>
      </c>
      <c r="B1677" s="26" t="s">
        <v>3361</v>
      </c>
      <c r="C1677" s="24" t="s">
        <v>3362</v>
      </c>
      <c r="D1677" s="25">
        <v>0</v>
      </c>
      <c r="E1677" s="25">
        <v>17.28</v>
      </c>
      <c r="F1677" s="25">
        <v>0</v>
      </c>
      <c r="G1677" s="25">
        <v>0</v>
      </c>
      <c r="H1677" s="25">
        <v>0</v>
      </c>
      <c r="I1677" s="25">
        <v>0</v>
      </c>
      <c r="J1677" s="25">
        <v>5.2666177444410003E-2</v>
      </c>
      <c r="K1677" s="25">
        <v>0</v>
      </c>
      <c r="L1677" s="25">
        <v>0</v>
      </c>
      <c r="M1677" s="25">
        <v>0</v>
      </c>
      <c r="N1677" s="26" t="s">
        <v>5929</v>
      </c>
      <c r="O1677" s="15"/>
    </row>
    <row r="1678" spans="1:15" ht="31.5" x14ac:dyDescent="0.25">
      <c r="A1678" s="38" t="s">
        <v>1941</v>
      </c>
      <c r="B1678" s="26" t="s">
        <v>3363</v>
      </c>
      <c r="C1678" s="24" t="s">
        <v>3364</v>
      </c>
      <c r="D1678" s="25">
        <v>0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6" t="s">
        <v>5929</v>
      </c>
      <c r="O1678" s="15"/>
    </row>
    <row r="1679" spans="1:15" ht="31.5" x14ac:dyDescent="0.25">
      <c r="A1679" s="38" t="s">
        <v>1941</v>
      </c>
      <c r="B1679" s="26" t="s">
        <v>3365</v>
      </c>
      <c r="C1679" s="24" t="s">
        <v>3366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6" t="s">
        <v>5929</v>
      </c>
      <c r="O1679" s="15"/>
    </row>
    <row r="1680" spans="1:15" ht="31.5" x14ac:dyDescent="0.25">
      <c r="A1680" s="38" t="s">
        <v>1941</v>
      </c>
      <c r="B1680" s="26" t="s">
        <v>3367</v>
      </c>
      <c r="C1680" s="24" t="s">
        <v>3368</v>
      </c>
      <c r="D1680" s="25">
        <v>0</v>
      </c>
      <c r="E1680" s="25">
        <v>24.48</v>
      </c>
      <c r="F1680" s="25">
        <v>0</v>
      </c>
      <c r="G1680" s="25">
        <v>0</v>
      </c>
      <c r="H1680" s="25">
        <v>0</v>
      </c>
      <c r="I1680" s="25">
        <v>0</v>
      </c>
      <c r="J1680" s="25">
        <v>7.4610418046250002E-2</v>
      </c>
      <c r="K1680" s="25">
        <v>0</v>
      </c>
      <c r="L1680" s="25">
        <v>0</v>
      </c>
      <c r="M1680" s="25">
        <v>0</v>
      </c>
      <c r="N1680" s="26" t="s">
        <v>5929</v>
      </c>
      <c r="O1680" s="15"/>
    </row>
    <row r="1681" spans="1:15" ht="31.5" x14ac:dyDescent="0.25">
      <c r="A1681" s="38" t="s">
        <v>1941</v>
      </c>
      <c r="B1681" s="26" t="s">
        <v>3369</v>
      </c>
      <c r="C1681" s="24" t="s">
        <v>3370</v>
      </c>
      <c r="D1681" s="25">
        <v>0</v>
      </c>
      <c r="E1681" s="25">
        <v>28.224</v>
      </c>
      <c r="F1681" s="25">
        <v>0</v>
      </c>
      <c r="G1681" s="25">
        <v>0</v>
      </c>
      <c r="H1681" s="25">
        <v>0</v>
      </c>
      <c r="I1681" s="25">
        <v>0</v>
      </c>
      <c r="J1681" s="25">
        <v>8.6021423159210006E-2</v>
      </c>
      <c r="K1681" s="25">
        <v>0</v>
      </c>
      <c r="L1681" s="25">
        <v>0</v>
      </c>
      <c r="M1681" s="25">
        <v>0</v>
      </c>
      <c r="N1681" s="26" t="s">
        <v>5929</v>
      </c>
      <c r="O1681" s="15"/>
    </row>
    <row r="1682" spans="1:15" ht="31.5" x14ac:dyDescent="0.25">
      <c r="A1682" s="38" t="s">
        <v>1941</v>
      </c>
      <c r="B1682" s="26" t="s">
        <v>3371</v>
      </c>
      <c r="C1682" s="24" t="s">
        <v>3372</v>
      </c>
      <c r="D1682" s="25">
        <v>0</v>
      </c>
      <c r="E1682" s="25">
        <v>26.495999999999999</v>
      </c>
      <c r="F1682" s="25">
        <v>0</v>
      </c>
      <c r="G1682" s="25">
        <v>0</v>
      </c>
      <c r="H1682" s="25">
        <v>0</v>
      </c>
      <c r="I1682" s="25">
        <v>0</v>
      </c>
      <c r="J1682" s="25">
        <v>8.0754805414769995E-2</v>
      </c>
      <c r="K1682" s="25">
        <v>0</v>
      </c>
      <c r="L1682" s="25">
        <v>0</v>
      </c>
      <c r="M1682" s="25">
        <v>0</v>
      </c>
      <c r="N1682" s="26" t="s">
        <v>5929</v>
      </c>
      <c r="O1682" s="15"/>
    </row>
    <row r="1683" spans="1:15" ht="31.5" x14ac:dyDescent="0.25">
      <c r="A1683" s="38" t="s">
        <v>1941</v>
      </c>
      <c r="B1683" s="26" t="s">
        <v>3373</v>
      </c>
      <c r="C1683" s="24" t="s">
        <v>3374</v>
      </c>
      <c r="D1683" s="25">
        <v>0</v>
      </c>
      <c r="E1683" s="25">
        <v>14.4</v>
      </c>
      <c r="F1683" s="25">
        <v>0</v>
      </c>
      <c r="G1683" s="25">
        <v>0</v>
      </c>
      <c r="H1683" s="25">
        <v>0</v>
      </c>
      <c r="I1683" s="25">
        <v>0</v>
      </c>
      <c r="J1683" s="25">
        <v>4.3888481203680003E-2</v>
      </c>
      <c r="K1683" s="25">
        <v>0</v>
      </c>
      <c r="L1683" s="25">
        <v>0</v>
      </c>
      <c r="M1683" s="25">
        <v>0</v>
      </c>
      <c r="N1683" s="26" t="s">
        <v>5929</v>
      </c>
      <c r="O1683" s="15"/>
    </row>
    <row r="1684" spans="1:15" ht="31.5" x14ac:dyDescent="0.25">
      <c r="A1684" s="38" t="s">
        <v>1941</v>
      </c>
      <c r="B1684" s="26" t="s">
        <v>3375</v>
      </c>
      <c r="C1684" s="24" t="s">
        <v>3376</v>
      </c>
      <c r="D1684" s="25">
        <v>0</v>
      </c>
      <c r="E1684" s="25">
        <v>40.32</v>
      </c>
      <c r="F1684" s="25">
        <v>0</v>
      </c>
      <c r="G1684" s="25">
        <v>0</v>
      </c>
      <c r="H1684" s="25">
        <v>0</v>
      </c>
      <c r="I1684" s="25">
        <v>0</v>
      </c>
      <c r="J1684" s="25">
        <v>0.1228877473703</v>
      </c>
      <c r="K1684" s="25">
        <v>0</v>
      </c>
      <c r="L1684" s="25">
        <v>0</v>
      </c>
      <c r="M1684" s="25">
        <v>0</v>
      </c>
      <c r="N1684" s="26" t="s">
        <v>5929</v>
      </c>
      <c r="O1684" s="15"/>
    </row>
    <row r="1685" spans="1:15" ht="31.5" x14ac:dyDescent="0.25">
      <c r="A1685" s="38" t="s">
        <v>1941</v>
      </c>
      <c r="B1685" s="26" t="s">
        <v>3377</v>
      </c>
      <c r="C1685" s="24" t="s">
        <v>3378</v>
      </c>
      <c r="D1685" s="25">
        <v>0</v>
      </c>
      <c r="E1685" s="25">
        <v>43.2</v>
      </c>
      <c r="F1685" s="25">
        <v>0</v>
      </c>
      <c r="G1685" s="25">
        <v>0</v>
      </c>
      <c r="H1685" s="25">
        <v>0</v>
      </c>
      <c r="I1685" s="25">
        <v>0</v>
      </c>
      <c r="J1685" s="25">
        <v>0.13166544361103999</v>
      </c>
      <c r="K1685" s="25">
        <v>0</v>
      </c>
      <c r="L1685" s="25">
        <v>0</v>
      </c>
      <c r="M1685" s="25">
        <v>0</v>
      </c>
      <c r="N1685" s="26" t="s">
        <v>5929</v>
      </c>
      <c r="O1685" s="15"/>
    </row>
    <row r="1686" spans="1:15" ht="31.5" x14ac:dyDescent="0.25">
      <c r="A1686" s="38" t="s">
        <v>1941</v>
      </c>
      <c r="B1686" s="26" t="s">
        <v>3379</v>
      </c>
      <c r="C1686" s="24" t="s">
        <v>3380</v>
      </c>
      <c r="D1686" s="25">
        <v>0</v>
      </c>
      <c r="E1686" s="25">
        <v>14.688000000000001</v>
      </c>
      <c r="F1686" s="25">
        <v>0</v>
      </c>
      <c r="G1686" s="25">
        <v>0</v>
      </c>
      <c r="H1686" s="25">
        <v>0</v>
      </c>
      <c r="I1686" s="25">
        <v>0</v>
      </c>
      <c r="J1686" s="25">
        <v>4.4766250827750001E-2</v>
      </c>
      <c r="K1686" s="25">
        <v>0</v>
      </c>
      <c r="L1686" s="25">
        <v>0</v>
      </c>
      <c r="M1686" s="25">
        <v>0</v>
      </c>
      <c r="N1686" s="26" t="s">
        <v>5929</v>
      </c>
      <c r="O1686" s="15"/>
    </row>
    <row r="1687" spans="1:15" ht="31.5" x14ac:dyDescent="0.25">
      <c r="A1687" s="38" t="s">
        <v>1941</v>
      </c>
      <c r="B1687" s="26" t="s">
        <v>3381</v>
      </c>
      <c r="C1687" s="24" t="s">
        <v>3382</v>
      </c>
      <c r="D1687" s="25">
        <v>0</v>
      </c>
      <c r="E1687" s="25">
        <v>21.6</v>
      </c>
      <c r="F1687" s="25">
        <v>0</v>
      </c>
      <c r="G1687" s="25">
        <v>0</v>
      </c>
      <c r="H1687" s="25">
        <v>0</v>
      </c>
      <c r="I1687" s="25">
        <v>0</v>
      </c>
      <c r="J1687" s="25">
        <v>6.5832721805519995E-2</v>
      </c>
      <c r="K1687" s="25">
        <v>0</v>
      </c>
      <c r="L1687" s="25">
        <v>0</v>
      </c>
      <c r="M1687" s="25">
        <v>0</v>
      </c>
      <c r="N1687" s="26" t="s">
        <v>5929</v>
      </c>
      <c r="O1687" s="15"/>
    </row>
    <row r="1688" spans="1:15" ht="31.5" x14ac:dyDescent="0.25">
      <c r="A1688" s="38" t="s">
        <v>1941</v>
      </c>
      <c r="B1688" s="26" t="s">
        <v>3383</v>
      </c>
      <c r="C1688" s="24" t="s">
        <v>3384</v>
      </c>
      <c r="D1688" s="25">
        <v>0</v>
      </c>
      <c r="E1688" s="25">
        <v>16.128</v>
      </c>
      <c r="F1688" s="25">
        <v>0</v>
      </c>
      <c r="G1688" s="25">
        <v>0</v>
      </c>
      <c r="H1688" s="25">
        <v>0</v>
      </c>
      <c r="I1688" s="25">
        <v>0</v>
      </c>
      <c r="J1688" s="25">
        <v>4.915509894812E-2</v>
      </c>
      <c r="K1688" s="25">
        <v>0</v>
      </c>
      <c r="L1688" s="25">
        <v>0</v>
      </c>
      <c r="M1688" s="25">
        <v>0</v>
      </c>
      <c r="N1688" s="26" t="s">
        <v>5929</v>
      </c>
      <c r="O1688" s="15"/>
    </row>
    <row r="1689" spans="1:15" ht="31.5" x14ac:dyDescent="0.25">
      <c r="A1689" s="38" t="s">
        <v>1941</v>
      </c>
      <c r="B1689" s="26" t="s">
        <v>3385</v>
      </c>
      <c r="C1689" s="24" t="s">
        <v>3386</v>
      </c>
      <c r="D1689" s="25">
        <v>0</v>
      </c>
      <c r="E1689" s="25">
        <v>16.704000000000001</v>
      </c>
      <c r="F1689" s="25">
        <v>0</v>
      </c>
      <c r="G1689" s="25">
        <v>0</v>
      </c>
      <c r="H1689" s="25">
        <v>0</v>
      </c>
      <c r="I1689" s="25">
        <v>0</v>
      </c>
      <c r="J1689" s="25">
        <v>5.0910638196260002E-2</v>
      </c>
      <c r="K1689" s="25">
        <v>0</v>
      </c>
      <c r="L1689" s="25">
        <v>0</v>
      </c>
      <c r="M1689" s="25">
        <v>0</v>
      </c>
      <c r="N1689" s="26" t="s">
        <v>5929</v>
      </c>
      <c r="O1689" s="15"/>
    </row>
    <row r="1690" spans="1:15" ht="31.5" x14ac:dyDescent="0.25">
      <c r="A1690" s="38" t="s">
        <v>1941</v>
      </c>
      <c r="B1690" s="26" t="s">
        <v>3387</v>
      </c>
      <c r="C1690" s="24" t="s">
        <v>3388</v>
      </c>
      <c r="D1690" s="25">
        <v>0</v>
      </c>
      <c r="E1690" s="25">
        <v>23.04</v>
      </c>
      <c r="F1690" s="25">
        <v>0</v>
      </c>
      <c r="G1690" s="25">
        <v>0</v>
      </c>
      <c r="H1690" s="25">
        <v>0</v>
      </c>
      <c r="I1690" s="25">
        <v>0</v>
      </c>
      <c r="J1690" s="25">
        <v>7.0221569925879995E-2</v>
      </c>
      <c r="K1690" s="25">
        <v>0</v>
      </c>
      <c r="L1690" s="25">
        <v>0</v>
      </c>
      <c r="M1690" s="25">
        <v>0</v>
      </c>
      <c r="N1690" s="26" t="s">
        <v>5929</v>
      </c>
      <c r="O1690" s="15"/>
    </row>
    <row r="1691" spans="1:15" ht="31.5" x14ac:dyDescent="0.25">
      <c r="A1691" s="38" t="s">
        <v>1941</v>
      </c>
      <c r="B1691" s="26" t="s">
        <v>3389</v>
      </c>
      <c r="C1691" s="24" t="s">
        <v>3390</v>
      </c>
      <c r="D1691" s="25">
        <v>0</v>
      </c>
      <c r="E1691" s="25">
        <v>38.015999999999998</v>
      </c>
      <c r="F1691" s="25">
        <v>0</v>
      </c>
      <c r="G1691" s="25">
        <v>0</v>
      </c>
      <c r="H1691" s="25">
        <v>0</v>
      </c>
      <c r="I1691" s="25">
        <v>0</v>
      </c>
      <c r="J1691" s="25">
        <v>0.11586559037771001</v>
      </c>
      <c r="K1691" s="25">
        <v>0</v>
      </c>
      <c r="L1691" s="25">
        <v>0</v>
      </c>
      <c r="M1691" s="25">
        <v>0</v>
      </c>
      <c r="N1691" s="26" t="s">
        <v>5929</v>
      </c>
      <c r="O1691" s="15"/>
    </row>
    <row r="1692" spans="1:15" ht="31.5" x14ac:dyDescent="0.25">
      <c r="A1692" s="38" t="s">
        <v>1941</v>
      </c>
      <c r="B1692" s="26" t="s">
        <v>3391</v>
      </c>
      <c r="C1692" s="24" t="s">
        <v>3392</v>
      </c>
      <c r="D1692" s="25">
        <v>0</v>
      </c>
      <c r="E1692" s="25">
        <v>23.04</v>
      </c>
      <c r="F1692" s="25">
        <v>0</v>
      </c>
      <c r="G1692" s="25">
        <v>0</v>
      </c>
      <c r="H1692" s="25">
        <v>0</v>
      </c>
      <c r="I1692" s="25">
        <v>0</v>
      </c>
      <c r="J1692" s="25">
        <v>7.0221569925879995E-2</v>
      </c>
      <c r="K1692" s="25">
        <v>0</v>
      </c>
      <c r="L1692" s="25">
        <v>0</v>
      </c>
      <c r="M1692" s="25">
        <v>0</v>
      </c>
      <c r="N1692" s="26" t="s">
        <v>5929</v>
      </c>
      <c r="O1692" s="15"/>
    </row>
    <row r="1693" spans="1:15" ht="31.5" x14ac:dyDescent="0.25">
      <c r="A1693" s="38" t="s">
        <v>1941</v>
      </c>
      <c r="B1693" s="26" t="s">
        <v>3393</v>
      </c>
      <c r="C1693" s="24" t="s">
        <v>3394</v>
      </c>
      <c r="D1693" s="25">
        <v>0</v>
      </c>
      <c r="E1693" s="25">
        <v>16.128</v>
      </c>
      <c r="F1693" s="25">
        <v>0</v>
      </c>
      <c r="G1693" s="25">
        <v>0</v>
      </c>
      <c r="H1693" s="25">
        <v>0</v>
      </c>
      <c r="I1693" s="25">
        <v>0</v>
      </c>
      <c r="J1693" s="25">
        <v>4.915509894812E-2</v>
      </c>
      <c r="K1693" s="25">
        <v>0</v>
      </c>
      <c r="L1693" s="25">
        <v>0</v>
      </c>
      <c r="M1693" s="25">
        <v>0</v>
      </c>
      <c r="N1693" s="26" t="s">
        <v>5929</v>
      </c>
      <c r="O1693" s="15"/>
    </row>
    <row r="1694" spans="1:15" ht="31.5" x14ac:dyDescent="0.25">
      <c r="A1694" s="38" t="s">
        <v>1941</v>
      </c>
      <c r="B1694" s="26" t="s">
        <v>3395</v>
      </c>
      <c r="C1694" s="24" t="s">
        <v>3396</v>
      </c>
      <c r="D1694" s="25">
        <v>0</v>
      </c>
      <c r="E1694" s="25">
        <v>28.224</v>
      </c>
      <c r="F1694" s="25">
        <v>0</v>
      </c>
      <c r="G1694" s="25">
        <v>0</v>
      </c>
      <c r="H1694" s="25">
        <v>0</v>
      </c>
      <c r="I1694" s="25">
        <v>0</v>
      </c>
      <c r="J1694" s="25">
        <v>8.6021423159210006E-2</v>
      </c>
      <c r="K1694" s="25">
        <v>0</v>
      </c>
      <c r="L1694" s="25">
        <v>0</v>
      </c>
      <c r="M1694" s="25">
        <v>0</v>
      </c>
      <c r="N1694" s="26" t="s">
        <v>5929</v>
      </c>
      <c r="O1694" s="15"/>
    </row>
    <row r="1695" spans="1:15" ht="31.5" x14ac:dyDescent="0.25">
      <c r="A1695" s="38" t="s">
        <v>1941</v>
      </c>
      <c r="B1695" s="26" t="s">
        <v>3397</v>
      </c>
      <c r="C1695" s="24" t="s">
        <v>3398</v>
      </c>
      <c r="D1695" s="25">
        <v>0</v>
      </c>
      <c r="E1695" s="25">
        <v>3.456</v>
      </c>
      <c r="F1695" s="25">
        <v>0</v>
      </c>
      <c r="G1695" s="25">
        <v>0</v>
      </c>
      <c r="H1695" s="25">
        <v>0</v>
      </c>
      <c r="I1695" s="25">
        <v>0</v>
      </c>
      <c r="J1695" s="25">
        <v>1.0533235488879999E-2</v>
      </c>
      <c r="K1695" s="25">
        <v>0</v>
      </c>
      <c r="L1695" s="25">
        <v>0</v>
      </c>
      <c r="M1695" s="25">
        <v>0</v>
      </c>
      <c r="N1695" s="26" t="s">
        <v>5929</v>
      </c>
      <c r="O1695" s="15"/>
    </row>
    <row r="1696" spans="1:15" ht="31.5" x14ac:dyDescent="0.25">
      <c r="A1696" s="38" t="s">
        <v>1941</v>
      </c>
      <c r="B1696" s="26" t="s">
        <v>3399</v>
      </c>
      <c r="C1696" s="24" t="s">
        <v>3400</v>
      </c>
      <c r="D1696" s="25">
        <v>0</v>
      </c>
      <c r="E1696" s="25">
        <v>17.28</v>
      </c>
      <c r="F1696" s="25">
        <v>0</v>
      </c>
      <c r="G1696" s="25">
        <v>0</v>
      </c>
      <c r="H1696" s="25">
        <v>0</v>
      </c>
      <c r="I1696" s="25">
        <v>0</v>
      </c>
      <c r="J1696" s="25">
        <v>5.2666177444410003E-2</v>
      </c>
      <c r="K1696" s="25">
        <v>0</v>
      </c>
      <c r="L1696" s="25">
        <v>0</v>
      </c>
      <c r="M1696" s="25">
        <v>0</v>
      </c>
      <c r="N1696" s="26" t="s">
        <v>5929</v>
      </c>
      <c r="O1696" s="15"/>
    </row>
    <row r="1697" spans="1:15" ht="31.5" x14ac:dyDescent="0.25">
      <c r="A1697" s="38" t="s">
        <v>1941</v>
      </c>
      <c r="B1697" s="26" t="s">
        <v>3401</v>
      </c>
      <c r="C1697" s="24" t="s">
        <v>3402</v>
      </c>
      <c r="D1697" s="25">
        <v>0</v>
      </c>
      <c r="E1697" s="25">
        <v>17.856000000000002</v>
      </c>
      <c r="F1697" s="25">
        <v>0</v>
      </c>
      <c r="G1697" s="25">
        <v>0</v>
      </c>
      <c r="H1697" s="25">
        <v>0</v>
      </c>
      <c r="I1697" s="25">
        <v>0</v>
      </c>
      <c r="J1697" s="25">
        <v>5.4421716692559997E-2</v>
      </c>
      <c r="K1697" s="25">
        <v>0</v>
      </c>
      <c r="L1697" s="25">
        <v>0</v>
      </c>
      <c r="M1697" s="25">
        <v>0</v>
      </c>
      <c r="N1697" s="26" t="s">
        <v>5929</v>
      </c>
      <c r="O1697" s="15"/>
    </row>
    <row r="1698" spans="1:15" ht="31.5" x14ac:dyDescent="0.25">
      <c r="A1698" s="38" t="s">
        <v>1941</v>
      </c>
      <c r="B1698" s="26" t="s">
        <v>3403</v>
      </c>
      <c r="C1698" s="24" t="s">
        <v>3404</v>
      </c>
      <c r="D1698" s="25">
        <v>0</v>
      </c>
      <c r="E1698" s="25">
        <v>8.0640000000000001</v>
      </c>
      <c r="F1698" s="25">
        <v>0</v>
      </c>
      <c r="G1698" s="25">
        <v>0</v>
      </c>
      <c r="H1698" s="25">
        <v>0</v>
      </c>
      <c r="I1698" s="25">
        <v>0</v>
      </c>
      <c r="J1698" s="25">
        <v>2.457754947406E-2</v>
      </c>
      <c r="K1698" s="25">
        <v>0</v>
      </c>
      <c r="L1698" s="25">
        <v>0</v>
      </c>
      <c r="M1698" s="25">
        <v>0</v>
      </c>
      <c r="N1698" s="26" t="s">
        <v>5929</v>
      </c>
      <c r="O1698" s="15"/>
    </row>
    <row r="1699" spans="1:15" ht="31.5" x14ac:dyDescent="0.25">
      <c r="A1699" s="38" t="s">
        <v>1941</v>
      </c>
      <c r="B1699" s="26" t="s">
        <v>3405</v>
      </c>
      <c r="C1699" s="24" t="s">
        <v>3406</v>
      </c>
      <c r="D1699" s="25">
        <v>0</v>
      </c>
      <c r="E1699" s="25">
        <v>21.6</v>
      </c>
      <c r="F1699" s="25">
        <v>0</v>
      </c>
      <c r="G1699" s="25">
        <v>0</v>
      </c>
      <c r="H1699" s="25">
        <v>0</v>
      </c>
      <c r="I1699" s="25">
        <v>0</v>
      </c>
      <c r="J1699" s="25">
        <v>6.5832721805519995E-2</v>
      </c>
      <c r="K1699" s="25">
        <v>0</v>
      </c>
      <c r="L1699" s="25">
        <v>0</v>
      </c>
      <c r="M1699" s="25">
        <v>0</v>
      </c>
      <c r="N1699" s="26" t="s">
        <v>5929</v>
      </c>
      <c r="O1699" s="15"/>
    </row>
    <row r="1700" spans="1:15" ht="31.5" x14ac:dyDescent="0.25">
      <c r="A1700" s="38" t="s">
        <v>1941</v>
      </c>
      <c r="B1700" s="26" t="s">
        <v>3407</v>
      </c>
      <c r="C1700" s="24" t="s">
        <v>3408</v>
      </c>
      <c r="D1700" s="25">
        <v>0</v>
      </c>
      <c r="E1700" s="25">
        <v>15.84</v>
      </c>
      <c r="F1700" s="25">
        <v>0</v>
      </c>
      <c r="G1700" s="25">
        <v>0</v>
      </c>
      <c r="H1700" s="25">
        <v>0</v>
      </c>
      <c r="I1700" s="25">
        <v>0</v>
      </c>
      <c r="J1700" s="25">
        <v>4.8277329324039997E-2</v>
      </c>
      <c r="K1700" s="25">
        <v>0</v>
      </c>
      <c r="L1700" s="25">
        <v>0</v>
      </c>
      <c r="M1700" s="25">
        <v>0</v>
      </c>
      <c r="N1700" s="26" t="s">
        <v>5929</v>
      </c>
      <c r="O1700" s="15"/>
    </row>
    <row r="1701" spans="1:15" ht="31.5" x14ac:dyDescent="0.25">
      <c r="A1701" s="38" t="s">
        <v>1941</v>
      </c>
      <c r="B1701" s="26" t="s">
        <v>3409</v>
      </c>
      <c r="C1701" s="24" t="s">
        <v>3410</v>
      </c>
      <c r="D1701" s="25">
        <v>0</v>
      </c>
      <c r="E1701" s="25">
        <v>12.96</v>
      </c>
      <c r="F1701" s="25">
        <v>0</v>
      </c>
      <c r="G1701" s="25">
        <v>0</v>
      </c>
      <c r="H1701" s="25">
        <v>0</v>
      </c>
      <c r="I1701" s="25">
        <v>0</v>
      </c>
      <c r="J1701" s="25">
        <v>3.9499633083309997E-2</v>
      </c>
      <c r="K1701" s="25">
        <v>0</v>
      </c>
      <c r="L1701" s="25">
        <v>0</v>
      </c>
      <c r="M1701" s="25">
        <v>0</v>
      </c>
      <c r="N1701" s="26" t="s">
        <v>5929</v>
      </c>
      <c r="O1701" s="15"/>
    </row>
    <row r="1702" spans="1:15" ht="31.5" x14ac:dyDescent="0.25">
      <c r="A1702" s="38" t="s">
        <v>1941</v>
      </c>
      <c r="B1702" s="26" t="s">
        <v>3411</v>
      </c>
      <c r="C1702" s="24" t="s">
        <v>3412</v>
      </c>
      <c r="D1702" s="25">
        <v>0</v>
      </c>
      <c r="E1702" s="25">
        <v>10.08</v>
      </c>
      <c r="F1702" s="25">
        <v>0</v>
      </c>
      <c r="G1702" s="25">
        <v>0</v>
      </c>
      <c r="H1702" s="25">
        <v>0</v>
      </c>
      <c r="I1702" s="25">
        <v>0</v>
      </c>
      <c r="J1702" s="25">
        <v>3.0721936842570002E-2</v>
      </c>
      <c r="K1702" s="25">
        <v>0</v>
      </c>
      <c r="L1702" s="25">
        <v>0</v>
      </c>
      <c r="M1702" s="25">
        <v>0</v>
      </c>
      <c r="N1702" s="26" t="s">
        <v>5929</v>
      </c>
      <c r="O1702" s="15"/>
    </row>
    <row r="1703" spans="1:15" ht="31.5" x14ac:dyDescent="0.25">
      <c r="A1703" s="38" t="s">
        <v>1941</v>
      </c>
      <c r="B1703" s="26" t="s">
        <v>3413</v>
      </c>
      <c r="C1703" s="24" t="s">
        <v>3414</v>
      </c>
      <c r="D1703" s="25">
        <v>0</v>
      </c>
      <c r="E1703" s="25">
        <v>28.8</v>
      </c>
      <c r="F1703" s="25">
        <v>0</v>
      </c>
      <c r="G1703" s="25">
        <v>0</v>
      </c>
      <c r="H1703" s="25">
        <v>0</v>
      </c>
      <c r="I1703" s="25">
        <v>0</v>
      </c>
      <c r="J1703" s="25">
        <v>8.7776962407360007E-2</v>
      </c>
      <c r="K1703" s="25">
        <v>0</v>
      </c>
      <c r="L1703" s="25">
        <v>0</v>
      </c>
      <c r="M1703" s="25">
        <v>0</v>
      </c>
      <c r="N1703" s="26" t="s">
        <v>5929</v>
      </c>
      <c r="O1703" s="15"/>
    </row>
    <row r="1704" spans="1:15" ht="31.5" x14ac:dyDescent="0.25">
      <c r="A1704" s="38" t="s">
        <v>1941</v>
      </c>
      <c r="B1704" s="26" t="s">
        <v>3415</v>
      </c>
      <c r="C1704" s="24" t="s">
        <v>3416</v>
      </c>
      <c r="D1704" s="25">
        <v>0</v>
      </c>
      <c r="E1704" s="25">
        <v>18.72</v>
      </c>
      <c r="F1704" s="25">
        <v>0</v>
      </c>
      <c r="G1704" s="25">
        <v>0</v>
      </c>
      <c r="H1704" s="25">
        <v>0</v>
      </c>
      <c r="I1704" s="25">
        <v>0</v>
      </c>
      <c r="J1704" s="25">
        <v>5.7055025564780003E-2</v>
      </c>
      <c r="K1704" s="25">
        <v>0</v>
      </c>
      <c r="L1704" s="25">
        <v>0</v>
      </c>
      <c r="M1704" s="25">
        <v>0</v>
      </c>
      <c r="N1704" s="26" t="s">
        <v>5929</v>
      </c>
      <c r="O1704" s="15"/>
    </row>
    <row r="1705" spans="1:15" ht="31.5" x14ac:dyDescent="0.25">
      <c r="A1705" s="38" t="s">
        <v>1941</v>
      </c>
      <c r="B1705" s="26" t="s">
        <v>3417</v>
      </c>
      <c r="C1705" s="24" t="s">
        <v>3418</v>
      </c>
      <c r="D1705" s="25">
        <v>0</v>
      </c>
      <c r="E1705" s="25">
        <v>12.96</v>
      </c>
      <c r="F1705" s="25">
        <v>0</v>
      </c>
      <c r="G1705" s="25">
        <v>0</v>
      </c>
      <c r="H1705" s="25">
        <v>0</v>
      </c>
      <c r="I1705" s="25">
        <v>0</v>
      </c>
      <c r="J1705" s="25">
        <v>3.9499633083309997E-2</v>
      </c>
      <c r="K1705" s="25">
        <v>0</v>
      </c>
      <c r="L1705" s="25">
        <v>0</v>
      </c>
      <c r="M1705" s="25">
        <v>0</v>
      </c>
      <c r="N1705" s="26" t="s">
        <v>5929</v>
      </c>
      <c r="O1705" s="15"/>
    </row>
    <row r="1706" spans="1:15" ht="31.5" x14ac:dyDescent="0.25">
      <c r="A1706" s="38" t="s">
        <v>1941</v>
      </c>
      <c r="B1706" s="26" t="s">
        <v>3419</v>
      </c>
      <c r="C1706" s="24" t="s">
        <v>3420</v>
      </c>
      <c r="D1706" s="25">
        <v>0</v>
      </c>
      <c r="E1706" s="25">
        <v>34.56</v>
      </c>
      <c r="F1706" s="25">
        <v>0</v>
      </c>
      <c r="G1706" s="25">
        <v>0</v>
      </c>
      <c r="H1706" s="25">
        <v>0</v>
      </c>
      <c r="I1706" s="25">
        <v>0</v>
      </c>
      <c r="J1706" s="25">
        <v>0.10533235488883</v>
      </c>
      <c r="K1706" s="25">
        <v>0</v>
      </c>
      <c r="L1706" s="25">
        <v>0</v>
      </c>
      <c r="M1706" s="25">
        <v>0</v>
      </c>
      <c r="N1706" s="26" t="s">
        <v>5929</v>
      </c>
      <c r="O1706" s="15"/>
    </row>
    <row r="1707" spans="1:15" ht="31.5" x14ac:dyDescent="0.25">
      <c r="A1707" s="38" t="s">
        <v>1941</v>
      </c>
      <c r="B1707" s="26" t="s">
        <v>3421</v>
      </c>
      <c r="C1707" s="24" t="s">
        <v>3422</v>
      </c>
      <c r="D1707" s="25">
        <v>0</v>
      </c>
      <c r="E1707" s="25">
        <v>27.36</v>
      </c>
      <c r="F1707" s="25">
        <v>0</v>
      </c>
      <c r="G1707" s="25">
        <v>0</v>
      </c>
      <c r="H1707" s="25">
        <v>0</v>
      </c>
      <c r="I1707" s="25">
        <v>0</v>
      </c>
      <c r="J1707" s="25">
        <v>8.3388114286990001E-2</v>
      </c>
      <c r="K1707" s="25">
        <v>0</v>
      </c>
      <c r="L1707" s="25">
        <v>0</v>
      </c>
      <c r="M1707" s="25">
        <v>0</v>
      </c>
      <c r="N1707" s="26" t="s">
        <v>5929</v>
      </c>
      <c r="O1707" s="15"/>
    </row>
    <row r="1708" spans="1:15" ht="31.5" x14ac:dyDescent="0.25">
      <c r="A1708" s="38" t="s">
        <v>1941</v>
      </c>
      <c r="B1708" s="26" t="s">
        <v>3423</v>
      </c>
      <c r="C1708" s="24" t="s">
        <v>3424</v>
      </c>
      <c r="D1708" s="25">
        <v>0</v>
      </c>
      <c r="E1708" s="25">
        <v>50.112000000000002</v>
      </c>
      <c r="F1708" s="25">
        <v>0</v>
      </c>
      <c r="G1708" s="25">
        <v>0</v>
      </c>
      <c r="H1708" s="25">
        <v>0</v>
      </c>
      <c r="I1708" s="25">
        <v>0</v>
      </c>
      <c r="J1708" s="25">
        <v>0.15273191458880001</v>
      </c>
      <c r="K1708" s="25">
        <v>0</v>
      </c>
      <c r="L1708" s="25">
        <v>0</v>
      </c>
      <c r="M1708" s="25">
        <v>0</v>
      </c>
      <c r="N1708" s="26" t="s">
        <v>5929</v>
      </c>
      <c r="O1708" s="15"/>
    </row>
    <row r="1709" spans="1:15" ht="31.5" x14ac:dyDescent="0.25">
      <c r="A1709" s="38" t="s">
        <v>1941</v>
      </c>
      <c r="B1709" s="26" t="s">
        <v>3425</v>
      </c>
      <c r="C1709" s="24" t="s">
        <v>3426</v>
      </c>
      <c r="D1709" s="25">
        <v>0</v>
      </c>
      <c r="E1709" s="25">
        <v>64.8</v>
      </c>
      <c r="F1709" s="25">
        <v>0</v>
      </c>
      <c r="G1709" s="25">
        <v>0</v>
      </c>
      <c r="H1709" s="25">
        <v>0</v>
      </c>
      <c r="I1709" s="25">
        <v>0</v>
      </c>
      <c r="J1709" s="25">
        <v>0.19749816541656001</v>
      </c>
      <c r="K1709" s="25">
        <v>0</v>
      </c>
      <c r="L1709" s="25">
        <v>0</v>
      </c>
      <c r="M1709" s="25">
        <v>0</v>
      </c>
      <c r="N1709" s="26" t="s">
        <v>5929</v>
      </c>
      <c r="O1709" s="15"/>
    </row>
    <row r="1710" spans="1:15" ht="31.5" x14ac:dyDescent="0.25">
      <c r="A1710" s="38" t="s">
        <v>1941</v>
      </c>
      <c r="B1710" s="26" t="s">
        <v>3427</v>
      </c>
      <c r="C1710" s="24" t="s">
        <v>3428</v>
      </c>
      <c r="D1710" s="25">
        <v>0</v>
      </c>
      <c r="E1710" s="25">
        <v>22.463999999999999</v>
      </c>
      <c r="F1710" s="25">
        <v>0</v>
      </c>
      <c r="G1710" s="25">
        <v>0</v>
      </c>
      <c r="H1710" s="25">
        <v>0</v>
      </c>
      <c r="I1710" s="25">
        <v>0</v>
      </c>
      <c r="J1710" s="25">
        <v>6.846603067774E-2</v>
      </c>
      <c r="K1710" s="25">
        <v>0</v>
      </c>
      <c r="L1710" s="25">
        <v>0</v>
      </c>
      <c r="M1710" s="25">
        <v>0</v>
      </c>
      <c r="N1710" s="26" t="s">
        <v>5929</v>
      </c>
      <c r="O1710" s="15"/>
    </row>
    <row r="1711" spans="1:15" ht="31.5" x14ac:dyDescent="0.25">
      <c r="A1711" s="38" t="s">
        <v>1941</v>
      </c>
      <c r="B1711" s="26" t="s">
        <v>3429</v>
      </c>
      <c r="C1711" s="24" t="s">
        <v>3430</v>
      </c>
      <c r="D1711" s="25">
        <v>0</v>
      </c>
      <c r="E1711" s="25">
        <v>16.128</v>
      </c>
      <c r="F1711" s="25">
        <v>0</v>
      </c>
      <c r="G1711" s="25">
        <v>0</v>
      </c>
      <c r="H1711" s="25">
        <v>0</v>
      </c>
      <c r="I1711" s="25">
        <v>0</v>
      </c>
      <c r="J1711" s="25">
        <v>4.915509894812E-2</v>
      </c>
      <c r="K1711" s="25">
        <v>0</v>
      </c>
      <c r="L1711" s="25">
        <v>0</v>
      </c>
      <c r="M1711" s="25">
        <v>0</v>
      </c>
      <c r="N1711" s="26" t="s">
        <v>5929</v>
      </c>
      <c r="O1711" s="15"/>
    </row>
    <row r="1712" spans="1:15" ht="31.5" x14ac:dyDescent="0.25">
      <c r="A1712" s="38" t="s">
        <v>1941</v>
      </c>
      <c r="B1712" s="26" t="s">
        <v>3431</v>
      </c>
      <c r="C1712" s="24" t="s">
        <v>3432</v>
      </c>
      <c r="D1712" s="25">
        <v>0</v>
      </c>
      <c r="E1712" s="25">
        <v>4.6079999999999997</v>
      </c>
      <c r="F1712" s="25">
        <v>0</v>
      </c>
      <c r="G1712" s="25">
        <v>0</v>
      </c>
      <c r="H1712" s="25">
        <v>0</v>
      </c>
      <c r="I1712" s="25">
        <v>0</v>
      </c>
      <c r="J1712" s="25">
        <v>1.404431398517E-2</v>
      </c>
      <c r="K1712" s="25">
        <v>0</v>
      </c>
      <c r="L1712" s="25">
        <v>0</v>
      </c>
      <c r="M1712" s="25">
        <v>0</v>
      </c>
      <c r="N1712" s="26" t="s">
        <v>5929</v>
      </c>
      <c r="O1712" s="15"/>
    </row>
    <row r="1713" spans="1:15" ht="31.5" x14ac:dyDescent="0.25">
      <c r="A1713" s="38" t="s">
        <v>1941</v>
      </c>
      <c r="B1713" s="26" t="s">
        <v>3433</v>
      </c>
      <c r="C1713" s="24" t="s">
        <v>3434</v>
      </c>
      <c r="D1713" s="25">
        <v>0</v>
      </c>
      <c r="E1713" s="25">
        <v>6.9119999999999999</v>
      </c>
      <c r="F1713" s="25">
        <v>0</v>
      </c>
      <c r="G1713" s="25">
        <v>0</v>
      </c>
      <c r="H1713" s="25">
        <v>0</v>
      </c>
      <c r="I1713" s="25">
        <v>0</v>
      </c>
      <c r="J1713" s="25">
        <v>2.1066470977759998E-2</v>
      </c>
      <c r="K1713" s="25">
        <v>0</v>
      </c>
      <c r="L1713" s="25">
        <v>0</v>
      </c>
      <c r="M1713" s="25">
        <v>0</v>
      </c>
      <c r="N1713" s="26" t="s">
        <v>5929</v>
      </c>
      <c r="O1713" s="15"/>
    </row>
    <row r="1714" spans="1:15" ht="31.5" x14ac:dyDescent="0.25">
      <c r="A1714" s="38" t="s">
        <v>1941</v>
      </c>
      <c r="B1714" s="26" t="s">
        <v>3435</v>
      </c>
      <c r="C1714" s="24" t="s">
        <v>3436</v>
      </c>
      <c r="D1714" s="25">
        <v>0</v>
      </c>
      <c r="E1714" s="25">
        <v>4.6079999999999997</v>
      </c>
      <c r="F1714" s="25">
        <v>0</v>
      </c>
      <c r="G1714" s="25">
        <v>0</v>
      </c>
      <c r="H1714" s="25">
        <v>0</v>
      </c>
      <c r="I1714" s="25">
        <v>0</v>
      </c>
      <c r="J1714" s="25">
        <v>1.404431398517E-2</v>
      </c>
      <c r="K1714" s="25">
        <v>0</v>
      </c>
      <c r="L1714" s="25">
        <v>0</v>
      </c>
      <c r="M1714" s="25">
        <v>0</v>
      </c>
      <c r="N1714" s="26" t="s">
        <v>5929</v>
      </c>
      <c r="O1714" s="15"/>
    </row>
    <row r="1715" spans="1:15" ht="31.5" x14ac:dyDescent="0.25">
      <c r="A1715" s="38" t="s">
        <v>1941</v>
      </c>
      <c r="B1715" s="26" t="s">
        <v>3437</v>
      </c>
      <c r="C1715" s="24" t="s">
        <v>3438</v>
      </c>
      <c r="D1715" s="25">
        <v>0</v>
      </c>
      <c r="E1715" s="25">
        <v>9.2159999999999993</v>
      </c>
      <c r="F1715" s="25">
        <v>0</v>
      </c>
      <c r="G1715" s="25">
        <v>0</v>
      </c>
      <c r="H1715" s="25">
        <v>0</v>
      </c>
      <c r="I1715" s="25">
        <v>0</v>
      </c>
      <c r="J1715" s="25">
        <v>2.808862797035E-2</v>
      </c>
      <c r="K1715" s="25">
        <v>0</v>
      </c>
      <c r="L1715" s="25">
        <v>0</v>
      </c>
      <c r="M1715" s="25">
        <v>0</v>
      </c>
      <c r="N1715" s="26" t="s">
        <v>5929</v>
      </c>
      <c r="O1715" s="15"/>
    </row>
    <row r="1716" spans="1:15" ht="31.5" x14ac:dyDescent="0.25">
      <c r="A1716" s="38" t="s">
        <v>1941</v>
      </c>
      <c r="B1716" s="26" t="s">
        <v>3439</v>
      </c>
      <c r="C1716" s="24" t="s">
        <v>3440</v>
      </c>
      <c r="D1716" s="25">
        <v>0</v>
      </c>
      <c r="E1716" s="25">
        <v>13.824</v>
      </c>
      <c r="F1716" s="25">
        <v>0</v>
      </c>
      <c r="G1716" s="25">
        <v>0</v>
      </c>
      <c r="H1716" s="25">
        <v>0</v>
      </c>
      <c r="I1716" s="25">
        <v>0</v>
      </c>
      <c r="J1716" s="25">
        <v>4.2132941955530002E-2</v>
      </c>
      <c r="K1716" s="25">
        <v>0</v>
      </c>
      <c r="L1716" s="25">
        <v>0</v>
      </c>
      <c r="M1716" s="25">
        <v>0</v>
      </c>
      <c r="N1716" s="26" t="s">
        <v>5929</v>
      </c>
      <c r="O1716" s="15"/>
    </row>
    <row r="1717" spans="1:15" ht="31.5" x14ac:dyDescent="0.25">
      <c r="A1717" s="38" t="s">
        <v>1941</v>
      </c>
      <c r="B1717" s="26" t="s">
        <v>3441</v>
      </c>
      <c r="C1717" s="24" t="s">
        <v>3442</v>
      </c>
      <c r="D1717" s="25">
        <v>0</v>
      </c>
      <c r="E1717" s="25">
        <v>7.2</v>
      </c>
      <c r="F1717" s="25">
        <v>0</v>
      </c>
      <c r="G1717" s="25">
        <v>0</v>
      </c>
      <c r="H1717" s="25">
        <v>0</v>
      </c>
      <c r="I1717" s="25">
        <v>0</v>
      </c>
      <c r="J1717" s="25">
        <v>2.1944240601840002E-2</v>
      </c>
      <c r="K1717" s="25">
        <v>0</v>
      </c>
      <c r="L1717" s="25">
        <v>0</v>
      </c>
      <c r="M1717" s="25">
        <v>0</v>
      </c>
      <c r="N1717" s="26" t="s">
        <v>5929</v>
      </c>
      <c r="O1717" s="15"/>
    </row>
    <row r="1718" spans="1:15" ht="31.5" x14ac:dyDescent="0.25">
      <c r="A1718" s="38" t="s">
        <v>1941</v>
      </c>
      <c r="B1718" s="26" t="s">
        <v>3443</v>
      </c>
      <c r="C1718" s="24" t="s">
        <v>3444</v>
      </c>
      <c r="D1718" s="25">
        <v>0</v>
      </c>
      <c r="E1718" s="25">
        <v>11.52</v>
      </c>
      <c r="F1718" s="25">
        <v>0</v>
      </c>
      <c r="G1718" s="25">
        <v>0</v>
      </c>
      <c r="H1718" s="25">
        <v>0</v>
      </c>
      <c r="I1718" s="25">
        <v>0</v>
      </c>
      <c r="J1718" s="25">
        <v>3.5110784962939998E-2</v>
      </c>
      <c r="K1718" s="25">
        <v>0</v>
      </c>
      <c r="L1718" s="25">
        <v>0</v>
      </c>
      <c r="M1718" s="25">
        <v>0</v>
      </c>
      <c r="N1718" s="26" t="s">
        <v>5929</v>
      </c>
      <c r="O1718" s="15"/>
    </row>
    <row r="1719" spans="1:15" ht="31.5" x14ac:dyDescent="0.25">
      <c r="A1719" s="38" t="s">
        <v>1941</v>
      </c>
      <c r="B1719" s="26" t="s">
        <v>3445</v>
      </c>
      <c r="C1719" s="24" t="s">
        <v>3446</v>
      </c>
      <c r="D1719" s="25">
        <v>0</v>
      </c>
      <c r="E1719" s="25">
        <v>20.16</v>
      </c>
      <c r="F1719" s="25">
        <v>0</v>
      </c>
      <c r="G1719" s="25">
        <v>0</v>
      </c>
      <c r="H1719" s="25">
        <v>0</v>
      </c>
      <c r="I1719" s="25">
        <v>0</v>
      </c>
      <c r="J1719" s="25">
        <v>6.1443873685150002E-2</v>
      </c>
      <c r="K1719" s="25">
        <v>0</v>
      </c>
      <c r="L1719" s="25">
        <v>0</v>
      </c>
      <c r="M1719" s="25">
        <v>0</v>
      </c>
      <c r="N1719" s="26" t="s">
        <v>5929</v>
      </c>
      <c r="O1719" s="15"/>
    </row>
    <row r="1720" spans="1:15" ht="31.5" x14ac:dyDescent="0.25">
      <c r="A1720" s="38" t="s">
        <v>1941</v>
      </c>
      <c r="B1720" s="26" t="s">
        <v>3447</v>
      </c>
      <c r="C1720" s="24" t="s">
        <v>3448</v>
      </c>
      <c r="D1720" s="25">
        <v>0</v>
      </c>
      <c r="E1720" s="25">
        <v>25.92</v>
      </c>
      <c r="F1720" s="25">
        <v>0</v>
      </c>
      <c r="G1720" s="25">
        <v>0</v>
      </c>
      <c r="H1720" s="25">
        <v>0</v>
      </c>
      <c r="I1720" s="25">
        <v>0</v>
      </c>
      <c r="J1720" s="25">
        <v>7.8999266166619994E-2</v>
      </c>
      <c r="K1720" s="25">
        <v>0</v>
      </c>
      <c r="L1720" s="25">
        <v>0</v>
      </c>
      <c r="M1720" s="25">
        <v>0</v>
      </c>
      <c r="N1720" s="26" t="s">
        <v>5929</v>
      </c>
      <c r="O1720" s="15"/>
    </row>
    <row r="1721" spans="1:15" ht="31.5" x14ac:dyDescent="0.25">
      <c r="A1721" s="38" t="s">
        <v>1941</v>
      </c>
      <c r="B1721" s="26" t="s">
        <v>3449</v>
      </c>
      <c r="C1721" s="24" t="s">
        <v>3450</v>
      </c>
      <c r="D1721" s="25">
        <v>0</v>
      </c>
      <c r="E1721" s="25">
        <v>20.448</v>
      </c>
      <c r="F1721" s="25">
        <v>0</v>
      </c>
      <c r="G1721" s="25">
        <v>0</v>
      </c>
      <c r="H1721" s="25">
        <v>0</v>
      </c>
      <c r="I1721" s="25">
        <v>0</v>
      </c>
      <c r="J1721" s="25">
        <v>6.232164330922E-2</v>
      </c>
      <c r="K1721" s="25">
        <v>0</v>
      </c>
      <c r="L1721" s="25">
        <v>0</v>
      </c>
      <c r="M1721" s="25">
        <v>0</v>
      </c>
      <c r="N1721" s="26" t="s">
        <v>5929</v>
      </c>
      <c r="O1721" s="15"/>
    </row>
    <row r="1722" spans="1:15" ht="31.5" x14ac:dyDescent="0.25">
      <c r="A1722" s="38" t="s">
        <v>1941</v>
      </c>
      <c r="B1722" s="26" t="s">
        <v>3451</v>
      </c>
      <c r="C1722" s="24" t="s">
        <v>3452</v>
      </c>
      <c r="D1722" s="25">
        <v>0</v>
      </c>
      <c r="E1722" s="25">
        <v>53.28</v>
      </c>
      <c r="F1722" s="25">
        <v>0</v>
      </c>
      <c r="G1722" s="25">
        <v>0</v>
      </c>
      <c r="H1722" s="25">
        <v>0</v>
      </c>
      <c r="I1722" s="25">
        <v>0</v>
      </c>
      <c r="J1722" s="25">
        <v>0.16238738045361001</v>
      </c>
      <c r="K1722" s="25">
        <v>0</v>
      </c>
      <c r="L1722" s="25">
        <v>0</v>
      </c>
      <c r="M1722" s="25">
        <v>0</v>
      </c>
      <c r="N1722" s="26" t="s">
        <v>5929</v>
      </c>
      <c r="O1722" s="15"/>
    </row>
    <row r="1723" spans="1:15" ht="31.5" x14ac:dyDescent="0.25">
      <c r="A1723" s="38" t="s">
        <v>1941</v>
      </c>
      <c r="B1723" s="26" t="s">
        <v>3453</v>
      </c>
      <c r="C1723" s="24" t="s">
        <v>3454</v>
      </c>
      <c r="D1723" s="25">
        <v>0</v>
      </c>
      <c r="E1723" s="25">
        <v>44.351999999999997</v>
      </c>
      <c r="F1723" s="25">
        <v>0</v>
      </c>
      <c r="G1723" s="25">
        <v>0</v>
      </c>
      <c r="H1723" s="25">
        <v>0</v>
      </c>
      <c r="I1723" s="25">
        <v>0</v>
      </c>
      <c r="J1723" s="25">
        <v>0.13517652210733</v>
      </c>
      <c r="K1723" s="25">
        <v>0</v>
      </c>
      <c r="L1723" s="25">
        <v>0</v>
      </c>
      <c r="M1723" s="25">
        <v>0</v>
      </c>
      <c r="N1723" s="26" t="s">
        <v>5929</v>
      </c>
      <c r="O1723" s="15"/>
    </row>
    <row r="1724" spans="1:15" ht="31.5" x14ac:dyDescent="0.25">
      <c r="A1724" s="38" t="s">
        <v>1941</v>
      </c>
      <c r="B1724" s="26" t="s">
        <v>3455</v>
      </c>
      <c r="C1724" s="24" t="s">
        <v>3456</v>
      </c>
      <c r="D1724" s="25">
        <v>0</v>
      </c>
      <c r="E1724" s="25">
        <v>12.24</v>
      </c>
      <c r="F1724" s="25">
        <v>0</v>
      </c>
      <c r="G1724" s="25">
        <v>0</v>
      </c>
      <c r="H1724" s="25">
        <v>0</v>
      </c>
      <c r="I1724" s="25">
        <v>0</v>
      </c>
      <c r="J1724" s="25">
        <v>3.7305209023119998E-2</v>
      </c>
      <c r="K1724" s="25">
        <v>0</v>
      </c>
      <c r="L1724" s="25">
        <v>0</v>
      </c>
      <c r="M1724" s="25">
        <v>0</v>
      </c>
      <c r="N1724" s="26" t="s">
        <v>5929</v>
      </c>
      <c r="O1724" s="15"/>
    </row>
    <row r="1725" spans="1:15" ht="31.5" x14ac:dyDescent="0.25">
      <c r="A1725" s="38" t="s">
        <v>1941</v>
      </c>
      <c r="B1725" s="26" t="s">
        <v>3457</v>
      </c>
      <c r="C1725" s="24" t="s">
        <v>3458</v>
      </c>
      <c r="D1725" s="25">
        <v>0</v>
      </c>
      <c r="E1725" s="25">
        <v>7.2</v>
      </c>
      <c r="F1725" s="25">
        <v>0</v>
      </c>
      <c r="G1725" s="25">
        <v>0</v>
      </c>
      <c r="H1725" s="25">
        <v>0</v>
      </c>
      <c r="I1725" s="25">
        <v>0</v>
      </c>
      <c r="J1725" s="25">
        <v>2.1944240601840002E-2</v>
      </c>
      <c r="K1725" s="25">
        <v>0</v>
      </c>
      <c r="L1725" s="25">
        <v>0</v>
      </c>
      <c r="M1725" s="25">
        <v>0</v>
      </c>
      <c r="N1725" s="26" t="s">
        <v>5929</v>
      </c>
      <c r="O1725" s="15"/>
    </row>
    <row r="1726" spans="1:15" ht="31.5" x14ac:dyDescent="0.25">
      <c r="A1726" s="38" t="s">
        <v>1941</v>
      </c>
      <c r="B1726" s="26" t="s">
        <v>3459</v>
      </c>
      <c r="C1726" s="24" t="s">
        <v>3460</v>
      </c>
      <c r="D1726" s="25">
        <v>0</v>
      </c>
      <c r="E1726" s="25">
        <v>12.96</v>
      </c>
      <c r="F1726" s="25">
        <v>0</v>
      </c>
      <c r="G1726" s="25">
        <v>0</v>
      </c>
      <c r="H1726" s="25">
        <v>0</v>
      </c>
      <c r="I1726" s="25">
        <v>0</v>
      </c>
      <c r="J1726" s="25">
        <v>3.9499633083309997E-2</v>
      </c>
      <c r="K1726" s="25">
        <v>0</v>
      </c>
      <c r="L1726" s="25">
        <v>0</v>
      </c>
      <c r="M1726" s="25">
        <v>0</v>
      </c>
      <c r="N1726" s="26" t="s">
        <v>5929</v>
      </c>
      <c r="O1726" s="15"/>
    </row>
    <row r="1727" spans="1:15" ht="31.5" x14ac:dyDescent="0.25">
      <c r="A1727" s="38" t="s">
        <v>1941</v>
      </c>
      <c r="B1727" s="26" t="s">
        <v>3461</v>
      </c>
      <c r="C1727" s="24" t="s">
        <v>3462</v>
      </c>
      <c r="D1727" s="25">
        <v>0</v>
      </c>
      <c r="E1727" s="25">
        <v>25.92</v>
      </c>
      <c r="F1727" s="25">
        <v>0</v>
      </c>
      <c r="G1727" s="25">
        <v>0</v>
      </c>
      <c r="H1727" s="25">
        <v>0</v>
      </c>
      <c r="I1727" s="25">
        <v>0</v>
      </c>
      <c r="J1727" s="25">
        <v>7.8999266166619994E-2</v>
      </c>
      <c r="K1727" s="25">
        <v>0</v>
      </c>
      <c r="L1727" s="25">
        <v>0</v>
      </c>
      <c r="M1727" s="25">
        <v>0</v>
      </c>
      <c r="N1727" s="26" t="s">
        <v>5929</v>
      </c>
      <c r="O1727" s="15"/>
    </row>
    <row r="1728" spans="1:15" ht="31.5" x14ac:dyDescent="0.25">
      <c r="A1728" s="38" t="s">
        <v>1941</v>
      </c>
      <c r="B1728" s="26" t="s">
        <v>3463</v>
      </c>
      <c r="C1728" s="24" t="s">
        <v>3464</v>
      </c>
      <c r="D1728" s="25">
        <v>0</v>
      </c>
      <c r="E1728" s="25">
        <v>21.6</v>
      </c>
      <c r="F1728" s="25">
        <v>0</v>
      </c>
      <c r="G1728" s="25">
        <v>0</v>
      </c>
      <c r="H1728" s="25">
        <v>0</v>
      </c>
      <c r="I1728" s="25">
        <v>0</v>
      </c>
      <c r="J1728" s="25">
        <v>6.5832721805519995E-2</v>
      </c>
      <c r="K1728" s="25">
        <v>0</v>
      </c>
      <c r="L1728" s="25">
        <v>0</v>
      </c>
      <c r="M1728" s="25">
        <v>0</v>
      </c>
      <c r="N1728" s="26" t="s">
        <v>5929</v>
      </c>
      <c r="O1728" s="15"/>
    </row>
    <row r="1729" spans="1:15" ht="31.5" x14ac:dyDescent="0.25">
      <c r="A1729" s="38" t="s">
        <v>1941</v>
      </c>
      <c r="B1729" s="26" t="s">
        <v>3465</v>
      </c>
      <c r="C1729" s="24" t="s">
        <v>3466</v>
      </c>
      <c r="D1729" s="25">
        <v>0</v>
      </c>
      <c r="E1729" s="25">
        <v>11.52</v>
      </c>
      <c r="F1729" s="25">
        <v>0</v>
      </c>
      <c r="G1729" s="25">
        <v>0</v>
      </c>
      <c r="H1729" s="25">
        <v>0</v>
      </c>
      <c r="I1729" s="25">
        <v>0</v>
      </c>
      <c r="J1729" s="25">
        <v>3.5110784962939998E-2</v>
      </c>
      <c r="K1729" s="25">
        <v>0</v>
      </c>
      <c r="L1729" s="25">
        <v>0</v>
      </c>
      <c r="M1729" s="25">
        <v>0</v>
      </c>
      <c r="N1729" s="26" t="s">
        <v>5929</v>
      </c>
      <c r="O1729" s="15"/>
    </row>
    <row r="1730" spans="1:15" ht="31.5" x14ac:dyDescent="0.25">
      <c r="A1730" s="38" t="s">
        <v>1941</v>
      </c>
      <c r="B1730" s="26" t="s">
        <v>3467</v>
      </c>
      <c r="C1730" s="24" t="s">
        <v>3468</v>
      </c>
      <c r="D1730" s="25">
        <v>0</v>
      </c>
      <c r="E1730" s="25">
        <v>21.6</v>
      </c>
      <c r="F1730" s="25">
        <v>0</v>
      </c>
      <c r="G1730" s="25">
        <v>0</v>
      </c>
      <c r="H1730" s="25">
        <v>0</v>
      </c>
      <c r="I1730" s="25">
        <v>0</v>
      </c>
      <c r="J1730" s="25">
        <v>6.5832721805519995E-2</v>
      </c>
      <c r="K1730" s="25">
        <v>0</v>
      </c>
      <c r="L1730" s="25">
        <v>0</v>
      </c>
      <c r="M1730" s="25">
        <v>0</v>
      </c>
      <c r="N1730" s="26" t="s">
        <v>5929</v>
      </c>
      <c r="O1730" s="15"/>
    </row>
    <row r="1731" spans="1:15" ht="31.5" x14ac:dyDescent="0.25">
      <c r="A1731" s="38" t="s">
        <v>1941</v>
      </c>
      <c r="B1731" s="26" t="s">
        <v>3469</v>
      </c>
      <c r="C1731" s="24" t="s">
        <v>3470</v>
      </c>
      <c r="D1731" s="25">
        <v>0</v>
      </c>
      <c r="E1731" s="25">
        <v>28.8</v>
      </c>
      <c r="F1731" s="25">
        <v>0</v>
      </c>
      <c r="G1731" s="25">
        <v>0</v>
      </c>
      <c r="H1731" s="25">
        <v>0</v>
      </c>
      <c r="I1731" s="25">
        <v>0</v>
      </c>
      <c r="J1731" s="25">
        <v>8.7776962407360007E-2</v>
      </c>
      <c r="K1731" s="25">
        <v>0</v>
      </c>
      <c r="L1731" s="25">
        <v>0</v>
      </c>
      <c r="M1731" s="25">
        <v>0</v>
      </c>
      <c r="N1731" s="26" t="s">
        <v>5929</v>
      </c>
      <c r="O1731" s="15"/>
    </row>
    <row r="1732" spans="1:15" ht="31.5" x14ac:dyDescent="0.25">
      <c r="A1732" s="38" t="s">
        <v>1941</v>
      </c>
      <c r="B1732" s="26" t="s">
        <v>3471</v>
      </c>
      <c r="C1732" s="24" t="s">
        <v>3472</v>
      </c>
      <c r="D1732" s="25">
        <v>0</v>
      </c>
      <c r="E1732" s="25">
        <v>25.92</v>
      </c>
      <c r="F1732" s="25">
        <v>0</v>
      </c>
      <c r="G1732" s="25">
        <v>0</v>
      </c>
      <c r="H1732" s="25">
        <v>0</v>
      </c>
      <c r="I1732" s="25">
        <v>0</v>
      </c>
      <c r="J1732" s="25">
        <v>7.8999266166619994E-2</v>
      </c>
      <c r="K1732" s="25">
        <v>0</v>
      </c>
      <c r="L1732" s="25">
        <v>0</v>
      </c>
      <c r="M1732" s="25">
        <v>0</v>
      </c>
      <c r="N1732" s="26" t="s">
        <v>5929</v>
      </c>
      <c r="O1732" s="15"/>
    </row>
    <row r="1733" spans="1:15" ht="31.5" x14ac:dyDescent="0.25">
      <c r="A1733" s="38" t="s">
        <v>1941</v>
      </c>
      <c r="B1733" s="26" t="s">
        <v>3473</v>
      </c>
      <c r="C1733" s="24" t="s">
        <v>3474</v>
      </c>
      <c r="D1733" s="25">
        <v>0</v>
      </c>
      <c r="E1733" s="25">
        <v>7.2</v>
      </c>
      <c r="F1733" s="25">
        <v>0</v>
      </c>
      <c r="G1733" s="25">
        <v>0</v>
      </c>
      <c r="H1733" s="25">
        <v>0</v>
      </c>
      <c r="I1733" s="25">
        <v>0</v>
      </c>
      <c r="J1733" s="25">
        <v>2.1944240601840002E-2</v>
      </c>
      <c r="K1733" s="25">
        <v>0</v>
      </c>
      <c r="L1733" s="25">
        <v>0</v>
      </c>
      <c r="M1733" s="25">
        <v>0</v>
      </c>
      <c r="N1733" s="26" t="s">
        <v>5929</v>
      </c>
      <c r="O1733" s="15"/>
    </row>
    <row r="1734" spans="1:15" ht="31.5" x14ac:dyDescent="0.25">
      <c r="A1734" s="38" t="s">
        <v>1941</v>
      </c>
      <c r="B1734" s="26" t="s">
        <v>3475</v>
      </c>
      <c r="C1734" s="24" t="s">
        <v>3476</v>
      </c>
      <c r="D1734" s="25">
        <v>0</v>
      </c>
      <c r="E1734" s="25">
        <v>8.64</v>
      </c>
      <c r="F1734" s="25">
        <v>0</v>
      </c>
      <c r="G1734" s="25">
        <v>0</v>
      </c>
      <c r="H1734" s="25">
        <v>0</v>
      </c>
      <c r="I1734" s="25">
        <v>0</v>
      </c>
      <c r="J1734" s="25">
        <v>2.6333088722199999E-2</v>
      </c>
      <c r="K1734" s="25">
        <v>0</v>
      </c>
      <c r="L1734" s="25">
        <v>0</v>
      </c>
      <c r="M1734" s="25">
        <v>0</v>
      </c>
      <c r="N1734" s="26" t="s">
        <v>5929</v>
      </c>
      <c r="O1734" s="15"/>
    </row>
    <row r="1735" spans="1:15" ht="31.5" x14ac:dyDescent="0.25">
      <c r="A1735" s="38" t="s">
        <v>1941</v>
      </c>
      <c r="B1735" s="26" t="s">
        <v>3477</v>
      </c>
      <c r="C1735" s="24" t="s">
        <v>3478</v>
      </c>
      <c r="D1735" s="25">
        <v>0</v>
      </c>
      <c r="E1735" s="25">
        <v>14.4</v>
      </c>
      <c r="F1735" s="25">
        <v>0</v>
      </c>
      <c r="G1735" s="25">
        <v>0</v>
      </c>
      <c r="H1735" s="25">
        <v>0</v>
      </c>
      <c r="I1735" s="25">
        <v>0</v>
      </c>
      <c r="J1735" s="25">
        <v>4.3888481203680003E-2</v>
      </c>
      <c r="K1735" s="25">
        <v>0</v>
      </c>
      <c r="L1735" s="25">
        <v>0</v>
      </c>
      <c r="M1735" s="25">
        <v>0</v>
      </c>
      <c r="N1735" s="26" t="s">
        <v>5929</v>
      </c>
      <c r="O1735" s="15"/>
    </row>
    <row r="1736" spans="1:15" ht="31.5" x14ac:dyDescent="0.25">
      <c r="A1736" s="38" t="s">
        <v>1941</v>
      </c>
      <c r="B1736" s="26" t="s">
        <v>3479</v>
      </c>
      <c r="C1736" s="24" t="s">
        <v>3480</v>
      </c>
      <c r="D1736" s="25">
        <v>0</v>
      </c>
      <c r="E1736" s="25">
        <v>27.936</v>
      </c>
      <c r="F1736" s="25">
        <v>0</v>
      </c>
      <c r="G1736" s="25">
        <v>0</v>
      </c>
      <c r="H1736" s="25">
        <v>0</v>
      </c>
      <c r="I1736" s="25">
        <v>0</v>
      </c>
      <c r="J1736" s="25">
        <v>8.5143653535129996E-2</v>
      </c>
      <c r="K1736" s="25">
        <v>0</v>
      </c>
      <c r="L1736" s="25">
        <v>0</v>
      </c>
      <c r="M1736" s="25">
        <v>0</v>
      </c>
      <c r="N1736" s="26" t="s">
        <v>5929</v>
      </c>
      <c r="O1736" s="15"/>
    </row>
    <row r="1737" spans="1:15" ht="31.5" x14ac:dyDescent="0.25">
      <c r="A1737" s="38" t="s">
        <v>1941</v>
      </c>
      <c r="B1737" s="26" t="s">
        <v>3481</v>
      </c>
      <c r="C1737" s="24" t="s">
        <v>3482</v>
      </c>
      <c r="D1737" s="25">
        <v>0</v>
      </c>
      <c r="E1737" s="25">
        <v>23.04</v>
      </c>
      <c r="F1737" s="25">
        <v>0</v>
      </c>
      <c r="G1737" s="25">
        <v>0</v>
      </c>
      <c r="H1737" s="25">
        <v>0</v>
      </c>
      <c r="I1737" s="25">
        <v>0</v>
      </c>
      <c r="J1737" s="25">
        <v>7.0221569925879995E-2</v>
      </c>
      <c r="K1737" s="25">
        <v>0</v>
      </c>
      <c r="L1737" s="25">
        <v>0</v>
      </c>
      <c r="M1737" s="25">
        <v>0</v>
      </c>
      <c r="N1737" s="26" t="s">
        <v>5929</v>
      </c>
      <c r="O1737" s="15"/>
    </row>
    <row r="1738" spans="1:15" ht="31.5" x14ac:dyDescent="0.25">
      <c r="A1738" s="38" t="s">
        <v>1941</v>
      </c>
      <c r="B1738" s="26" t="s">
        <v>3483</v>
      </c>
      <c r="C1738" s="24" t="s">
        <v>3484</v>
      </c>
      <c r="D1738" s="25">
        <v>0</v>
      </c>
      <c r="E1738" s="25">
        <v>27.648</v>
      </c>
      <c r="F1738" s="25">
        <v>0</v>
      </c>
      <c r="G1738" s="25">
        <v>0</v>
      </c>
      <c r="H1738" s="25">
        <v>0</v>
      </c>
      <c r="I1738" s="25">
        <v>0</v>
      </c>
      <c r="J1738" s="25">
        <v>8.4265883911060005E-2</v>
      </c>
      <c r="K1738" s="25">
        <v>0</v>
      </c>
      <c r="L1738" s="25">
        <v>0</v>
      </c>
      <c r="M1738" s="25">
        <v>0</v>
      </c>
      <c r="N1738" s="26" t="s">
        <v>5929</v>
      </c>
      <c r="O1738" s="15"/>
    </row>
    <row r="1739" spans="1:15" ht="31.5" x14ac:dyDescent="0.25">
      <c r="A1739" s="38" t="s">
        <v>1941</v>
      </c>
      <c r="B1739" s="26" t="s">
        <v>3485</v>
      </c>
      <c r="C1739" s="24" t="s">
        <v>3486</v>
      </c>
      <c r="D1739" s="25">
        <v>0</v>
      </c>
      <c r="E1739" s="25">
        <v>13.824</v>
      </c>
      <c r="F1739" s="25">
        <v>0</v>
      </c>
      <c r="G1739" s="25">
        <v>0</v>
      </c>
      <c r="H1739" s="25">
        <v>0</v>
      </c>
      <c r="I1739" s="25">
        <v>0</v>
      </c>
      <c r="J1739" s="25">
        <v>4.2132941955530002E-2</v>
      </c>
      <c r="K1739" s="25">
        <v>0</v>
      </c>
      <c r="L1739" s="25">
        <v>0</v>
      </c>
      <c r="M1739" s="25">
        <v>0</v>
      </c>
      <c r="N1739" s="26" t="s">
        <v>5929</v>
      </c>
      <c r="O1739" s="15"/>
    </row>
    <row r="1740" spans="1:15" ht="31.5" x14ac:dyDescent="0.25">
      <c r="A1740" s="38" t="s">
        <v>1941</v>
      </c>
      <c r="B1740" s="26" t="s">
        <v>3487</v>
      </c>
      <c r="C1740" s="24" t="s">
        <v>3488</v>
      </c>
      <c r="D1740" s="25">
        <v>0</v>
      </c>
      <c r="E1740" s="25">
        <v>43.2</v>
      </c>
      <c r="F1740" s="25">
        <v>0</v>
      </c>
      <c r="G1740" s="25">
        <v>0</v>
      </c>
      <c r="H1740" s="25">
        <v>0</v>
      </c>
      <c r="I1740" s="25">
        <v>0</v>
      </c>
      <c r="J1740" s="25">
        <v>0.13166544361103999</v>
      </c>
      <c r="K1740" s="25">
        <v>0</v>
      </c>
      <c r="L1740" s="25">
        <v>0</v>
      </c>
      <c r="M1740" s="25">
        <v>0</v>
      </c>
      <c r="N1740" s="26" t="s">
        <v>5929</v>
      </c>
      <c r="O1740" s="15"/>
    </row>
    <row r="1741" spans="1:15" ht="31.5" x14ac:dyDescent="0.25">
      <c r="A1741" s="38" t="s">
        <v>1941</v>
      </c>
      <c r="B1741" s="26" t="s">
        <v>3489</v>
      </c>
      <c r="C1741" s="24" t="s">
        <v>3490</v>
      </c>
      <c r="D1741" s="25">
        <v>0</v>
      </c>
      <c r="E1741" s="25">
        <v>13.968</v>
      </c>
      <c r="F1741" s="25">
        <v>0</v>
      </c>
      <c r="G1741" s="25">
        <v>0</v>
      </c>
      <c r="H1741" s="25">
        <v>0</v>
      </c>
      <c r="I1741" s="25">
        <v>0</v>
      </c>
      <c r="J1741" s="25">
        <v>4.2571826767560002E-2</v>
      </c>
      <c r="K1741" s="25">
        <v>0</v>
      </c>
      <c r="L1741" s="25">
        <v>0</v>
      </c>
      <c r="M1741" s="25">
        <v>0</v>
      </c>
      <c r="N1741" s="26" t="s">
        <v>5929</v>
      </c>
      <c r="O1741" s="15"/>
    </row>
    <row r="1742" spans="1:15" ht="31.5" x14ac:dyDescent="0.25">
      <c r="A1742" s="38" t="s">
        <v>1941</v>
      </c>
      <c r="B1742" s="26" t="s">
        <v>3491</v>
      </c>
      <c r="C1742" s="24" t="s">
        <v>3492</v>
      </c>
      <c r="D1742" s="25">
        <v>0</v>
      </c>
      <c r="E1742" s="25">
        <v>12.96</v>
      </c>
      <c r="F1742" s="25">
        <v>0</v>
      </c>
      <c r="G1742" s="25">
        <v>0</v>
      </c>
      <c r="H1742" s="25">
        <v>0</v>
      </c>
      <c r="I1742" s="25">
        <v>0</v>
      </c>
      <c r="J1742" s="25">
        <v>3.9499633083309997E-2</v>
      </c>
      <c r="K1742" s="25">
        <v>0</v>
      </c>
      <c r="L1742" s="25">
        <v>0</v>
      </c>
      <c r="M1742" s="25">
        <v>0</v>
      </c>
      <c r="N1742" s="26" t="s">
        <v>5929</v>
      </c>
      <c r="O1742" s="15"/>
    </row>
    <row r="1743" spans="1:15" ht="31.5" x14ac:dyDescent="0.25">
      <c r="A1743" s="38" t="s">
        <v>1941</v>
      </c>
      <c r="B1743" s="26" t="s">
        <v>3493</v>
      </c>
      <c r="C1743" s="24" t="s">
        <v>3494</v>
      </c>
      <c r="D1743" s="25">
        <v>0</v>
      </c>
      <c r="E1743" s="25">
        <v>23.04</v>
      </c>
      <c r="F1743" s="25">
        <v>0</v>
      </c>
      <c r="G1743" s="25">
        <v>0</v>
      </c>
      <c r="H1743" s="25">
        <v>0</v>
      </c>
      <c r="I1743" s="25">
        <v>0</v>
      </c>
      <c r="J1743" s="25">
        <v>7.0221569925879995E-2</v>
      </c>
      <c r="K1743" s="25">
        <v>0</v>
      </c>
      <c r="L1743" s="25">
        <v>0</v>
      </c>
      <c r="M1743" s="25">
        <v>0</v>
      </c>
      <c r="N1743" s="26" t="s">
        <v>5929</v>
      </c>
      <c r="O1743" s="15"/>
    </row>
    <row r="1744" spans="1:15" ht="31.5" x14ac:dyDescent="0.25">
      <c r="A1744" s="38" t="s">
        <v>1941</v>
      </c>
      <c r="B1744" s="26" t="s">
        <v>3495</v>
      </c>
      <c r="C1744" s="24" t="s">
        <v>3496</v>
      </c>
      <c r="D1744" s="25">
        <v>0</v>
      </c>
      <c r="E1744" s="25">
        <v>11.231999999999999</v>
      </c>
      <c r="F1744" s="25">
        <v>0</v>
      </c>
      <c r="G1744" s="25">
        <v>0</v>
      </c>
      <c r="H1744" s="25">
        <v>0</v>
      </c>
      <c r="I1744" s="25">
        <v>0</v>
      </c>
      <c r="J1744" s="25">
        <v>3.423301533887E-2</v>
      </c>
      <c r="K1744" s="25">
        <v>0</v>
      </c>
      <c r="L1744" s="25">
        <v>0</v>
      </c>
      <c r="M1744" s="25">
        <v>0</v>
      </c>
      <c r="N1744" s="26" t="s">
        <v>5929</v>
      </c>
      <c r="O1744" s="15"/>
    </row>
    <row r="1745" spans="1:15" ht="31.5" x14ac:dyDescent="0.25">
      <c r="A1745" s="38" t="s">
        <v>1941</v>
      </c>
      <c r="B1745" s="26" t="s">
        <v>3497</v>
      </c>
      <c r="C1745" s="24" t="s">
        <v>3498</v>
      </c>
      <c r="D1745" s="25">
        <v>0</v>
      </c>
      <c r="E1745" s="25">
        <v>25.92</v>
      </c>
      <c r="F1745" s="25">
        <v>0</v>
      </c>
      <c r="G1745" s="25">
        <v>0</v>
      </c>
      <c r="H1745" s="25">
        <v>0</v>
      </c>
      <c r="I1745" s="25">
        <v>0</v>
      </c>
      <c r="J1745" s="25">
        <v>7.8999266166619994E-2</v>
      </c>
      <c r="K1745" s="25">
        <v>0</v>
      </c>
      <c r="L1745" s="25">
        <v>0</v>
      </c>
      <c r="M1745" s="25">
        <v>0</v>
      </c>
      <c r="N1745" s="26" t="s">
        <v>5929</v>
      </c>
      <c r="O1745" s="15"/>
    </row>
    <row r="1746" spans="1:15" ht="31.5" x14ac:dyDescent="0.25">
      <c r="A1746" s="38" t="s">
        <v>1941</v>
      </c>
      <c r="B1746" s="26" t="s">
        <v>3499</v>
      </c>
      <c r="C1746" s="24" t="s">
        <v>3500</v>
      </c>
      <c r="D1746" s="25">
        <v>0</v>
      </c>
      <c r="E1746" s="25">
        <v>11.52</v>
      </c>
      <c r="F1746" s="25">
        <v>0</v>
      </c>
      <c r="G1746" s="25">
        <v>0</v>
      </c>
      <c r="H1746" s="25">
        <v>0</v>
      </c>
      <c r="I1746" s="25">
        <v>0</v>
      </c>
      <c r="J1746" s="25">
        <v>3.5110784962939998E-2</v>
      </c>
      <c r="K1746" s="25">
        <v>0</v>
      </c>
      <c r="L1746" s="25">
        <v>0</v>
      </c>
      <c r="M1746" s="25">
        <v>0</v>
      </c>
      <c r="N1746" s="26" t="s">
        <v>5929</v>
      </c>
      <c r="O1746" s="15"/>
    </row>
    <row r="1747" spans="1:15" ht="31.5" x14ac:dyDescent="0.25">
      <c r="A1747" s="38" t="s">
        <v>1941</v>
      </c>
      <c r="B1747" s="26" t="s">
        <v>3501</v>
      </c>
      <c r="C1747" s="24" t="s">
        <v>3502</v>
      </c>
      <c r="D1747" s="25">
        <v>0</v>
      </c>
      <c r="E1747" s="25">
        <v>26.352</v>
      </c>
      <c r="F1747" s="25">
        <v>0</v>
      </c>
      <c r="G1747" s="25">
        <v>0</v>
      </c>
      <c r="H1747" s="25">
        <v>0</v>
      </c>
      <c r="I1747" s="25">
        <v>0</v>
      </c>
      <c r="J1747" s="25">
        <v>8.0315920602730004E-2</v>
      </c>
      <c r="K1747" s="25">
        <v>0</v>
      </c>
      <c r="L1747" s="25">
        <v>0</v>
      </c>
      <c r="M1747" s="25">
        <v>0</v>
      </c>
      <c r="N1747" s="26" t="s">
        <v>5929</v>
      </c>
      <c r="O1747" s="15"/>
    </row>
    <row r="1748" spans="1:15" ht="31.5" x14ac:dyDescent="0.25">
      <c r="A1748" s="38" t="s">
        <v>1941</v>
      </c>
      <c r="B1748" s="26" t="s">
        <v>3503</v>
      </c>
      <c r="C1748" s="24" t="s">
        <v>3504</v>
      </c>
      <c r="D1748" s="25">
        <v>0</v>
      </c>
      <c r="E1748" s="25">
        <v>7.6319999999999997</v>
      </c>
      <c r="F1748" s="25">
        <v>0</v>
      </c>
      <c r="G1748" s="25">
        <v>0</v>
      </c>
      <c r="H1748" s="25">
        <v>0</v>
      </c>
      <c r="I1748" s="25">
        <v>0</v>
      </c>
      <c r="J1748" s="25">
        <v>2.3260895037950001E-2</v>
      </c>
      <c r="K1748" s="25">
        <v>0</v>
      </c>
      <c r="L1748" s="25">
        <v>0</v>
      </c>
      <c r="M1748" s="25">
        <v>0</v>
      </c>
      <c r="N1748" s="26" t="s">
        <v>5929</v>
      </c>
      <c r="O1748" s="15"/>
    </row>
    <row r="1749" spans="1:15" ht="31.5" x14ac:dyDescent="0.25">
      <c r="A1749" s="38" t="s">
        <v>1941</v>
      </c>
      <c r="B1749" s="26" t="s">
        <v>3505</v>
      </c>
      <c r="C1749" s="24" t="s">
        <v>3506</v>
      </c>
      <c r="D1749" s="25">
        <v>0</v>
      </c>
      <c r="E1749" s="25">
        <v>5.1840000000000002</v>
      </c>
      <c r="F1749" s="25">
        <v>0</v>
      </c>
      <c r="G1749" s="25">
        <v>0</v>
      </c>
      <c r="H1749" s="25">
        <v>0</v>
      </c>
      <c r="I1749" s="25">
        <v>0</v>
      </c>
      <c r="J1749" s="25">
        <v>1.5799853233320001E-2</v>
      </c>
      <c r="K1749" s="25">
        <v>0</v>
      </c>
      <c r="L1749" s="25">
        <v>0</v>
      </c>
      <c r="M1749" s="25">
        <v>0</v>
      </c>
      <c r="N1749" s="26" t="s">
        <v>5929</v>
      </c>
      <c r="O1749" s="15"/>
    </row>
    <row r="1750" spans="1:15" ht="31.5" x14ac:dyDescent="0.25">
      <c r="A1750" s="38" t="s">
        <v>1941</v>
      </c>
      <c r="B1750" s="26" t="s">
        <v>3507</v>
      </c>
      <c r="C1750" s="24" t="s">
        <v>3508</v>
      </c>
      <c r="D1750" s="25">
        <v>0</v>
      </c>
      <c r="E1750" s="25">
        <v>7.3440000000000003</v>
      </c>
      <c r="F1750" s="25">
        <v>0</v>
      </c>
      <c r="G1750" s="25">
        <v>0</v>
      </c>
      <c r="H1750" s="25">
        <v>0</v>
      </c>
      <c r="I1750" s="25">
        <v>0</v>
      </c>
      <c r="J1750" s="25">
        <v>2.2383125413870001E-2</v>
      </c>
      <c r="K1750" s="25">
        <v>0</v>
      </c>
      <c r="L1750" s="25">
        <v>0</v>
      </c>
      <c r="M1750" s="25">
        <v>0</v>
      </c>
      <c r="N1750" s="26" t="s">
        <v>5929</v>
      </c>
      <c r="O1750" s="15"/>
    </row>
    <row r="1751" spans="1:15" ht="31.5" x14ac:dyDescent="0.25">
      <c r="A1751" s="38" t="s">
        <v>1941</v>
      </c>
      <c r="B1751" s="26" t="s">
        <v>3509</v>
      </c>
      <c r="C1751" s="24" t="s">
        <v>3510</v>
      </c>
      <c r="D1751" s="25">
        <v>0</v>
      </c>
      <c r="E1751" s="25">
        <v>25.488</v>
      </c>
      <c r="F1751" s="25">
        <v>0</v>
      </c>
      <c r="G1751" s="25">
        <v>0</v>
      </c>
      <c r="H1751" s="25">
        <v>0</v>
      </c>
      <c r="I1751" s="25">
        <v>0</v>
      </c>
      <c r="J1751" s="25">
        <v>7.7682611730509998E-2</v>
      </c>
      <c r="K1751" s="25">
        <v>0</v>
      </c>
      <c r="L1751" s="25">
        <v>0</v>
      </c>
      <c r="M1751" s="25">
        <v>0</v>
      </c>
      <c r="N1751" s="26" t="s">
        <v>5929</v>
      </c>
      <c r="O1751" s="15"/>
    </row>
    <row r="1752" spans="1:15" ht="31.5" x14ac:dyDescent="0.25">
      <c r="A1752" s="38" t="s">
        <v>1941</v>
      </c>
      <c r="B1752" s="26" t="s">
        <v>3511</v>
      </c>
      <c r="C1752" s="24" t="s">
        <v>3512</v>
      </c>
      <c r="D1752" s="25">
        <v>0</v>
      </c>
      <c r="E1752" s="25">
        <v>6.9119999999999999</v>
      </c>
      <c r="F1752" s="25">
        <v>0</v>
      </c>
      <c r="G1752" s="25">
        <v>0</v>
      </c>
      <c r="H1752" s="25">
        <v>0</v>
      </c>
      <c r="I1752" s="25">
        <v>0</v>
      </c>
      <c r="J1752" s="25">
        <v>2.1066470977759998E-2</v>
      </c>
      <c r="K1752" s="25">
        <v>0</v>
      </c>
      <c r="L1752" s="25">
        <v>0</v>
      </c>
      <c r="M1752" s="25">
        <v>0</v>
      </c>
      <c r="N1752" s="26" t="s">
        <v>5929</v>
      </c>
      <c r="O1752" s="15"/>
    </row>
    <row r="1753" spans="1:15" ht="31.5" x14ac:dyDescent="0.25">
      <c r="A1753" s="38" t="s">
        <v>1941</v>
      </c>
      <c r="B1753" s="26" t="s">
        <v>3513</v>
      </c>
      <c r="C1753" s="24" t="s">
        <v>3514</v>
      </c>
      <c r="D1753" s="25">
        <v>0</v>
      </c>
      <c r="E1753" s="25">
        <v>10.512</v>
      </c>
      <c r="F1753" s="25">
        <v>0</v>
      </c>
      <c r="G1753" s="25">
        <v>0</v>
      </c>
      <c r="H1753" s="25">
        <v>0</v>
      </c>
      <c r="I1753" s="25">
        <v>0</v>
      </c>
      <c r="J1753" s="25">
        <v>3.2038591278680001E-2</v>
      </c>
      <c r="K1753" s="25">
        <v>0</v>
      </c>
      <c r="L1753" s="25">
        <v>0</v>
      </c>
      <c r="M1753" s="25">
        <v>0</v>
      </c>
      <c r="N1753" s="26" t="s">
        <v>5929</v>
      </c>
      <c r="O1753" s="15"/>
    </row>
    <row r="1754" spans="1:15" ht="31.5" x14ac:dyDescent="0.25">
      <c r="A1754" s="38" t="s">
        <v>1941</v>
      </c>
      <c r="B1754" s="26" t="s">
        <v>3515</v>
      </c>
      <c r="C1754" s="24" t="s">
        <v>3516</v>
      </c>
      <c r="D1754" s="25">
        <v>0</v>
      </c>
      <c r="E1754" s="25">
        <v>7.2</v>
      </c>
      <c r="F1754" s="25">
        <v>0</v>
      </c>
      <c r="G1754" s="25">
        <v>0</v>
      </c>
      <c r="H1754" s="25">
        <v>0</v>
      </c>
      <c r="I1754" s="25">
        <v>0</v>
      </c>
      <c r="J1754" s="25">
        <v>2.1944240601840002E-2</v>
      </c>
      <c r="K1754" s="25">
        <v>0</v>
      </c>
      <c r="L1754" s="25">
        <v>0</v>
      </c>
      <c r="M1754" s="25">
        <v>0</v>
      </c>
      <c r="N1754" s="26" t="s">
        <v>5929</v>
      </c>
      <c r="O1754" s="15"/>
    </row>
    <row r="1755" spans="1:15" ht="31.5" x14ac:dyDescent="0.25">
      <c r="A1755" s="38" t="s">
        <v>1941</v>
      </c>
      <c r="B1755" s="26" t="s">
        <v>3517</v>
      </c>
      <c r="C1755" s="24" t="s">
        <v>3518</v>
      </c>
      <c r="D1755" s="25">
        <v>0</v>
      </c>
      <c r="E1755" s="25">
        <v>3.024</v>
      </c>
      <c r="F1755" s="25">
        <v>0</v>
      </c>
      <c r="G1755" s="25">
        <v>0</v>
      </c>
      <c r="H1755" s="25">
        <v>0</v>
      </c>
      <c r="I1755" s="25">
        <v>0</v>
      </c>
      <c r="J1755" s="25">
        <v>9.2165810527699999E-3</v>
      </c>
      <c r="K1755" s="25">
        <v>0</v>
      </c>
      <c r="L1755" s="25">
        <v>0</v>
      </c>
      <c r="M1755" s="25">
        <v>0</v>
      </c>
      <c r="N1755" s="26" t="s">
        <v>5929</v>
      </c>
      <c r="O1755" s="15"/>
    </row>
    <row r="1756" spans="1:15" ht="31.5" x14ac:dyDescent="0.25">
      <c r="A1756" s="38" t="s">
        <v>1941</v>
      </c>
      <c r="B1756" s="26" t="s">
        <v>3519</v>
      </c>
      <c r="C1756" s="24" t="s">
        <v>3520</v>
      </c>
      <c r="D1756" s="25">
        <v>0</v>
      </c>
      <c r="E1756" s="25">
        <v>6.9119999999999999</v>
      </c>
      <c r="F1756" s="25">
        <v>0</v>
      </c>
      <c r="G1756" s="25">
        <v>0</v>
      </c>
      <c r="H1756" s="25">
        <v>0</v>
      </c>
      <c r="I1756" s="25">
        <v>0</v>
      </c>
      <c r="J1756" s="25">
        <v>2.1066470977759998E-2</v>
      </c>
      <c r="K1756" s="25">
        <v>0</v>
      </c>
      <c r="L1756" s="25">
        <v>0</v>
      </c>
      <c r="M1756" s="25">
        <v>0</v>
      </c>
      <c r="N1756" s="26" t="s">
        <v>5929</v>
      </c>
      <c r="O1756" s="15"/>
    </row>
    <row r="1757" spans="1:15" ht="31.5" x14ac:dyDescent="0.25">
      <c r="A1757" s="38" t="s">
        <v>1941</v>
      </c>
      <c r="B1757" s="26" t="s">
        <v>3521</v>
      </c>
      <c r="C1757" s="24" t="s">
        <v>3522</v>
      </c>
      <c r="D1757" s="25">
        <v>0</v>
      </c>
      <c r="E1757" s="25">
        <v>17.856000000000002</v>
      </c>
      <c r="F1757" s="25">
        <v>0</v>
      </c>
      <c r="G1757" s="25">
        <v>0</v>
      </c>
      <c r="H1757" s="25">
        <v>0</v>
      </c>
      <c r="I1757" s="25">
        <v>0</v>
      </c>
      <c r="J1757" s="25">
        <v>5.4421716692559997E-2</v>
      </c>
      <c r="K1757" s="25">
        <v>0</v>
      </c>
      <c r="L1757" s="25">
        <v>0</v>
      </c>
      <c r="M1757" s="25">
        <v>0</v>
      </c>
      <c r="N1757" s="26" t="s">
        <v>5929</v>
      </c>
      <c r="O1757" s="15"/>
    </row>
    <row r="1758" spans="1:15" ht="31.5" x14ac:dyDescent="0.25">
      <c r="A1758" s="38" t="s">
        <v>1941</v>
      </c>
      <c r="B1758" s="26" t="s">
        <v>3523</v>
      </c>
      <c r="C1758" s="24" t="s">
        <v>3524</v>
      </c>
      <c r="D1758" s="25">
        <v>0</v>
      </c>
      <c r="E1758" s="25">
        <v>12.096</v>
      </c>
      <c r="F1758" s="25">
        <v>0</v>
      </c>
      <c r="G1758" s="25">
        <v>0</v>
      </c>
      <c r="H1758" s="25">
        <v>0</v>
      </c>
      <c r="I1758" s="25">
        <v>0</v>
      </c>
      <c r="J1758" s="25">
        <v>3.6866324211089999E-2</v>
      </c>
      <c r="K1758" s="25">
        <v>0</v>
      </c>
      <c r="L1758" s="25">
        <v>0</v>
      </c>
      <c r="M1758" s="25">
        <v>0</v>
      </c>
      <c r="N1758" s="26" t="s">
        <v>5929</v>
      </c>
      <c r="O1758" s="15"/>
    </row>
    <row r="1759" spans="1:15" ht="31.5" x14ac:dyDescent="0.25">
      <c r="A1759" s="38" t="s">
        <v>1941</v>
      </c>
      <c r="B1759" s="26" t="s">
        <v>3525</v>
      </c>
      <c r="C1759" s="24" t="s">
        <v>3526</v>
      </c>
      <c r="D1759" s="25">
        <v>0</v>
      </c>
      <c r="E1759" s="25">
        <v>6.48</v>
      </c>
      <c r="F1759" s="25">
        <v>0</v>
      </c>
      <c r="G1759" s="25">
        <v>0</v>
      </c>
      <c r="H1759" s="25">
        <v>0</v>
      </c>
      <c r="I1759" s="25">
        <v>0</v>
      </c>
      <c r="J1759" s="25">
        <v>1.9749816541649999E-2</v>
      </c>
      <c r="K1759" s="25">
        <v>0</v>
      </c>
      <c r="L1759" s="25">
        <v>0</v>
      </c>
      <c r="M1759" s="25">
        <v>0</v>
      </c>
      <c r="N1759" s="26" t="s">
        <v>5929</v>
      </c>
      <c r="O1759" s="15"/>
    </row>
    <row r="1760" spans="1:15" ht="31.5" x14ac:dyDescent="0.25">
      <c r="A1760" s="38" t="s">
        <v>1941</v>
      </c>
      <c r="B1760" s="26" t="s">
        <v>3527</v>
      </c>
      <c r="C1760" s="24" t="s">
        <v>3528</v>
      </c>
      <c r="D1760" s="25">
        <v>0</v>
      </c>
      <c r="E1760" s="25">
        <v>19.440000000000001</v>
      </c>
      <c r="F1760" s="25">
        <v>0</v>
      </c>
      <c r="G1760" s="25">
        <v>0</v>
      </c>
      <c r="H1760" s="25">
        <v>0</v>
      </c>
      <c r="I1760" s="25">
        <v>0</v>
      </c>
      <c r="J1760" s="25">
        <v>5.9249449624960003E-2</v>
      </c>
      <c r="K1760" s="25">
        <v>0</v>
      </c>
      <c r="L1760" s="25">
        <v>0</v>
      </c>
      <c r="M1760" s="25">
        <v>0</v>
      </c>
      <c r="N1760" s="26" t="s">
        <v>5929</v>
      </c>
      <c r="O1760" s="15"/>
    </row>
    <row r="1761" spans="1:15" ht="31.5" x14ac:dyDescent="0.25">
      <c r="A1761" s="38" t="s">
        <v>1941</v>
      </c>
      <c r="B1761" s="26" t="s">
        <v>3529</v>
      </c>
      <c r="C1761" s="24" t="s">
        <v>3530</v>
      </c>
      <c r="D1761" s="25">
        <v>0</v>
      </c>
      <c r="E1761" s="25">
        <v>13.824</v>
      </c>
      <c r="F1761" s="25">
        <v>0</v>
      </c>
      <c r="G1761" s="25">
        <v>0</v>
      </c>
      <c r="H1761" s="25">
        <v>0</v>
      </c>
      <c r="I1761" s="25">
        <v>0</v>
      </c>
      <c r="J1761" s="25">
        <v>4.2132941955530002E-2</v>
      </c>
      <c r="K1761" s="25">
        <v>0</v>
      </c>
      <c r="L1761" s="25">
        <v>0</v>
      </c>
      <c r="M1761" s="25">
        <v>0</v>
      </c>
      <c r="N1761" s="26" t="s">
        <v>5929</v>
      </c>
      <c r="O1761" s="15"/>
    </row>
    <row r="1762" spans="1:15" ht="31.5" x14ac:dyDescent="0.25">
      <c r="A1762" s="38" t="s">
        <v>1941</v>
      </c>
      <c r="B1762" s="26" t="s">
        <v>3531</v>
      </c>
      <c r="C1762" s="24" t="s">
        <v>3532</v>
      </c>
      <c r="D1762" s="25">
        <v>0</v>
      </c>
      <c r="E1762" s="25">
        <v>10.368</v>
      </c>
      <c r="F1762" s="25">
        <v>0</v>
      </c>
      <c r="G1762" s="25">
        <v>0</v>
      </c>
      <c r="H1762" s="25">
        <v>0</v>
      </c>
      <c r="I1762" s="25">
        <v>0</v>
      </c>
      <c r="J1762" s="25">
        <v>3.1599706466640003E-2</v>
      </c>
      <c r="K1762" s="25">
        <v>0</v>
      </c>
      <c r="L1762" s="25">
        <v>0</v>
      </c>
      <c r="M1762" s="25">
        <v>0</v>
      </c>
      <c r="N1762" s="26" t="s">
        <v>5929</v>
      </c>
      <c r="O1762" s="15"/>
    </row>
    <row r="1763" spans="1:15" ht="31.5" x14ac:dyDescent="0.25">
      <c r="A1763" s="38" t="s">
        <v>1941</v>
      </c>
      <c r="B1763" s="26" t="s">
        <v>3533</v>
      </c>
      <c r="C1763" s="24" t="s">
        <v>3534</v>
      </c>
      <c r="D1763" s="25">
        <v>0</v>
      </c>
      <c r="E1763" s="25">
        <v>9.2159999999999993</v>
      </c>
      <c r="F1763" s="25">
        <v>0</v>
      </c>
      <c r="G1763" s="25">
        <v>0</v>
      </c>
      <c r="H1763" s="25">
        <v>0</v>
      </c>
      <c r="I1763" s="25">
        <v>0</v>
      </c>
      <c r="J1763" s="25">
        <v>2.808862797035E-2</v>
      </c>
      <c r="K1763" s="25">
        <v>0</v>
      </c>
      <c r="L1763" s="25">
        <v>0</v>
      </c>
      <c r="M1763" s="25">
        <v>0</v>
      </c>
      <c r="N1763" s="26" t="s">
        <v>5929</v>
      </c>
      <c r="O1763" s="15"/>
    </row>
    <row r="1764" spans="1:15" ht="31.5" x14ac:dyDescent="0.25">
      <c r="A1764" s="38" t="s">
        <v>1941</v>
      </c>
      <c r="B1764" s="26" t="s">
        <v>3535</v>
      </c>
      <c r="C1764" s="24" t="s">
        <v>3536</v>
      </c>
      <c r="D1764" s="25">
        <v>0</v>
      </c>
      <c r="E1764" s="25">
        <v>24.192</v>
      </c>
      <c r="F1764" s="25">
        <v>0</v>
      </c>
      <c r="G1764" s="25">
        <v>0</v>
      </c>
      <c r="H1764" s="25">
        <v>0</v>
      </c>
      <c r="I1764" s="25">
        <v>0</v>
      </c>
      <c r="J1764" s="25">
        <v>7.3732648422179997E-2</v>
      </c>
      <c r="K1764" s="25">
        <v>0</v>
      </c>
      <c r="L1764" s="25">
        <v>0</v>
      </c>
      <c r="M1764" s="25">
        <v>0</v>
      </c>
      <c r="N1764" s="26" t="s">
        <v>5929</v>
      </c>
      <c r="O1764" s="15"/>
    </row>
    <row r="1765" spans="1:15" ht="31.5" x14ac:dyDescent="0.25">
      <c r="A1765" s="38" t="s">
        <v>1941</v>
      </c>
      <c r="B1765" s="26" t="s">
        <v>3537</v>
      </c>
      <c r="C1765" s="24" t="s">
        <v>3538</v>
      </c>
      <c r="D1765" s="25">
        <v>0</v>
      </c>
      <c r="E1765" s="25">
        <v>5.76</v>
      </c>
      <c r="F1765" s="25">
        <v>0</v>
      </c>
      <c r="G1765" s="25">
        <v>0</v>
      </c>
      <c r="H1765" s="25">
        <v>0</v>
      </c>
      <c r="I1765" s="25">
        <v>0</v>
      </c>
      <c r="J1765" s="25">
        <v>1.7555392481469999E-2</v>
      </c>
      <c r="K1765" s="25">
        <v>0</v>
      </c>
      <c r="L1765" s="25">
        <v>0</v>
      </c>
      <c r="M1765" s="25">
        <v>0</v>
      </c>
      <c r="N1765" s="26" t="s">
        <v>5929</v>
      </c>
      <c r="O1765" s="15"/>
    </row>
    <row r="1766" spans="1:15" ht="31.5" x14ac:dyDescent="0.25">
      <c r="A1766" s="38" t="s">
        <v>1941</v>
      </c>
      <c r="B1766" s="26" t="s">
        <v>3539</v>
      </c>
      <c r="C1766" s="24" t="s">
        <v>3540</v>
      </c>
      <c r="D1766" s="25">
        <v>0</v>
      </c>
      <c r="E1766" s="25">
        <v>2.88</v>
      </c>
      <c r="F1766" s="25">
        <v>0</v>
      </c>
      <c r="G1766" s="25">
        <v>0</v>
      </c>
      <c r="H1766" s="25">
        <v>0</v>
      </c>
      <c r="I1766" s="25">
        <v>0</v>
      </c>
      <c r="J1766" s="25">
        <v>8.7776962407299999E-3</v>
      </c>
      <c r="K1766" s="25">
        <v>0</v>
      </c>
      <c r="L1766" s="25">
        <v>0</v>
      </c>
      <c r="M1766" s="25">
        <v>0</v>
      </c>
      <c r="N1766" s="26" t="s">
        <v>5929</v>
      </c>
      <c r="O1766" s="15"/>
    </row>
    <row r="1767" spans="1:15" ht="31.5" x14ac:dyDescent="0.25">
      <c r="A1767" s="38" t="s">
        <v>1941</v>
      </c>
      <c r="B1767" s="26" t="s">
        <v>3541</v>
      </c>
      <c r="C1767" s="24" t="s">
        <v>3542</v>
      </c>
      <c r="D1767" s="25">
        <v>0</v>
      </c>
      <c r="E1767" s="25">
        <v>2.88</v>
      </c>
      <c r="F1767" s="25">
        <v>0</v>
      </c>
      <c r="G1767" s="25">
        <v>0</v>
      </c>
      <c r="H1767" s="25">
        <v>0</v>
      </c>
      <c r="I1767" s="25">
        <v>0</v>
      </c>
      <c r="J1767" s="25">
        <v>8.7776962407299999E-3</v>
      </c>
      <c r="K1767" s="25">
        <v>0</v>
      </c>
      <c r="L1767" s="25">
        <v>0</v>
      </c>
      <c r="M1767" s="25">
        <v>0</v>
      </c>
      <c r="N1767" s="26" t="s">
        <v>5929</v>
      </c>
      <c r="O1767" s="15"/>
    </row>
    <row r="1768" spans="1:15" ht="31.5" x14ac:dyDescent="0.25">
      <c r="A1768" s="38" t="s">
        <v>1941</v>
      </c>
      <c r="B1768" s="26" t="s">
        <v>3543</v>
      </c>
      <c r="C1768" s="24" t="s">
        <v>3544</v>
      </c>
      <c r="D1768" s="25">
        <v>0</v>
      </c>
      <c r="E1768" s="25">
        <v>13.247999999999999</v>
      </c>
      <c r="F1768" s="25">
        <v>0</v>
      </c>
      <c r="G1768" s="25">
        <v>0</v>
      </c>
      <c r="H1768" s="25">
        <v>0</v>
      </c>
      <c r="I1768" s="25">
        <v>0</v>
      </c>
      <c r="J1768" s="25">
        <v>4.0377402707380002E-2</v>
      </c>
      <c r="K1768" s="25">
        <v>0</v>
      </c>
      <c r="L1768" s="25">
        <v>0</v>
      </c>
      <c r="M1768" s="25">
        <v>0</v>
      </c>
      <c r="N1768" s="26" t="s">
        <v>5929</v>
      </c>
      <c r="O1768" s="15"/>
    </row>
    <row r="1769" spans="1:15" ht="47.25" x14ac:dyDescent="0.25">
      <c r="A1769" s="38" t="s">
        <v>1941</v>
      </c>
      <c r="B1769" s="26" t="s">
        <v>3545</v>
      </c>
      <c r="C1769" s="24" t="s">
        <v>3546</v>
      </c>
      <c r="D1769" s="25">
        <v>0</v>
      </c>
      <c r="E1769" s="25">
        <v>7.4880000000000004</v>
      </c>
      <c r="F1769" s="25">
        <v>0</v>
      </c>
      <c r="G1769" s="25">
        <v>0</v>
      </c>
      <c r="H1769" s="25">
        <v>0</v>
      </c>
      <c r="I1769" s="25">
        <v>0</v>
      </c>
      <c r="J1769" s="25">
        <v>2.2822010225909999E-2</v>
      </c>
      <c r="K1769" s="25">
        <v>0</v>
      </c>
      <c r="L1769" s="25">
        <v>0</v>
      </c>
      <c r="M1769" s="25">
        <v>0</v>
      </c>
      <c r="N1769" s="26" t="s">
        <v>5929</v>
      </c>
      <c r="O1769" s="15"/>
    </row>
    <row r="1770" spans="1:15" ht="47.25" x14ac:dyDescent="0.25">
      <c r="A1770" s="38" t="s">
        <v>1941</v>
      </c>
      <c r="B1770" s="26" t="s">
        <v>3547</v>
      </c>
      <c r="C1770" s="24" t="s">
        <v>3548</v>
      </c>
      <c r="D1770" s="25">
        <v>0</v>
      </c>
      <c r="E1770" s="25">
        <v>18.431999999999999</v>
      </c>
      <c r="F1770" s="25">
        <v>0</v>
      </c>
      <c r="G1770" s="25">
        <v>0</v>
      </c>
      <c r="H1770" s="25">
        <v>0</v>
      </c>
      <c r="I1770" s="25">
        <v>0</v>
      </c>
      <c r="J1770" s="25">
        <v>5.6177255940709998E-2</v>
      </c>
      <c r="K1770" s="25">
        <v>0</v>
      </c>
      <c r="L1770" s="25">
        <v>0</v>
      </c>
      <c r="M1770" s="25">
        <v>0</v>
      </c>
      <c r="N1770" s="26" t="s">
        <v>5929</v>
      </c>
      <c r="O1770" s="15"/>
    </row>
    <row r="1771" spans="1:15" ht="47.25" x14ac:dyDescent="0.25">
      <c r="A1771" s="38" t="s">
        <v>1941</v>
      </c>
      <c r="B1771" s="26" t="s">
        <v>3549</v>
      </c>
      <c r="C1771" s="24" t="s">
        <v>3550</v>
      </c>
      <c r="D1771" s="25">
        <v>0</v>
      </c>
      <c r="E1771" s="25">
        <v>9.7919999999999998</v>
      </c>
      <c r="F1771" s="25">
        <v>0</v>
      </c>
      <c r="G1771" s="25">
        <v>0</v>
      </c>
      <c r="H1771" s="25">
        <v>0</v>
      </c>
      <c r="I1771" s="25">
        <v>0</v>
      </c>
      <c r="J1771" s="25">
        <v>2.9844167218500001E-2</v>
      </c>
      <c r="K1771" s="25">
        <v>0</v>
      </c>
      <c r="L1771" s="25">
        <v>0</v>
      </c>
      <c r="M1771" s="25">
        <v>0</v>
      </c>
      <c r="N1771" s="26" t="s">
        <v>5929</v>
      </c>
      <c r="O1771" s="15"/>
    </row>
    <row r="1772" spans="1:15" ht="31.5" x14ac:dyDescent="0.25">
      <c r="A1772" s="38" t="s">
        <v>1941</v>
      </c>
      <c r="B1772" s="26" t="s">
        <v>3551</v>
      </c>
      <c r="C1772" s="24" t="s">
        <v>3552</v>
      </c>
      <c r="D1772" s="25">
        <v>0</v>
      </c>
      <c r="E1772" s="25">
        <v>10.944000000000001</v>
      </c>
      <c r="F1772" s="25">
        <v>0</v>
      </c>
      <c r="G1772" s="25">
        <v>0</v>
      </c>
      <c r="H1772" s="25">
        <v>0</v>
      </c>
      <c r="I1772" s="25">
        <v>0</v>
      </c>
      <c r="J1772" s="25">
        <v>3.3355245714789997E-2</v>
      </c>
      <c r="K1772" s="25">
        <v>0</v>
      </c>
      <c r="L1772" s="25">
        <v>0</v>
      </c>
      <c r="M1772" s="25">
        <v>0</v>
      </c>
      <c r="N1772" s="26" t="s">
        <v>5929</v>
      </c>
      <c r="O1772" s="15"/>
    </row>
    <row r="1773" spans="1:15" ht="31.5" x14ac:dyDescent="0.25">
      <c r="A1773" s="38" t="s">
        <v>1941</v>
      </c>
      <c r="B1773" s="26" t="s">
        <v>3553</v>
      </c>
      <c r="C1773" s="24" t="s">
        <v>3554</v>
      </c>
      <c r="D1773" s="25">
        <v>0</v>
      </c>
      <c r="E1773" s="25">
        <v>12.672000000000001</v>
      </c>
      <c r="F1773" s="25">
        <v>0</v>
      </c>
      <c r="G1773" s="25">
        <v>0</v>
      </c>
      <c r="H1773" s="25">
        <v>0</v>
      </c>
      <c r="I1773" s="25">
        <v>0</v>
      </c>
      <c r="J1773" s="25">
        <v>3.8621863459230001E-2</v>
      </c>
      <c r="K1773" s="25">
        <v>0</v>
      </c>
      <c r="L1773" s="25">
        <v>0</v>
      </c>
      <c r="M1773" s="25">
        <v>0</v>
      </c>
      <c r="N1773" s="26" t="s">
        <v>5929</v>
      </c>
      <c r="O1773" s="15"/>
    </row>
    <row r="1774" spans="1:15" ht="31.5" x14ac:dyDescent="0.25">
      <c r="A1774" s="38" t="s">
        <v>1941</v>
      </c>
      <c r="B1774" s="26" t="s">
        <v>3555</v>
      </c>
      <c r="C1774" s="24" t="s">
        <v>3556</v>
      </c>
      <c r="D1774" s="25">
        <v>0</v>
      </c>
      <c r="E1774" s="25">
        <v>16.128</v>
      </c>
      <c r="F1774" s="25">
        <v>0</v>
      </c>
      <c r="G1774" s="25">
        <v>0</v>
      </c>
      <c r="H1774" s="25">
        <v>0</v>
      </c>
      <c r="I1774" s="25">
        <v>0</v>
      </c>
      <c r="J1774" s="25">
        <v>4.915509894812E-2</v>
      </c>
      <c r="K1774" s="25">
        <v>0</v>
      </c>
      <c r="L1774" s="25">
        <v>0</v>
      </c>
      <c r="M1774" s="25">
        <v>0</v>
      </c>
      <c r="N1774" s="26" t="s">
        <v>5929</v>
      </c>
      <c r="O1774" s="15"/>
    </row>
    <row r="1775" spans="1:15" ht="31.5" x14ac:dyDescent="0.25">
      <c r="A1775" s="38" t="s">
        <v>1941</v>
      </c>
      <c r="B1775" s="26" t="s">
        <v>3557</v>
      </c>
      <c r="C1775" s="24" t="s">
        <v>3558</v>
      </c>
      <c r="D1775" s="25">
        <v>0</v>
      </c>
      <c r="E1775" s="25">
        <v>10.368</v>
      </c>
      <c r="F1775" s="25">
        <v>0</v>
      </c>
      <c r="G1775" s="25">
        <v>0</v>
      </c>
      <c r="H1775" s="25">
        <v>0</v>
      </c>
      <c r="I1775" s="25">
        <v>0</v>
      </c>
      <c r="J1775" s="25">
        <v>3.1599706466640003E-2</v>
      </c>
      <c r="K1775" s="25">
        <v>0</v>
      </c>
      <c r="L1775" s="25">
        <v>0</v>
      </c>
      <c r="M1775" s="25">
        <v>0</v>
      </c>
      <c r="N1775" s="26" t="s">
        <v>5929</v>
      </c>
      <c r="O1775" s="15"/>
    </row>
    <row r="1776" spans="1:15" ht="31.5" x14ac:dyDescent="0.25">
      <c r="A1776" s="38" t="s">
        <v>1941</v>
      </c>
      <c r="B1776" s="26" t="s">
        <v>3559</v>
      </c>
      <c r="C1776" s="24" t="s">
        <v>3560</v>
      </c>
      <c r="D1776" s="25">
        <v>0</v>
      </c>
      <c r="E1776" s="25">
        <v>23.04</v>
      </c>
      <c r="F1776" s="25">
        <v>0</v>
      </c>
      <c r="G1776" s="25">
        <v>0</v>
      </c>
      <c r="H1776" s="25">
        <v>0</v>
      </c>
      <c r="I1776" s="25">
        <v>0</v>
      </c>
      <c r="J1776" s="25">
        <v>7.0221569925879995E-2</v>
      </c>
      <c r="K1776" s="25">
        <v>0</v>
      </c>
      <c r="L1776" s="25">
        <v>0</v>
      </c>
      <c r="M1776" s="25">
        <v>0</v>
      </c>
      <c r="N1776" s="26" t="s">
        <v>5929</v>
      </c>
      <c r="O1776" s="15"/>
    </row>
    <row r="1777" spans="1:15" ht="47.25" x14ac:dyDescent="0.25">
      <c r="A1777" s="38" t="s">
        <v>1941</v>
      </c>
      <c r="B1777" s="26" t="s">
        <v>3561</v>
      </c>
      <c r="C1777" s="24" t="s">
        <v>3562</v>
      </c>
      <c r="D1777" s="25">
        <v>0</v>
      </c>
      <c r="E1777" s="25">
        <v>16.128</v>
      </c>
      <c r="F1777" s="25">
        <v>0</v>
      </c>
      <c r="G1777" s="25">
        <v>0</v>
      </c>
      <c r="H1777" s="25">
        <v>0</v>
      </c>
      <c r="I1777" s="25">
        <v>0</v>
      </c>
      <c r="J1777" s="25">
        <v>4.915509894812E-2</v>
      </c>
      <c r="K1777" s="25">
        <v>0</v>
      </c>
      <c r="L1777" s="25">
        <v>0</v>
      </c>
      <c r="M1777" s="25">
        <v>0</v>
      </c>
      <c r="N1777" s="26" t="s">
        <v>5929</v>
      </c>
      <c r="O1777" s="15"/>
    </row>
    <row r="1778" spans="1:15" ht="47.25" x14ac:dyDescent="0.25">
      <c r="A1778" s="38" t="s">
        <v>1941</v>
      </c>
      <c r="B1778" s="26" t="s">
        <v>3563</v>
      </c>
      <c r="C1778" s="24" t="s">
        <v>3564</v>
      </c>
      <c r="D1778" s="25">
        <v>0</v>
      </c>
      <c r="E1778" s="25">
        <v>11.087999999999999</v>
      </c>
      <c r="F1778" s="25">
        <v>0</v>
      </c>
      <c r="G1778" s="25">
        <v>0</v>
      </c>
      <c r="H1778" s="25">
        <v>0</v>
      </c>
      <c r="I1778" s="25">
        <v>0</v>
      </c>
      <c r="J1778" s="25">
        <v>3.3794130526830002E-2</v>
      </c>
      <c r="K1778" s="25">
        <v>0</v>
      </c>
      <c r="L1778" s="25">
        <v>0</v>
      </c>
      <c r="M1778" s="25">
        <v>0</v>
      </c>
      <c r="N1778" s="26" t="s">
        <v>5929</v>
      </c>
      <c r="O1778" s="15"/>
    </row>
    <row r="1779" spans="1:15" ht="31.5" x14ac:dyDescent="0.25">
      <c r="A1779" s="38" t="s">
        <v>1941</v>
      </c>
      <c r="B1779" s="26" t="s">
        <v>3565</v>
      </c>
      <c r="C1779" s="24" t="s">
        <v>3566</v>
      </c>
      <c r="D1779" s="25">
        <v>0</v>
      </c>
      <c r="E1779" s="25">
        <v>19.007999999999999</v>
      </c>
      <c r="F1779" s="25">
        <v>0</v>
      </c>
      <c r="G1779" s="25">
        <v>0</v>
      </c>
      <c r="H1779" s="25">
        <v>0</v>
      </c>
      <c r="I1779" s="25">
        <v>0</v>
      </c>
      <c r="J1779" s="25">
        <v>5.793279518885E-2</v>
      </c>
      <c r="K1779" s="25">
        <v>0</v>
      </c>
      <c r="L1779" s="25">
        <v>0</v>
      </c>
      <c r="M1779" s="25">
        <v>0</v>
      </c>
      <c r="N1779" s="26" t="s">
        <v>5929</v>
      </c>
      <c r="O1779" s="15"/>
    </row>
    <row r="1780" spans="1:15" ht="31.5" x14ac:dyDescent="0.25">
      <c r="A1780" s="38" t="s">
        <v>1941</v>
      </c>
      <c r="B1780" s="26" t="s">
        <v>3567</v>
      </c>
      <c r="C1780" s="24" t="s">
        <v>3568</v>
      </c>
      <c r="D1780" s="25">
        <v>0</v>
      </c>
      <c r="E1780" s="25">
        <v>13.247999999999999</v>
      </c>
      <c r="F1780" s="25">
        <v>0</v>
      </c>
      <c r="G1780" s="25">
        <v>0</v>
      </c>
      <c r="H1780" s="25">
        <v>0</v>
      </c>
      <c r="I1780" s="25">
        <v>0</v>
      </c>
      <c r="J1780" s="25">
        <v>4.0377402707380002E-2</v>
      </c>
      <c r="K1780" s="25">
        <v>0</v>
      </c>
      <c r="L1780" s="25">
        <v>0</v>
      </c>
      <c r="M1780" s="25">
        <v>0</v>
      </c>
      <c r="N1780" s="26" t="s">
        <v>5929</v>
      </c>
      <c r="O1780" s="15"/>
    </row>
    <row r="1781" spans="1:15" ht="31.5" x14ac:dyDescent="0.25">
      <c r="A1781" s="38" t="s">
        <v>1941</v>
      </c>
      <c r="B1781" s="26" t="s">
        <v>3569</v>
      </c>
      <c r="C1781" s="24" t="s">
        <v>3570</v>
      </c>
      <c r="D1781" s="25">
        <v>0</v>
      </c>
      <c r="E1781" s="25">
        <v>9.7919999999999998</v>
      </c>
      <c r="F1781" s="25">
        <v>0</v>
      </c>
      <c r="G1781" s="25">
        <v>0</v>
      </c>
      <c r="H1781" s="25">
        <v>0</v>
      </c>
      <c r="I1781" s="25">
        <v>0</v>
      </c>
      <c r="J1781" s="25">
        <v>2.9844167218500001E-2</v>
      </c>
      <c r="K1781" s="25">
        <v>0</v>
      </c>
      <c r="L1781" s="25">
        <v>0</v>
      </c>
      <c r="M1781" s="25">
        <v>0</v>
      </c>
      <c r="N1781" s="26" t="s">
        <v>5929</v>
      </c>
      <c r="O1781" s="15"/>
    </row>
    <row r="1782" spans="1:15" ht="31.5" x14ac:dyDescent="0.25">
      <c r="A1782" s="38" t="s">
        <v>1941</v>
      </c>
      <c r="B1782" s="26" t="s">
        <v>3571</v>
      </c>
      <c r="C1782" s="24" t="s">
        <v>3572</v>
      </c>
      <c r="D1782" s="25">
        <v>0</v>
      </c>
      <c r="E1782" s="25">
        <v>13.824</v>
      </c>
      <c r="F1782" s="25">
        <v>0</v>
      </c>
      <c r="G1782" s="25">
        <v>0</v>
      </c>
      <c r="H1782" s="25">
        <v>0</v>
      </c>
      <c r="I1782" s="25">
        <v>0</v>
      </c>
      <c r="J1782" s="25">
        <v>4.2132941955530002E-2</v>
      </c>
      <c r="K1782" s="25">
        <v>0</v>
      </c>
      <c r="L1782" s="25">
        <v>0</v>
      </c>
      <c r="M1782" s="25">
        <v>0</v>
      </c>
      <c r="N1782" s="26" t="s">
        <v>5929</v>
      </c>
      <c r="O1782" s="15"/>
    </row>
    <row r="1783" spans="1:15" ht="31.5" x14ac:dyDescent="0.25">
      <c r="A1783" s="38" t="s">
        <v>1941</v>
      </c>
      <c r="B1783" s="26" t="s">
        <v>3573</v>
      </c>
      <c r="C1783" s="24" t="s">
        <v>3574</v>
      </c>
      <c r="D1783" s="25">
        <v>0</v>
      </c>
      <c r="E1783" s="25">
        <v>32.832000000000001</v>
      </c>
      <c r="F1783" s="25">
        <v>0</v>
      </c>
      <c r="G1783" s="25">
        <v>0</v>
      </c>
      <c r="H1783" s="25">
        <v>0</v>
      </c>
      <c r="I1783" s="25">
        <v>0</v>
      </c>
      <c r="J1783" s="25">
        <v>0.10006573714439</v>
      </c>
      <c r="K1783" s="25">
        <v>0</v>
      </c>
      <c r="L1783" s="25">
        <v>0</v>
      </c>
      <c r="M1783" s="25">
        <v>0</v>
      </c>
      <c r="N1783" s="26" t="s">
        <v>5929</v>
      </c>
      <c r="O1783" s="15"/>
    </row>
    <row r="1784" spans="1:15" ht="31.5" x14ac:dyDescent="0.25">
      <c r="A1784" s="38" t="s">
        <v>1941</v>
      </c>
      <c r="B1784" s="26" t="s">
        <v>3575</v>
      </c>
      <c r="C1784" s="24" t="s">
        <v>3576</v>
      </c>
      <c r="D1784" s="25">
        <v>0</v>
      </c>
      <c r="E1784" s="25">
        <v>13.247999999999999</v>
      </c>
      <c r="F1784" s="25">
        <v>0</v>
      </c>
      <c r="G1784" s="25">
        <v>0</v>
      </c>
      <c r="H1784" s="25">
        <v>0</v>
      </c>
      <c r="I1784" s="25">
        <v>0</v>
      </c>
      <c r="J1784" s="25">
        <v>4.0377402707380002E-2</v>
      </c>
      <c r="K1784" s="25">
        <v>0</v>
      </c>
      <c r="L1784" s="25">
        <v>0</v>
      </c>
      <c r="M1784" s="25">
        <v>0</v>
      </c>
      <c r="N1784" s="26" t="s">
        <v>5929</v>
      </c>
      <c r="O1784" s="15"/>
    </row>
    <row r="1785" spans="1:15" ht="31.5" x14ac:dyDescent="0.25">
      <c r="A1785" s="38" t="s">
        <v>1941</v>
      </c>
      <c r="B1785" s="26" t="s">
        <v>3577</v>
      </c>
      <c r="C1785" s="24" t="s">
        <v>3578</v>
      </c>
      <c r="D1785" s="25">
        <v>0</v>
      </c>
      <c r="E1785" s="25">
        <v>16.704000000000001</v>
      </c>
      <c r="F1785" s="25">
        <v>0</v>
      </c>
      <c r="G1785" s="25">
        <v>0</v>
      </c>
      <c r="H1785" s="25">
        <v>0</v>
      </c>
      <c r="I1785" s="25">
        <v>0</v>
      </c>
      <c r="J1785" s="25">
        <v>5.0910638196260002E-2</v>
      </c>
      <c r="K1785" s="25">
        <v>0</v>
      </c>
      <c r="L1785" s="25">
        <v>0</v>
      </c>
      <c r="M1785" s="25">
        <v>0</v>
      </c>
      <c r="N1785" s="26" t="s">
        <v>5929</v>
      </c>
      <c r="O1785" s="15"/>
    </row>
    <row r="1786" spans="1:15" ht="31.5" x14ac:dyDescent="0.25">
      <c r="A1786" s="38" t="s">
        <v>1941</v>
      </c>
      <c r="B1786" s="26" t="s">
        <v>3579</v>
      </c>
      <c r="C1786" s="24" t="s">
        <v>3580</v>
      </c>
      <c r="D1786" s="25">
        <v>0</v>
      </c>
      <c r="E1786" s="25">
        <v>20.736000000000001</v>
      </c>
      <c r="F1786" s="25">
        <v>0</v>
      </c>
      <c r="G1786" s="25">
        <v>0</v>
      </c>
      <c r="H1786" s="25">
        <v>0</v>
      </c>
      <c r="I1786" s="25">
        <v>0</v>
      </c>
      <c r="J1786" s="25">
        <v>6.3199412933289997E-2</v>
      </c>
      <c r="K1786" s="25">
        <v>0</v>
      </c>
      <c r="L1786" s="25">
        <v>0</v>
      </c>
      <c r="M1786" s="25">
        <v>0</v>
      </c>
      <c r="N1786" s="26" t="s">
        <v>5929</v>
      </c>
      <c r="O1786" s="15"/>
    </row>
    <row r="1787" spans="1:15" ht="31.5" x14ac:dyDescent="0.25">
      <c r="A1787" s="38" t="s">
        <v>1941</v>
      </c>
      <c r="B1787" s="26" t="s">
        <v>3581</v>
      </c>
      <c r="C1787" s="24" t="s">
        <v>3582</v>
      </c>
      <c r="D1787" s="25">
        <v>0</v>
      </c>
      <c r="E1787" s="25">
        <v>5.76</v>
      </c>
      <c r="F1787" s="25">
        <v>0</v>
      </c>
      <c r="G1787" s="25">
        <v>0</v>
      </c>
      <c r="H1787" s="25">
        <v>0</v>
      </c>
      <c r="I1787" s="25">
        <v>0</v>
      </c>
      <c r="J1787" s="25">
        <v>1.7555392481469999E-2</v>
      </c>
      <c r="K1787" s="25">
        <v>0</v>
      </c>
      <c r="L1787" s="25">
        <v>0</v>
      </c>
      <c r="M1787" s="25">
        <v>0</v>
      </c>
      <c r="N1787" s="26" t="s">
        <v>5929</v>
      </c>
      <c r="O1787" s="15"/>
    </row>
    <row r="1788" spans="1:15" ht="31.5" x14ac:dyDescent="0.25">
      <c r="A1788" s="38" t="s">
        <v>1941</v>
      </c>
      <c r="B1788" s="26" t="s">
        <v>3583</v>
      </c>
      <c r="C1788" s="24" t="s">
        <v>3584</v>
      </c>
      <c r="D1788" s="25">
        <v>0</v>
      </c>
      <c r="E1788" s="25">
        <v>23.327999999999999</v>
      </c>
      <c r="F1788" s="25">
        <v>0</v>
      </c>
      <c r="G1788" s="25">
        <v>0</v>
      </c>
      <c r="H1788" s="25">
        <v>0</v>
      </c>
      <c r="I1788" s="25">
        <v>0</v>
      </c>
      <c r="J1788" s="25">
        <v>7.1099339549960006E-2</v>
      </c>
      <c r="K1788" s="25">
        <v>0</v>
      </c>
      <c r="L1788" s="25">
        <v>0</v>
      </c>
      <c r="M1788" s="25">
        <v>0</v>
      </c>
      <c r="N1788" s="26" t="s">
        <v>5929</v>
      </c>
      <c r="O1788" s="15"/>
    </row>
    <row r="1789" spans="1:15" ht="31.5" x14ac:dyDescent="0.25">
      <c r="A1789" s="38" t="s">
        <v>1941</v>
      </c>
      <c r="B1789" s="26" t="s">
        <v>3585</v>
      </c>
      <c r="C1789" s="24" t="s">
        <v>3586</v>
      </c>
      <c r="D1789" s="25">
        <v>0</v>
      </c>
      <c r="E1789" s="25">
        <v>19.007999999999999</v>
      </c>
      <c r="F1789" s="25">
        <v>0</v>
      </c>
      <c r="G1789" s="25">
        <v>0</v>
      </c>
      <c r="H1789" s="25">
        <v>0</v>
      </c>
      <c r="I1789" s="25">
        <v>0</v>
      </c>
      <c r="J1789" s="25">
        <v>5.793279518885E-2</v>
      </c>
      <c r="K1789" s="25">
        <v>0</v>
      </c>
      <c r="L1789" s="25">
        <v>0</v>
      </c>
      <c r="M1789" s="25">
        <v>0</v>
      </c>
      <c r="N1789" s="26" t="s">
        <v>5929</v>
      </c>
      <c r="O1789" s="15"/>
    </row>
    <row r="1790" spans="1:15" ht="31.5" x14ac:dyDescent="0.25">
      <c r="A1790" s="38" t="s">
        <v>1941</v>
      </c>
      <c r="B1790" s="26" t="s">
        <v>3587</v>
      </c>
      <c r="C1790" s="24" t="s">
        <v>3588</v>
      </c>
      <c r="D1790" s="25">
        <v>0</v>
      </c>
      <c r="E1790" s="25">
        <v>21.6</v>
      </c>
      <c r="F1790" s="25">
        <v>0</v>
      </c>
      <c r="G1790" s="25">
        <v>0</v>
      </c>
      <c r="H1790" s="25">
        <v>0</v>
      </c>
      <c r="I1790" s="25">
        <v>0</v>
      </c>
      <c r="J1790" s="25">
        <v>6.5832721805519995E-2</v>
      </c>
      <c r="K1790" s="25">
        <v>0</v>
      </c>
      <c r="L1790" s="25">
        <v>0</v>
      </c>
      <c r="M1790" s="25">
        <v>0</v>
      </c>
      <c r="N1790" s="26" t="s">
        <v>5929</v>
      </c>
      <c r="O1790" s="15"/>
    </row>
    <row r="1791" spans="1:15" ht="31.5" x14ac:dyDescent="0.25">
      <c r="A1791" s="38" t="s">
        <v>1941</v>
      </c>
      <c r="B1791" s="26" t="s">
        <v>3589</v>
      </c>
      <c r="C1791" s="24" t="s">
        <v>3590</v>
      </c>
      <c r="D1791" s="25">
        <v>0</v>
      </c>
      <c r="E1791" s="25">
        <v>19.007999999999999</v>
      </c>
      <c r="F1791" s="25">
        <v>0</v>
      </c>
      <c r="G1791" s="25">
        <v>0</v>
      </c>
      <c r="H1791" s="25">
        <v>0</v>
      </c>
      <c r="I1791" s="25">
        <v>0</v>
      </c>
      <c r="J1791" s="25">
        <v>5.793279518885E-2</v>
      </c>
      <c r="K1791" s="25">
        <v>0</v>
      </c>
      <c r="L1791" s="25">
        <v>0</v>
      </c>
      <c r="M1791" s="25">
        <v>0</v>
      </c>
      <c r="N1791" s="26" t="s">
        <v>5929</v>
      </c>
      <c r="O1791" s="15"/>
    </row>
    <row r="1792" spans="1:15" ht="31.5" x14ac:dyDescent="0.25">
      <c r="A1792" s="38" t="s">
        <v>1941</v>
      </c>
      <c r="B1792" s="26" t="s">
        <v>3591</v>
      </c>
      <c r="C1792" s="24" t="s">
        <v>3592</v>
      </c>
      <c r="D1792" s="25">
        <v>0</v>
      </c>
      <c r="E1792" s="25">
        <v>18.431999999999999</v>
      </c>
      <c r="F1792" s="25">
        <v>0</v>
      </c>
      <c r="G1792" s="25">
        <v>0</v>
      </c>
      <c r="H1792" s="25">
        <v>0</v>
      </c>
      <c r="I1792" s="25">
        <v>0</v>
      </c>
      <c r="J1792" s="25">
        <v>5.6177255940709998E-2</v>
      </c>
      <c r="K1792" s="25">
        <v>0</v>
      </c>
      <c r="L1792" s="25">
        <v>0</v>
      </c>
      <c r="M1792" s="25">
        <v>0</v>
      </c>
      <c r="N1792" s="26" t="s">
        <v>5929</v>
      </c>
      <c r="O1792" s="15"/>
    </row>
    <row r="1793" spans="1:15" ht="31.5" x14ac:dyDescent="0.25">
      <c r="A1793" s="38" t="s">
        <v>1941</v>
      </c>
      <c r="B1793" s="26" t="s">
        <v>3593</v>
      </c>
      <c r="C1793" s="24" t="s">
        <v>3594</v>
      </c>
      <c r="D1793" s="25">
        <v>0</v>
      </c>
      <c r="E1793" s="25">
        <v>6.9119999999999999</v>
      </c>
      <c r="F1793" s="25">
        <v>0</v>
      </c>
      <c r="G1793" s="25">
        <v>0</v>
      </c>
      <c r="H1793" s="25">
        <v>0</v>
      </c>
      <c r="I1793" s="25">
        <v>0</v>
      </c>
      <c r="J1793" s="25">
        <v>2.1066470977759998E-2</v>
      </c>
      <c r="K1793" s="25">
        <v>0</v>
      </c>
      <c r="L1793" s="25">
        <v>0</v>
      </c>
      <c r="M1793" s="25">
        <v>0</v>
      </c>
      <c r="N1793" s="26" t="s">
        <v>5929</v>
      </c>
      <c r="O1793" s="15"/>
    </row>
    <row r="1794" spans="1:15" ht="31.5" x14ac:dyDescent="0.25">
      <c r="A1794" s="38" t="s">
        <v>1941</v>
      </c>
      <c r="B1794" s="26" t="s">
        <v>3595</v>
      </c>
      <c r="C1794" s="24" t="s">
        <v>3596</v>
      </c>
      <c r="D1794" s="25">
        <v>0</v>
      </c>
      <c r="E1794" s="25">
        <v>6.9119999999999999</v>
      </c>
      <c r="F1794" s="25">
        <v>0</v>
      </c>
      <c r="G1794" s="25">
        <v>0</v>
      </c>
      <c r="H1794" s="25">
        <v>0</v>
      </c>
      <c r="I1794" s="25">
        <v>0</v>
      </c>
      <c r="J1794" s="25">
        <v>2.1066470977759998E-2</v>
      </c>
      <c r="K1794" s="25">
        <v>0</v>
      </c>
      <c r="L1794" s="25">
        <v>0</v>
      </c>
      <c r="M1794" s="25">
        <v>0</v>
      </c>
      <c r="N1794" s="26" t="s">
        <v>5929</v>
      </c>
      <c r="O1794" s="15"/>
    </row>
    <row r="1795" spans="1:15" ht="31.5" x14ac:dyDescent="0.25">
      <c r="A1795" s="38" t="s">
        <v>1941</v>
      </c>
      <c r="B1795" s="26" t="s">
        <v>3597</v>
      </c>
      <c r="C1795" s="24" t="s">
        <v>3598</v>
      </c>
      <c r="D1795" s="25">
        <v>0</v>
      </c>
      <c r="E1795" s="25">
        <v>5.76</v>
      </c>
      <c r="F1795" s="25">
        <v>0</v>
      </c>
      <c r="G1795" s="25">
        <v>0</v>
      </c>
      <c r="H1795" s="25">
        <v>0</v>
      </c>
      <c r="I1795" s="25">
        <v>0</v>
      </c>
      <c r="J1795" s="25">
        <v>1.7555392481469999E-2</v>
      </c>
      <c r="K1795" s="25">
        <v>0</v>
      </c>
      <c r="L1795" s="25">
        <v>0</v>
      </c>
      <c r="M1795" s="25">
        <v>0</v>
      </c>
      <c r="N1795" s="26" t="s">
        <v>5929</v>
      </c>
      <c r="O1795" s="15"/>
    </row>
    <row r="1796" spans="1:15" ht="31.5" x14ac:dyDescent="0.25">
      <c r="A1796" s="38" t="s">
        <v>1941</v>
      </c>
      <c r="B1796" s="26" t="s">
        <v>3599</v>
      </c>
      <c r="C1796" s="24" t="s">
        <v>3600</v>
      </c>
      <c r="D1796" s="25">
        <v>0</v>
      </c>
      <c r="E1796" s="25">
        <v>10.944000000000001</v>
      </c>
      <c r="F1796" s="25">
        <v>0</v>
      </c>
      <c r="G1796" s="25">
        <v>0</v>
      </c>
      <c r="H1796" s="25">
        <v>0</v>
      </c>
      <c r="I1796" s="25">
        <v>0</v>
      </c>
      <c r="J1796" s="25">
        <v>3.3355245714789997E-2</v>
      </c>
      <c r="K1796" s="25">
        <v>0</v>
      </c>
      <c r="L1796" s="25">
        <v>0</v>
      </c>
      <c r="M1796" s="25">
        <v>0</v>
      </c>
      <c r="N1796" s="26" t="s">
        <v>5929</v>
      </c>
      <c r="O1796" s="15"/>
    </row>
    <row r="1797" spans="1:15" ht="31.5" x14ac:dyDescent="0.25">
      <c r="A1797" s="38" t="s">
        <v>1941</v>
      </c>
      <c r="B1797" s="26" t="s">
        <v>3601</v>
      </c>
      <c r="C1797" s="24" t="s">
        <v>3602</v>
      </c>
      <c r="D1797" s="25">
        <v>0</v>
      </c>
      <c r="E1797" s="25">
        <v>13.824</v>
      </c>
      <c r="F1797" s="25">
        <v>0</v>
      </c>
      <c r="G1797" s="25">
        <v>0</v>
      </c>
      <c r="H1797" s="25">
        <v>0</v>
      </c>
      <c r="I1797" s="25">
        <v>0</v>
      </c>
      <c r="J1797" s="25">
        <v>4.2132941955530002E-2</v>
      </c>
      <c r="K1797" s="25">
        <v>0</v>
      </c>
      <c r="L1797" s="25">
        <v>0</v>
      </c>
      <c r="M1797" s="25">
        <v>0</v>
      </c>
      <c r="N1797" s="26" t="s">
        <v>5929</v>
      </c>
      <c r="O1797" s="15"/>
    </row>
    <row r="1798" spans="1:15" ht="31.5" x14ac:dyDescent="0.25">
      <c r="A1798" s="38" t="s">
        <v>1941</v>
      </c>
      <c r="B1798" s="26" t="s">
        <v>3603</v>
      </c>
      <c r="C1798" s="24" t="s">
        <v>3604</v>
      </c>
      <c r="D1798" s="25">
        <v>0</v>
      </c>
      <c r="E1798" s="25">
        <v>12.096</v>
      </c>
      <c r="F1798" s="25">
        <v>0</v>
      </c>
      <c r="G1798" s="25">
        <v>0</v>
      </c>
      <c r="H1798" s="25">
        <v>0</v>
      </c>
      <c r="I1798" s="25">
        <v>0</v>
      </c>
      <c r="J1798" s="25">
        <v>3.6866324211089999E-2</v>
      </c>
      <c r="K1798" s="25">
        <v>0</v>
      </c>
      <c r="L1798" s="25">
        <v>0</v>
      </c>
      <c r="M1798" s="25">
        <v>0</v>
      </c>
      <c r="N1798" s="26" t="s">
        <v>5929</v>
      </c>
      <c r="O1798" s="15"/>
    </row>
    <row r="1799" spans="1:15" ht="31.5" x14ac:dyDescent="0.25">
      <c r="A1799" s="38" t="s">
        <v>1941</v>
      </c>
      <c r="B1799" s="26" t="s">
        <v>3605</v>
      </c>
      <c r="C1799" s="24" t="s">
        <v>3606</v>
      </c>
      <c r="D1799" s="25">
        <v>0</v>
      </c>
      <c r="E1799" s="25">
        <v>7.4880000000000004</v>
      </c>
      <c r="F1799" s="25">
        <v>0</v>
      </c>
      <c r="G1799" s="25">
        <v>0</v>
      </c>
      <c r="H1799" s="25">
        <v>0</v>
      </c>
      <c r="I1799" s="25">
        <v>0</v>
      </c>
      <c r="J1799" s="25">
        <v>2.2822010225909999E-2</v>
      </c>
      <c r="K1799" s="25">
        <v>0</v>
      </c>
      <c r="L1799" s="25">
        <v>0</v>
      </c>
      <c r="M1799" s="25">
        <v>0</v>
      </c>
      <c r="N1799" s="26" t="s">
        <v>5929</v>
      </c>
      <c r="O1799" s="15"/>
    </row>
    <row r="1800" spans="1:15" ht="31.5" x14ac:dyDescent="0.25">
      <c r="A1800" s="38" t="s">
        <v>1941</v>
      </c>
      <c r="B1800" s="26" t="s">
        <v>3607</v>
      </c>
      <c r="C1800" s="24" t="s">
        <v>3608</v>
      </c>
      <c r="D1800" s="25">
        <v>0</v>
      </c>
      <c r="E1800" s="25">
        <v>10.368</v>
      </c>
      <c r="F1800" s="25">
        <v>0</v>
      </c>
      <c r="G1800" s="25">
        <v>0</v>
      </c>
      <c r="H1800" s="25">
        <v>0</v>
      </c>
      <c r="I1800" s="25">
        <v>0</v>
      </c>
      <c r="J1800" s="25">
        <v>3.1599706466640003E-2</v>
      </c>
      <c r="K1800" s="25">
        <v>0</v>
      </c>
      <c r="L1800" s="25">
        <v>0</v>
      </c>
      <c r="M1800" s="25">
        <v>0</v>
      </c>
      <c r="N1800" s="26" t="s">
        <v>5929</v>
      </c>
      <c r="O1800" s="15"/>
    </row>
    <row r="1801" spans="1:15" ht="31.5" x14ac:dyDescent="0.25">
      <c r="A1801" s="38" t="s">
        <v>1941</v>
      </c>
      <c r="B1801" s="26" t="s">
        <v>3609</v>
      </c>
      <c r="C1801" s="24" t="s">
        <v>3610</v>
      </c>
      <c r="D1801" s="25">
        <v>0</v>
      </c>
      <c r="E1801" s="25">
        <v>7.4880000000000004</v>
      </c>
      <c r="F1801" s="25">
        <v>0</v>
      </c>
      <c r="G1801" s="25">
        <v>0</v>
      </c>
      <c r="H1801" s="25">
        <v>0</v>
      </c>
      <c r="I1801" s="25">
        <v>0</v>
      </c>
      <c r="J1801" s="25">
        <v>2.2822010225909999E-2</v>
      </c>
      <c r="K1801" s="25">
        <v>0</v>
      </c>
      <c r="L1801" s="25">
        <v>0</v>
      </c>
      <c r="M1801" s="25">
        <v>0</v>
      </c>
      <c r="N1801" s="26" t="s">
        <v>5929</v>
      </c>
      <c r="O1801" s="15"/>
    </row>
    <row r="1802" spans="1:15" ht="31.5" x14ac:dyDescent="0.25">
      <c r="A1802" s="38" t="s">
        <v>1941</v>
      </c>
      <c r="B1802" s="26" t="s">
        <v>3611</v>
      </c>
      <c r="C1802" s="24" t="s">
        <v>3612</v>
      </c>
      <c r="D1802" s="25">
        <v>0</v>
      </c>
      <c r="E1802" s="25">
        <v>24.192</v>
      </c>
      <c r="F1802" s="25">
        <v>0</v>
      </c>
      <c r="G1802" s="25">
        <v>0</v>
      </c>
      <c r="H1802" s="25">
        <v>0</v>
      </c>
      <c r="I1802" s="25">
        <v>0</v>
      </c>
      <c r="J1802" s="25">
        <v>7.3732648422179997E-2</v>
      </c>
      <c r="K1802" s="25">
        <v>0</v>
      </c>
      <c r="L1802" s="25">
        <v>0</v>
      </c>
      <c r="M1802" s="25">
        <v>0</v>
      </c>
      <c r="N1802" s="26" t="s">
        <v>5929</v>
      </c>
      <c r="O1802" s="15"/>
    </row>
    <row r="1803" spans="1:15" ht="31.5" x14ac:dyDescent="0.25">
      <c r="A1803" s="38" t="s">
        <v>1941</v>
      </c>
      <c r="B1803" s="26" t="s">
        <v>3613</v>
      </c>
      <c r="C1803" s="24" t="s">
        <v>3614</v>
      </c>
      <c r="D1803" s="25">
        <v>0</v>
      </c>
      <c r="E1803" s="25">
        <v>28.224</v>
      </c>
      <c r="F1803" s="25">
        <v>0</v>
      </c>
      <c r="G1803" s="25">
        <v>0</v>
      </c>
      <c r="H1803" s="25">
        <v>0</v>
      </c>
      <c r="I1803" s="25">
        <v>0</v>
      </c>
      <c r="J1803" s="25">
        <v>8.6021423159210006E-2</v>
      </c>
      <c r="K1803" s="25">
        <v>0</v>
      </c>
      <c r="L1803" s="25">
        <v>0</v>
      </c>
      <c r="M1803" s="25">
        <v>0</v>
      </c>
      <c r="N1803" s="26" t="s">
        <v>5929</v>
      </c>
      <c r="O1803" s="15"/>
    </row>
    <row r="1804" spans="1:15" ht="31.5" x14ac:dyDescent="0.25">
      <c r="A1804" s="38" t="s">
        <v>1941</v>
      </c>
      <c r="B1804" s="26" t="s">
        <v>3615</v>
      </c>
      <c r="C1804" s="24" t="s">
        <v>3616</v>
      </c>
      <c r="D1804" s="25">
        <v>0</v>
      </c>
      <c r="E1804" s="25">
        <v>7.2</v>
      </c>
      <c r="F1804" s="25">
        <v>0</v>
      </c>
      <c r="G1804" s="25">
        <v>0</v>
      </c>
      <c r="H1804" s="25">
        <v>0</v>
      </c>
      <c r="I1804" s="25">
        <v>0</v>
      </c>
      <c r="J1804" s="25">
        <v>2.1944240601840002E-2</v>
      </c>
      <c r="K1804" s="25">
        <v>0</v>
      </c>
      <c r="L1804" s="25">
        <v>0</v>
      </c>
      <c r="M1804" s="25">
        <v>0</v>
      </c>
      <c r="N1804" s="26" t="s">
        <v>5929</v>
      </c>
      <c r="O1804" s="15"/>
    </row>
    <row r="1805" spans="1:15" ht="31.5" x14ac:dyDescent="0.25">
      <c r="A1805" s="38" t="s">
        <v>1941</v>
      </c>
      <c r="B1805" s="26" t="s">
        <v>3617</v>
      </c>
      <c r="C1805" s="24" t="s">
        <v>3618</v>
      </c>
      <c r="D1805" s="25">
        <v>0</v>
      </c>
      <c r="E1805" s="25">
        <v>12.96</v>
      </c>
      <c r="F1805" s="25">
        <v>0</v>
      </c>
      <c r="G1805" s="25">
        <v>0</v>
      </c>
      <c r="H1805" s="25">
        <v>0</v>
      </c>
      <c r="I1805" s="25">
        <v>0</v>
      </c>
      <c r="J1805" s="25">
        <v>3.9499633083309997E-2</v>
      </c>
      <c r="K1805" s="25">
        <v>0</v>
      </c>
      <c r="L1805" s="25">
        <v>0</v>
      </c>
      <c r="M1805" s="25">
        <v>0</v>
      </c>
      <c r="N1805" s="26" t="s">
        <v>5929</v>
      </c>
      <c r="O1805" s="15"/>
    </row>
    <row r="1806" spans="1:15" ht="47.25" x14ac:dyDescent="0.25">
      <c r="A1806" s="38" t="s">
        <v>1941</v>
      </c>
      <c r="B1806" s="26" t="s">
        <v>3619</v>
      </c>
      <c r="C1806" s="24" t="s">
        <v>3620</v>
      </c>
      <c r="D1806" s="25">
        <v>0</v>
      </c>
      <c r="E1806" s="25">
        <v>5.04</v>
      </c>
      <c r="F1806" s="25">
        <v>0</v>
      </c>
      <c r="G1806" s="25">
        <v>0</v>
      </c>
      <c r="H1806" s="25">
        <v>0</v>
      </c>
      <c r="I1806" s="25">
        <v>0</v>
      </c>
      <c r="J1806" s="25">
        <v>1.536096842128E-2</v>
      </c>
      <c r="K1806" s="25">
        <v>0</v>
      </c>
      <c r="L1806" s="25">
        <v>0</v>
      </c>
      <c r="M1806" s="25">
        <v>0</v>
      </c>
      <c r="N1806" s="26" t="s">
        <v>5929</v>
      </c>
      <c r="O1806" s="15"/>
    </row>
    <row r="1807" spans="1:15" ht="31.5" x14ac:dyDescent="0.25">
      <c r="A1807" s="38" t="s">
        <v>1941</v>
      </c>
      <c r="B1807" s="26" t="s">
        <v>3621</v>
      </c>
      <c r="C1807" s="24" t="s">
        <v>3622</v>
      </c>
      <c r="D1807" s="25">
        <v>0</v>
      </c>
      <c r="E1807" s="25">
        <v>10.8</v>
      </c>
      <c r="F1807" s="25">
        <v>0</v>
      </c>
      <c r="G1807" s="25">
        <v>0</v>
      </c>
      <c r="H1807" s="25">
        <v>0</v>
      </c>
      <c r="I1807" s="25">
        <v>0</v>
      </c>
      <c r="J1807" s="25">
        <v>3.2916360902759997E-2</v>
      </c>
      <c r="K1807" s="25">
        <v>0</v>
      </c>
      <c r="L1807" s="25">
        <v>0</v>
      </c>
      <c r="M1807" s="25">
        <v>0</v>
      </c>
      <c r="N1807" s="26" t="s">
        <v>5929</v>
      </c>
      <c r="O1807" s="15"/>
    </row>
    <row r="1808" spans="1:15" ht="31.5" x14ac:dyDescent="0.25">
      <c r="A1808" s="38" t="s">
        <v>1941</v>
      </c>
      <c r="B1808" s="26" t="s">
        <v>3623</v>
      </c>
      <c r="C1808" s="24" t="s">
        <v>3624</v>
      </c>
      <c r="D1808" s="25">
        <v>0</v>
      </c>
      <c r="E1808" s="25">
        <v>11.52</v>
      </c>
      <c r="F1808" s="25">
        <v>0</v>
      </c>
      <c r="G1808" s="25">
        <v>0</v>
      </c>
      <c r="H1808" s="25">
        <v>0</v>
      </c>
      <c r="I1808" s="25">
        <v>0</v>
      </c>
      <c r="J1808" s="25">
        <v>3.5110784962939998E-2</v>
      </c>
      <c r="K1808" s="25">
        <v>0</v>
      </c>
      <c r="L1808" s="25">
        <v>0</v>
      </c>
      <c r="M1808" s="25">
        <v>0</v>
      </c>
      <c r="N1808" s="26" t="s">
        <v>5929</v>
      </c>
      <c r="O1808" s="15"/>
    </row>
    <row r="1809" spans="1:15" ht="31.5" x14ac:dyDescent="0.25">
      <c r="A1809" s="38" t="s">
        <v>1941</v>
      </c>
      <c r="B1809" s="26" t="s">
        <v>3625</v>
      </c>
      <c r="C1809" s="24" t="s">
        <v>3626</v>
      </c>
      <c r="D1809" s="25">
        <v>0</v>
      </c>
      <c r="E1809" s="25">
        <v>8.64</v>
      </c>
      <c r="F1809" s="25">
        <v>0</v>
      </c>
      <c r="G1809" s="25">
        <v>0</v>
      </c>
      <c r="H1809" s="25">
        <v>0</v>
      </c>
      <c r="I1809" s="25">
        <v>0</v>
      </c>
      <c r="J1809" s="25">
        <v>2.6333088722199999E-2</v>
      </c>
      <c r="K1809" s="25">
        <v>0</v>
      </c>
      <c r="L1809" s="25">
        <v>0</v>
      </c>
      <c r="M1809" s="25">
        <v>0</v>
      </c>
      <c r="N1809" s="26" t="s">
        <v>5929</v>
      </c>
      <c r="O1809" s="15"/>
    </row>
    <row r="1810" spans="1:15" ht="31.5" x14ac:dyDescent="0.25">
      <c r="A1810" s="38" t="s">
        <v>1941</v>
      </c>
      <c r="B1810" s="26" t="s">
        <v>3627</v>
      </c>
      <c r="C1810" s="24" t="s">
        <v>3628</v>
      </c>
      <c r="D1810" s="25">
        <v>0</v>
      </c>
      <c r="E1810" s="25">
        <v>4.32</v>
      </c>
      <c r="F1810" s="25">
        <v>0</v>
      </c>
      <c r="G1810" s="25">
        <v>0</v>
      </c>
      <c r="H1810" s="25">
        <v>0</v>
      </c>
      <c r="I1810" s="25">
        <v>0</v>
      </c>
      <c r="J1810" s="25">
        <v>1.3166544361099999E-2</v>
      </c>
      <c r="K1810" s="25">
        <v>0</v>
      </c>
      <c r="L1810" s="25">
        <v>0</v>
      </c>
      <c r="M1810" s="25">
        <v>0</v>
      </c>
      <c r="N1810" s="26" t="s">
        <v>5929</v>
      </c>
      <c r="O1810" s="15"/>
    </row>
    <row r="1811" spans="1:15" ht="31.5" x14ac:dyDescent="0.25">
      <c r="A1811" s="38" t="s">
        <v>1941</v>
      </c>
      <c r="B1811" s="26" t="s">
        <v>3629</v>
      </c>
      <c r="C1811" s="24" t="s">
        <v>3630</v>
      </c>
      <c r="D1811" s="25">
        <v>0</v>
      </c>
      <c r="E1811" s="25">
        <v>46.08</v>
      </c>
      <c r="F1811" s="25">
        <v>0</v>
      </c>
      <c r="G1811" s="25">
        <v>0</v>
      </c>
      <c r="H1811" s="25">
        <v>0</v>
      </c>
      <c r="I1811" s="25">
        <v>0</v>
      </c>
      <c r="J1811" s="25">
        <v>0.14044313985177001</v>
      </c>
      <c r="K1811" s="25">
        <v>0</v>
      </c>
      <c r="L1811" s="25">
        <v>0</v>
      </c>
      <c r="M1811" s="25">
        <v>0</v>
      </c>
      <c r="N1811" s="26" t="s">
        <v>5929</v>
      </c>
      <c r="O1811" s="15"/>
    </row>
    <row r="1812" spans="1:15" ht="31.5" x14ac:dyDescent="0.25">
      <c r="A1812" s="38" t="s">
        <v>1941</v>
      </c>
      <c r="B1812" s="26" t="s">
        <v>3631</v>
      </c>
      <c r="C1812" s="24" t="s">
        <v>3632</v>
      </c>
      <c r="D1812" s="25">
        <v>0</v>
      </c>
      <c r="E1812" s="25">
        <v>46.08</v>
      </c>
      <c r="F1812" s="25">
        <v>0</v>
      </c>
      <c r="G1812" s="25">
        <v>0</v>
      </c>
      <c r="H1812" s="25">
        <v>0</v>
      </c>
      <c r="I1812" s="25">
        <v>0</v>
      </c>
      <c r="J1812" s="25">
        <v>0.14044313985177001</v>
      </c>
      <c r="K1812" s="25">
        <v>0</v>
      </c>
      <c r="L1812" s="25">
        <v>0</v>
      </c>
      <c r="M1812" s="25">
        <v>0</v>
      </c>
      <c r="N1812" s="26" t="s">
        <v>5929</v>
      </c>
      <c r="O1812" s="15"/>
    </row>
    <row r="1813" spans="1:15" ht="31.5" x14ac:dyDescent="0.25">
      <c r="A1813" s="38" t="s">
        <v>1941</v>
      </c>
      <c r="B1813" s="26" t="s">
        <v>3633</v>
      </c>
      <c r="C1813" s="24" t="s">
        <v>3634</v>
      </c>
      <c r="D1813" s="25">
        <v>0</v>
      </c>
      <c r="E1813" s="25">
        <v>27.071999999999999</v>
      </c>
      <c r="F1813" s="25">
        <v>0</v>
      </c>
      <c r="G1813" s="25">
        <v>0</v>
      </c>
      <c r="H1813" s="25">
        <v>0</v>
      </c>
      <c r="I1813" s="25">
        <v>0</v>
      </c>
      <c r="J1813" s="25">
        <v>8.2510344662910004E-2</v>
      </c>
      <c r="K1813" s="25">
        <v>0</v>
      </c>
      <c r="L1813" s="25">
        <v>0</v>
      </c>
      <c r="M1813" s="25">
        <v>0</v>
      </c>
      <c r="N1813" s="26" t="s">
        <v>5929</v>
      </c>
      <c r="O1813" s="15"/>
    </row>
    <row r="1814" spans="1:15" ht="31.5" x14ac:dyDescent="0.25">
      <c r="A1814" s="38" t="s">
        <v>1941</v>
      </c>
      <c r="B1814" s="26" t="s">
        <v>3635</v>
      </c>
      <c r="C1814" s="24" t="s">
        <v>3636</v>
      </c>
      <c r="D1814" s="25">
        <v>0</v>
      </c>
      <c r="E1814" s="25">
        <v>60.48</v>
      </c>
      <c r="F1814" s="25">
        <v>0</v>
      </c>
      <c r="G1814" s="25">
        <v>0</v>
      </c>
      <c r="H1814" s="25">
        <v>0</v>
      </c>
      <c r="I1814" s="25">
        <v>0</v>
      </c>
      <c r="J1814" s="25">
        <v>0.18433162105545001</v>
      </c>
      <c r="K1814" s="25">
        <v>0</v>
      </c>
      <c r="L1814" s="25">
        <v>0</v>
      </c>
      <c r="M1814" s="25">
        <v>0</v>
      </c>
      <c r="N1814" s="26" t="s">
        <v>5929</v>
      </c>
      <c r="O1814" s="15"/>
    </row>
    <row r="1815" spans="1:15" ht="31.5" x14ac:dyDescent="0.25">
      <c r="A1815" s="38" t="s">
        <v>1941</v>
      </c>
      <c r="B1815" s="26" t="s">
        <v>3637</v>
      </c>
      <c r="C1815" s="24" t="s">
        <v>3638</v>
      </c>
      <c r="D1815" s="25">
        <v>0</v>
      </c>
      <c r="E1815" s="25">
        <v>4.32</v>
      </c>
      <c r="F1815" s="25">
        <v>0</v>
      </c>
      <c r="G1815" s="25">
        <v>0</v>
      </c>
      <c r="H1815" s="25">
        <v>0</v>
      </c>
      <c r="I1815" s="25">
        <v>0</v>
      </c>
      <c r="J1815" s="25">
        <v>1.3166544361099999E-2</v>
      </c>
      <c r="K1815" s="25">
        <v>0</v>
      </c>
      <c r="L1815" s="25">
        <v>0</v>
      </c>
      <c r="M1815" s="25">
        <v>0</v>
      </c>
      <c r="N1815" s="26" t="s">
        <v>5929</v>
      </c>
      <c r="O1815" s="15"/>
    </row>
    <row r="1816" spans="1:15" ht="31.5" x14ac:dyDescent="0.25">
      <c r="A1816" s="38" t="s">
        <v>1941</v>
      </c>
      <c r="B1816" s="26" t="s">
        <v>3639</v>
      </c>
      <c r="C1816" s="24" t="s">
        <v>3640</v>
      </c>
      <c r="D1816" s="25">
        <v>0</v>
      </c>
      <c r="E1816" s="25">
        <v>1.44</v>
      </c>
      <c r="F1816" s="25">
        <v>0</v>
      </c>
      <c r="G1816" s="25">
        <v>0</v>
      </c>
      <c r="H1816" s="25">
        <v>0</v>
      </c>
      <c r="I1816" s="25">
        <v>0</v>
      </c>
      <c r="J1816" s="25">
        <v>4.3888481203599996E-3</v>
      </c>
      <c r="K1816" s="25">
        <v>0</v>
      </c>
      <c r="L1816" s="25">
        <v>0</v>
      </c>
      <c r="M1816" s="25">
        <v>0</v>
      </c>
      <c r="N1816" s="26" t="s">
        <v>5929</v>
      </c>
      <c r="O1816" s="15"/>
    </row>
    <row r="1817" spans="1:15" ht="31.5" x14ac:dyDescent="0.25">
      <c r="A1817" s="38" t="s">
        <v>1941</v>
      </c>
      <c r="B1817" s="26" t="s">
        <v>3641</v>
      </c>
      <c r="C1817" s="24" t="s">
        <v>3642</v>
      </c>
      <c r="D1817" s="25">
        <v>0</v>
      </c>
      <c r="E1817" s="25">
        <v>2.88</v>
      </c>
      <c r="F1817" s="25">
        <v>0</v>
      </c>
      <c r="G1817" s="25">
        <v>0</v>
      </c>
      <c r="H1817" s="25">
        <v>0</v>
      </c>
      <c r="I1817" s="25">
        <v>0</v>
      </c>
      <c r="J1817" s="25">
        <v>8.7776962407299999E-3</v>
      </c>
      <c r="K1817" s="25">
        <v>0</v>
      </c>
      <c r="L1817" s="25">
        <v>0</v>
      </c>
      <c r="M1817" s="25">
        <v>0</v>
      </c>
      <c r="N1817" s="26" t="s">
        <v>5929</v>
      </c>
      <c r="O1817" s="15"/>
    </row>
    <row r="1818" spans="1:15" ht="31.5" x14ac:dyDescent="0.25">
      <c r="A1818" s="38" t="s">
        <v>1941</v>
      </c>
      <c r="B1818" s="26" t="s">
        <v>3643</v>
      </c>
      <c r="C1818" s="24" t="s">
        <v>3644</v>
      </c>
      <c r="D1818" s="25">
        <v>0</v>
      </c>
      <c r="E1818" s="25">
        <v>38.880000000000003</v>
      </c>
      <c r="F1818" s="25">
        <v>0</v>
      </c>
      <c r="G1818" s="25">
        <v>0</v>
      </c>
      <c r="H1818" s="25">
        <v>0</v>
      </c>
      <c r="I1818" s="25">
        <v>0</v>
      </c>
      <c r="J1818" s="25">
        <v>0.11849889924993</v>
      </c>
      <c r="K1818" s="25">
        <v>0</v>
      </c>
      <c r="L1818" s="25">
        <v>0</v>
      </c>
      <c r="M1818" s="25">
        <v>0</v>
      </c>
      <c r="N1818" s="26" t="s">
        <v>5929</v>
      </c>
      <c r="O1818" s="15"/>
    </row>
    <row r="1819" spans="1:15" ht="31.5" x14ac:dyDescent="0.25">
      <c r="A1819" s="38" t="s">
        <v>1941</v>
      </c>
      <c r="B1819" s="26" t="s">
        <v>3645</v>
      </c>
      <c r="C1819" s="24" t="s">
        <v>3646</v>
      </c>
      <c r="D1819" s="25">
        <v>0</v>
      </c>
      <c r="E1819" s="25">
        <v>40.32</v>
      </c>
      <c r="F1819" s="25">
        <v>0</v>
      </c>
      <c r="G1819" s="25">
        <v>0</v>
      </c>
      <c r="H1819" s="25">
        <v>0</v>
      </c>
      <c r="I1819" s="25">
        <v>0</v>
      </c>
      <c r="J1819" s="25">
        <v>0.1228877473703</v>
      </c>
      <c r="K1819" s="25">
        <v>0</v>
      </c>
      <c r="L1819" s="25">
        <v>0</v>
      </c>
      <c r="M1819" s="25">
        <v>0</v>
      </c>
      <c r="N1819" s="26" t="s">
        <v>5929</v>
      </c>
      <c r="O1819" s="15"/>
    </row>
    <row r="1820" spans="1:15" ht="47.25" x14ac:dyDescent="0.25">
      <c r="A1820" s="38" t="s">
        <v>1941</v>
      </c>
      <c r="B1820" s="26" t="s">
        <v>3647</v>
      </c>
      <c r="C1820" s="24" t="s">
        <v>3648</v>
      </c>
      <c r="D1820" s="25">
        <v>0</v>
      </c>
      <c r="E1820" s="25">
        <v>19.584</v>
      </c>
      <c r="F1820" s="25">
        <v>0</v>
      </c>
      <c r="G1820" s="25">
        <v>0</v>
      </c>
      <c r="H1820" s="25">
        <v>0</v>
      </c>
      <c r="I1820" s="25">
        <v>0</v>
      </c>
      <c r="J1820" s="25">
        <v>5.9688334437000001E-2</v>
      </c>
      <c r="K1820" s="25">
        <v>0</v>
      </c>
      <c r="L1820" s="25">
        <v>0</v>
      </c>
      <c r="M1820" s="25">
        <v>0</v>
      </c>
      <c r="N1820" s="26" t="s">
        <v>5929</v>
      </c>
      <c r="O1820" s="15"/>
    </row>
    <row r="1821" spans="1:15" ht="31.5" x14ac:dyDescent="0.25">
      <c r="A1821" s="38" t="s">
        <v>1941</v>
      </c>
      <c r="B1821" s="26" t="s">
        <v>3649</v>
      </c>
      <c r="C1821" s="24" t="s">
        <v>3650</v>
      </c>
      <c r="D1821" s="25">
        <v>0</v>
      </c>
      <c r="E1821" s="25">
        <v>2.133</v>
      </c>
      <c r="F1821" s="25">
        <v>0</v>
      </c>
      <c r="G1821" s="25">
        <v>0</v>
      </c>
      <c r="H1821" s="25">
        <v>0</v>
      </c>
      <c r="I1821" s="25">
        <v>0</v>
      </c>
      <c r="J1821" s="25">
        <v>6.5009812782899998E-3</v>
      </c>
      <c r="K1821" s="25">
        <v>0</v>
      </c>
      <c r="L1821" s="25">
        <v>0</v>
      </c>
      <c r="M1821" s="25">
        <v>0</v>
      </c>
      <c r="N1821" s="26" t="s">
        <v>5929</v>
      </c>
      <c r="O1821" s="15"/>
    </row>
    <row r="1822" spans="1:15" ht="31.5" x14ac:dyDescent="0.25">
      <c r="A1822" s="38" t="s">
        <v>1941</v>
      </c>
      <c r="B1822" s="26" t="s">
        <v>3651</v>
      </c>
      <c r="C1822" s="24" t="s">
        <v>3652</v>
      </c>
      <c r="D1822" s="25">
        <v>0</v>
      </c>
      <c r="E1822" s="25">
        <v>89.340999999999994</v>
      </c>
      <c r="F1822" s="25">
        <v>0</v>
      </c>
      <c r="G1822" s="25">
        <v>0</v>
      </c>
      <c r="H1822" s="25">
        <v>0</v>
      </c>
      <c r="I1822" s="25">
        <v>0</v>
      </c>
      <c r="J1822" s="25">
        <v>0.27229449994568999</v>
      </c>
      <c r="K1822" s="25">
        <v>0</v>
      </c>
      <c r="L1822" s="25">
        <v>0</v>
      </c>
      <c r="M1822" s="25">
        <v>0</v>
      </c>
      <c r="N1822" s="26" t="s">
        <v>5929</v>
      </c>
      <c r="O1822" s="15"/>
    </row>
    <row r="1823" spans="1:15" ht="31.5" x14ac:dyDescent="0.25">
      <c r="A1823" s="38" t="s">
        <v>1941</v>
      </c>
      <c r="B1823" s="26" t="s">
        <v>3653</v>
      </c>
      <c r="C1823" s="24" t="s">
        <v>3654</v>
      </c>
      <c r="D1823" s="25">
        <v>0</v>
      </c>
      <c r="E1823" s="25">
        <v>270.74200000000002</v>
      </c>
      <c r="F1823" s="25">
        <v>0</v>
      </c>
      <c r="G1823" s="25">
        <v>0</v>
      </c>
      <c r="H1823" s="25">
        <v>0</v>
      </c>
      <c r="I1823" s="25">
        <v>0</v>
      </c>
      <c r="J1823" s="25">
        <v>0.82517049847545998</v>
      </c>
      <c r="K1823" s="25">
        <v>0</v>
      </c>
      <c r="L1823" s="25">
        <v>0</v>
      </c>
      <c r="M1823" s="25">
        <v>0</v>
      </c>
      <c r="N1823" s="26" t="s">
        <v>5929</v>
      </c>
      <c r="O1823" s="15"/>
    </row>
    <row r="1824" spans="1:15" ht="31.5" x14ac:dyDescent="0.25">
      <c r="A1824" s="38" t="s">
        <v>1941</v>
      </c>
      <c r="B1824" s="26" t="s">
        <v>3655</v>
      </c>
      <c r="C1824" s="24" t="s">
        <v>3656</v>
      </c>
      <c r="D1824" s="25">
        <v>0</v>
      </c>
      <c r="E1824" s="25">
        <v>63.88</v>
      </c>
      <c r="F1824" s="25">
        <v>0</v>
      </c>
      <c r="G1824" s="25">
        <v>0</v>
      </c>
      <c r="H1824" s="25">
        <v>0</v>
      </c>
      <c r="I1824" s="25">
        <v>0</v>
      </c>
      <c r="J1824" s="25">
        <v>0.19469417911743001</v>
      </c>
      <c r="K1824" s="25">
        <v>0</v>
      </c>
      <c r="L1824" s="25">
        <v>0</v>
      </c>
      <c r="M1824" s="25">
        <v>0</v>
      </c>
      <c r="N1824" s="26" t="s">
        <v>5929</v>
      </c>
      <c r="O1824" s="15"/>
    </row>
    <row r="1825" spans="1:15" ht="47.25" x14ac:dyDescent="0.25">
      <c r="A1825" s="38" t="s">
        <v>1941</v>
      </c>
      <c r="B1825" s="26" t="s">
        <v>3657</v>
      </c>
      <c r="C1825" s="24" t="s">
        <v>3658</v>
      </c>
      <c r="D1825" s="25">
        <v>0</v>
      </c>
      <c r="E1825" s="25">
        <v>248.083</v>
      </c>
      <c r="F1825" s="25">
        <v>0</v>
      </c>
      <c r="G1825" s="25">
        <v>0</v>
      </c>
      <c r="H1825" s="25">
        <v>0</v>
      </c>
      <c r="I1825" s="25">
        <v>0</v>
      </c>
      <c r="J1825" s="25">
        <v>0.75611014461476</v>
      </c>
      <c r="K1825" s="25">
        <v>0</v>
      </c>
      <c r="L1825" s="25">
        <v>0</v>
      </c>
      <c r="M1825" s="25">
        <v>0</v>
      </c>
      <c r="N1825" s="26" t="s">
        <v>5929</v>
      </c>
      <c r="O1825" s="15"/>
    </row>
    <row r="1826" spans="1:15" ht="31.5" x14ac:dyDescent="0.25">
      <c r="A1826" s="38" t="s">
        <v>1941</v>
      </c>
      <c r="B1826" s="26" t="s">
        <v>3659</v>
      </c>
      <c r="C1826" s="24" t="s">
        <v>3660</v>
      </c>
      <c r="D1826" s="25">
        <v>0</v>
      </c>
      <c r="E1826" s="25">
        <v>90.016999999999996</v>
      </c>
      <c r="F1826" s="25">
        <v>0</v>
      </c>
      <c r="G1826" s="25">
        <v>0</v>
      </c>
      <c r="H1826" s="25">
        <v>0</v>
      </c>
      <c r="I1826" s="25">
        <v>0</v>
      </c>
      <c r="J1826" s="25">
        <v>0.2743548203133</v>
      </c>
      <c r="K1826" s="25">
        <v>0</v>
      </c>
      <c r="L1826" s="25">
        <v>0</v>
      </c>
      <c r="M1826" s="25">
        <v>0</v>
      </c>
      <c r="N1826" s="26" t="s">
        <v>5929</v>
      </c>
      <c r="O1826" s="15"/>
    </row>
    <row r="1827" spans="1:15" ht="31.5" x14ac:dyDescent="0.25">
      <c r="A1827" s="38" t="s">
        <v>1941</v>
      </c>
      <c r="B1827" s="26" t="s">
        <v>3661</v>
      </c>
      <c r="C1827" s="24" t="s">
        <v>3662</v>
      </c>
      <c r="D1827" s="25">
        <v>0</v>
      </c>
      <c r="E1827" s="25">
        <v>233.67500000000001</v>
      </c>
      <c r="F1827" s="25">
        <v>0</v>
      </c>
      <c r="G1827" s="25">
        <v>0</v>
      </c>
      <c r="H1827" s="25">
        <v>0</v>
      </c>
      <c r="I1827" s="25">
        <v>0</v>
      </c>
      <c r="J1827" s="25">
        <v>0.71219728092152002</v>
      </c>
      <c r="K1827" s="25">
        <v>0</v>
      </c>
      <c r="L1827" s="25">
        <v>0</v>
      </c>
      <c r="M1827" s="25">
        <v>0</v>
      </c>
      <c r="N1827" s="26" t="s">
        <v>5929</v>
      </c>
      <c r="O1827" s="15"/>
    </row>
    <row r="1828" spans="1:15" ht="31.5" x14ac:dyDescent="0.25">
      <c r="A1828" s="38" t="s">
        <v>1941</v>
      </c>
      <c r="B1828" s="26" t="s">
        <v>3663</v>
      </c>
      <c r="C1828" s="24" t="s">
        <v>3664</v>
      </c>
      <c r="D1828" s="25">
        <v>0</v>
      </c>
      <c r="E1828" s="25">
        <v>248.4</v>
      </c>
      <c r="F1828" s="25">
        <v>0</v>
      </c>
      <c r="G1828" s="25">
        <v>0</v>
      </c>
      <c r="H1828" s="25">
        <v>0</v>
      </c>
      <c r="I1828" s="25">
        <v>0</v>
      </c>
      <c r="J1828" s="25">
        <v>0.75707630076347998</v>
      </c>
      <c r="K1828" s="25">
        <v>0</v>
      </c>
      <c r="L1828" s="25">
        <v>0</v>
      </c>
      <c r="M1828" s="25">
        <v>0</v>
      </c>
      <c r="N1828" s="26" t="s">
        <v>5929</v>
      </c>
      <c r="O1828" s="15"/>
    </row>
    <row r="1829" spans="1:15" ht="31.5" x14ac:dyDescent="0.25">
      <c r="A1829" s="38" t="s">
        <v>1941</v>
      </c>
      <c r="B1829" s="26" t="s">
        <v>3665</v>
      </c>
      <c r="C1829" s="24" t="s">
        <v>3666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6" t="s">
        <v>5929</v>
      </c>
      <c r="O1829" s="15"/>
    </row>
    <row r="1830" spans="1:15" ht="31.5" x14ac:dyDescent="0.25">
      <c r="A1830" s="38" t="s">
        <v>1941</v>
      </c>
      <c r="B1830" s="26" t="s">
        <v>3667</v>
      </c>
      <c r="C1830" s="24" t="s">
        <v>3668</v>
      </c>
      <c r="D1830" s="25">
        <v>0</v>
      </c>
      <c r="E1830" s="25">
        <v>64.777000000000001</v>
      </c>
      <c r="F1830" s="25">
        <v>0</v>
      </c>
      <c r="G1830" s="25">
        <v>0</v>
      </c>
      <c r="H1830" s="25">
        <v>0</v>
      </c>
      <c r="I1830" s="25">
        <v>0</v>
      </c>
      <c r="J1830" s="25">
        <v>0.19742806575908001</v>
      </c>
      <c r="K1830" s="25">
        <v>0</v>
      </c>
      <c r="L1830" s="25">
        <v>0</v>
      </c>
      <c r="M1830" s="25">
        <v>0</v>
      </c>
      <c r="N1830" s="26" t="s">
        <v>5929</v>
      </c>
      <c r="O1830" s="15"/>
    </row>
    <row r="1831" spans="1:15" ht="31.5" x14ac:dyDescent="0.25">
      <c r="A1831" s="38" t="s">
        <v>1941</v>
      </c>
      <c r="B1831" s="26" t="s">
        <v>3669</v>
      </c>
      <c r="C1831" s="24" t="s">
        <v>3670</v>
      </c>
      <c r="D1831" s="25">
        <v>0</v>
      </c>
      <c r="E1831" s="25">
        <v>109.02</v>
      </c>
      <c r="F1831" s="25">
        <v>0</v>
      </c>
      <c r="G1831" s="25">
        <v>0</v>
      </c>
      <c r="H1831" s="25">
        <v>0</v>
      </c>
      <c r="I1831" s="25">
        <v>0</v>
      </c>
      <c r="J1831" s="25">
        <v>0.33227237644619001</v>
      </c>
      <c r="K1831" s="25">
        <v>0</v>
      </c>
      <c r="L1831" s="25">
        <v>0</v>
      </c>
      <c r="M1831" s="25">
        <v>0</v>
      </c>
      <c r="N1831" s="26" t="s">
        <v>5929</v>
      </c>
      <c r="O1831" s="15"/>
    </row>
    <row r="1832" spans="1:15" ht="31.5" x14ac:dyDescent="0.25">
      <c r="A1832" s="38" t="s">
        <v>1941</v>
      </c>
      <c r="B1832" s="26" t="s">
        <v>3671</v>
      </c>
      <c r="C1832" s="24" t="s">
        <v>3672</v>
      </c>
      <c r="D1832" s="25">
        <v>0</v>
      </c>
      <c r="E1832" s="25">
        <v>15.18</v>
      </c>
      <c r="F1832" s="25">
        <v>0</v>
      </c>
      <c r="G1832" s="25">
        <v>0</v>
      </c>
      <c r="H1832" s="25">
        <v>0</v>
      </c>
      <c r="I1832" s="25">
        <v>0</v>
      </c>
      <c r="J1832" s="25">
        <v>4.6265773935540003E-2</v>
      </c>
      <c r="K1832" s="25">
        <v>0</v>
      </c>
      <c r="L1832" s="25">
        <v>0</v>
      </c>
      <c r="M1832" s="25">
        <v>0</v>
      </c>
      <c r="N1832" s="26" t="s">
        <v>5929</v>
      </c>
      <c r="O1832" s="15"/>
    </row>
    <row r="1833" spans="1:15" ht="47.25" x14ac:dyDescent="0.25">
      <c r="A1833" s="38" t="s">
        <v>1941</v>
      </c>
      <c r="B1833" s="26" t="s">
        <v>3673</v>
      </c>
      <c r="C1833" s="24" t="s">
        <v>3674</v>
      </c>
      <c r="D1833" s="25">
        <v>0</v>
      </c>
      <c r="E1833" s="25">
        <v>13.8</v>
      </c>
      <c r="F1833" s="25">
        <v>0</v>
      </c>
      <c r="G1833" s="25">
        <v>0</v>
      </c>
      <c r="H1833" s="25">
        <v>0</v>
      </c>
      <c r="I1833" s="25">
        <v>0</v>
      </c>
      <c r="J1833" s="25">
        <v>4.2059794486860001E-2</v>
      </c>
      <c r="K1833" s="25">
        <v>0</v>
      </c>
      <c r="L1833" s="25">
        <v>0</v>
      </c>
      <c r="M1833" s="25">
        <v>0</v>
      </c>
      <c r="N1833" s="26" t="s">
        <v>5929</v>
      </c>
      <c r="O1833" s="15"/>
    </row>
    <row r="1834" spans="1:15" ht="31.5" x14ac:dyDescent="0.25">
      <c r="A1834" s="38" t="s">
        <v>1941</v>
      </c>
      <c r="B1834" s="26" t="s">
        <v>3675</v>
      </c>
      <c r="C1834" s="24" t="s">
        <v>3676</v>
      </c>
      <c r="D1834" s="25">
        <v>0</v>
      </c>
      <c r="E1834" s="25">
        <v>16.559999999999999</v>
      </c>
      <c r="F1834" s="25">
        <v>0</v>
      </c>
      <c r="G1834" s="25">
        <v>0</v>
      </c>
      <c r="H1834" s="25">
        <v>0</v>
      </c>
      <c r="I1834" s="25">
        <v>0</v>
      </c>
      <c r="J1834" s="25">
        <v>5.0471753384230003E-2</v>
      </c>
      <c r="K1834" s="25">
        <v>0</v>
      </c>
      <c r="L1834" s="25">
        <v>0</v>
      </c>
      <c r="M1834" s="25">
        <v>0</v>
      </c>
      <c r="N1834" s="26" t="s">
        <v>5929</v>
      </c>
      <c r="O1834" s="15"/>
    </row>
    <row r="1835" spans="1:15" ht="31.5" x14ac:dyDescent="0.25">
      <c r="A1835" s="38" t="s">
        <v>1941</v>
      </c>
      <c r="B1835" s="26" t="s">
        <v>3677</v>
      </c>
      <c r="C1835" s="24" t="s">
        <v>3678</v>
      </c>
      <c r="D1835" s="25">
        <v>0</v>
      </c>
      <c r="E1835" s="25">
        <v>290.35199999999998</v>
      </c>
      <c r="F1835" s="25">
        <v>0</v>
      </c>
      <c r="G1835" s="25">
        <v>0</v>
      </c>
      <c r="H1835" s="25">
        <v>0</v>
      </c>
      <c r="I1835" s="25">
        <v>0</v>
      </c>
      <c r="J1835" s="25">
        <v>0.88493807600353003</v>
      </c>
      <c r="K1835" s="25">
        <v>0</v>
      </c>
      <c r="L1835" s="25">
        <v>0</v>
      </c>
      <c r="M1835" s="25">
        <v>0</v>
      </c>
      <c r="N1835" s="26" t="s">
        <v>5929</v>
      </c>
      <c r="O1835" s="15"/>
    </row>
    <row r="1836" spans="1:15" ht="31.5" x14ac:dyDescent="0.25">
      <c r="A1836" s="38" t="s">
        <v>1941</v>
      </c>
      <c r="B1836" s="26" t="s">
        <v>3679</v>
      </c>
      <c r="C1836" s="24" t="s">
        <v>3680</v>
      </c>
      <c r="D1836" s="25">
        <v>0</v>
      </c>
      <c r="E1836" s="25">
        <v>3.266</v>
      </c>
      <c r="F1836" s="25">
        <v>0</v>
      </c>
      <c r="G1836" s="25">
        <v>0</v>
      </c>
      <c r="H1836" s="25">
        <v>0</v>
      </c>
      <c r="I1836" s="25">
        <v>0</v>
      </c>
      <c r="J1836" s="25">
        <v>9.9541513618900002E-3</v>
      </c>
      <c r="K1836" s="25">
        <v>0</v>
      </c>
      <c r="L1836" s="25">
        <v>0</v>
      </c>
      <c r="M1836" s="25">
        <v>0</v>
      </c>
      <c r="N1836" s="26" t="s">
        <v>5929</v>
      </c>
      <c r="O1836" s="15"/>
    </row>
    <row r="1837" spans="1:15" ht="31.5" x14ac:dyDescent="0.25">
      <c r="A1837" s="38" t="s">
        <v>1941</v>
      </c>
      <c r="B1837" s="26" t="s">
        <v>3681</v>
      </c>
      <c r="C1837" s="24" t="s">
        <v>3682</v>
      </c>
      <c r="D1837" s="25">
        <v>0</v>
      </c>
      <c r="E1837" s="25">
        <v>71.760000000000005</v>
      </c>
      <c r="F1837" s="25">
        <v>0</v>
      </c>
      <c r="G1837" s="25">
        <v>0</v>
      </c>
      <c r="H1837" s="25">
        <v>0</v>
      </c>
      <c r="I1837" s="25">
        <v>0</v>
      </c>
      <c r="J1837" s="25">
        <v>0.21871093133166999</v>
      </c>
      <c r="K1837" s="25">
        <v>0</v>
      </c>
      <c r="L1837" s="25">
        <v>0</v>
      </c>
      <c r="M1837" s="25">
        <v>0</v>
      </c>
      <c r="N1837" s="26" t="s">
        <v>5929</v>
      </c>
      <c r="O1837" s="15"/>
    </row>
    <row r="1838" spans="1:15" ht="31.5" x14ac:dyDescent="0.25">
      <c r="A1838" s="38" t="s">
        <v>1941</v>
      </c>
      <c r="B1838" s="26" t="s">
        <v>3683</v>
      </c>
      <c r="C1838" s="24" t="s">
        <v>3684</v>
      </c>
      <c r="D1838" s="25">
        <v>0</v>
      </c>
      <c r="E1838" s="25">
        <v>61.134</v>
      </c>
      <c r="F1838" s="25">
        <v>0</v>
      </c>
      <c r="G1838" s="25">
        <v>0</v>
      </c>
      <c r="H1838" s="25">
        <v>0</v>
      </c>
      <c r="I1838" s="25">
        <v>0</v>
      </c>
      <c r="J1838" s="25">
        <v>0.18632488957678001</v>
      </c>
      <c r="K1838" s="25">
        <v>0</v>
      </c>
      <c r="L1838" s="25">
        <v>0</v>
      </c>
      <c r="M1838" s="25">
        <v>0</v>
      </c>
      <c r="N1838" s="26" t="s">
        <v>5929</v>
      </c>
      <c r="O1838" s="15"/>
    </row>
    <row r="1839" spans="1:15" ht="31.5" x14ac:dyDescent="0.25">
      <c r="A1839" s="38" t="s">
        <v>1941</v>
      </c>
      <c r="B1839" s="26" t="s">
        <v>3685</v>
      </c>
      <c r="C1839" s="24" t="s">
        <v>3686</v>
      </c>
      <c r="D1839" s="25">
        <v>0</v>
      </c>
      <c r="E1839" s="25">
        <v>151.80000000000001</v>
      </c>
      <c r="F1839" s="25">
        <v>0</v>
      </c>
      <c r="G1839" s="25">
        <v>0</v>
      </c>
      <c r="H1839" s="25">
        <v>0</v>
      </c>
      <c r="I1839" s="25">
        <v>0</v>
      </c>
      <c r="J1839" s="25">
        <v>0.46265773935546001</v>
      </c>
      <c r="K1839" s="25">
        <v>0</v>
      </c>
      <c r="L1839" s="25">
        <v>0</v>
      </c>
      <c r="M1839" s="25">
        <v>0</v>
      </c>
      <c r="N1839" s="26" t="s">
        <v>5929</v>
      </c>
      <c r="O1839" s="15"/>
    </row>
    <row r="1840" spans="1:15" ht="31.5" x14ac:dyDescent="0.25">
      <c r="A1840" s="38" t="s">
        <v>1941</v>
      </c>
      <c r="B1840" s="26" t="s">
        <v>3687</v>
      </c>
      <c r="C1840" s="24" t="s">
        <v>3688</v>
      </c>
      <c r="D1840" s="25">
        <v>0</v>
      </c>
      <c r="E1840" s="25">
        <v>15.18</v>
      </c>
      <c r="F1840" s="25">
        <v>0</v>
      </c>
      <c r="G1840" s="25">
        <v>0</v>
      </c>
      <c r="H1840" s="25">
        <v>0</v>
      </c>
      <c r="I1840" s="25">
        <v>0</v>
      </c>
      <c r="J1840" s="25">
        <v>4.6265773935540003E-2</v>
      </c>
      <c r="K1840" s="25">
        <v>0</v>
      </c>
      <c r="L1840" s="25">
        <v>0</v>
      </c>
      <c r="M1840" s="25">
        <v>0</v>
      </c>
      <c r="N1840" s="26" t="s">
        <v>5929</v>
      </c>
      <c r="O1840" s="15"/>
    </row>
    <row r="1841" spans="1:15" ht="31.5" x14ac:dyDescent="0.25">
      <c r="A1841" s="38" t="s">
        <v>1941</v>
      </c>
      <c r="B1841" s="26" t="s">
        <v>3689</v>
      </c>
      <c r="C1841" s="24" t="s">
        <v>3690</v>
      </c>
      <c r="D1841" s="25">
        <v>0</v>
      </c>
      <c r="E1841" s="25">
        <v>130.27199999999999</v>
      </c>
      <c r="F1841" s="25">
        <v>0</v>
      </c>
      <c r="G1841" s="25">
        <v>0</v>
      </c>
      <c r="H1841" s="25">
        <v>0</v>
      </c>
      <c r="I1841" s="25">
        <v>0</v>
      </c>
      <c r="J1841" s="25">
        <v>0.39704445995595</v>
      </c>
      <c r="K1841" s="25">
        <v>0</v>
      </c>
      <c r="L1841" s="25">
        <v>0</v>
      </c>
      <c r="M1841" s="25">
        <v>0</v>
      </c>
      <c r="N1841" s="26" t="s">
        <v>5929</v>
      </c>
      <c r="O1841" s="15"/>
    </row>
    <row r="1842" spans="1:15" ht="31.5" x14ac:dyDescent="0.25">
      <c r="A1842" s="38" t="s">
        <v>1941</v>
      </c>
      <c r="B1842" s="26" t="s">
        <v>3691</v>
      </c>
      <c r="C1842" s="24" t="s">
        <v>3692</v>
      </c>
      <c r="D1842" s="25">
        <v>0</v>
      </c>
      <c r="E1842" s="25">
        <v>110.4</v>
      </c>
      <c r="F1842" s="25">
        <v>0</v>
      </c>
      <c r="G1842" s="25">
        <v>0</v>
      </c>
      <c r="H1842" s="25">
        <v>0</v>
      </c>
      <c r="I1842" s="25">
        <v>0</v>
      </c>
      <c r="J1842" s="25">
        <v>0.33647835589488001</v>
      </c>
      <c r="K1842" s="25">
        <v>0</v>
      </c>
      <c r="L1842" s="25">
        <v>0</v>
      </c>
      <c r="M1842" s="25">
        <v>0</v>
      </c>
      <c r="N1842" s="26" t="s">
        <v>5929</v>
      </c>
      <c r="O1842" s="15"/>
    </row>
    <row r="1843" spans="1:15" ht="31.5" x14ac:dyDescent="0.25">
      <c r="A1843" s="38" t="s">
        <v>1941</v>
      </c>
      <c r="B1843" s="26" t="s">
        <v>3693</v>
      </c>
      <c r="C1843" s="24" t="s">
        <v>3694</v>
      </c>
      <c r="D1843" s="25">
        <v>0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6" t="s">
        <v>5929</v>
      </c>
      <c r="O1843" s="15"/>
    </row>
    <row r="1844" spans="1:15" ht="31.5" x14ac:dyDescent="0.25">
      <c r="A1844" s="38" t="s">
        <v>1941</v>
      </c>
      <c r="B1844" s="26" t="s">
        <v>3695</v>
      </c>
      <c r="C1844" s="24" t="s">
        <v>3696</v>
      </c>
      <c r="D1844" s="25">
        <v>0</v>
      </c>
      <c r="E1844" s="25">
        <v>82.8</v>
      </c>
      <c r="F1844" s="25">
        <v>0</v>
      </c>
      <c r="G1844" s="25">
        <v>0</v>
      </c>
      <c r="H1844" s="25">
        <v>0</v>
      </c>
      <c r="I1844" s="25">
        <v>0</v>
      </c>
      <c r="J1844" s="25">
        <v>0.25235876692115999</v>
      </c>
      <c r="K1844" s="25">
        <v>0</v>
      </c>
      <c r="L1844" s="25">
        <v>0</v>
      </c>
      <c r="M1844" s="25">
        <v>0</v>
      </c>
      <c r="N1844" s="26" t="s">
        <v>5929</v>
      </c>
      <c r="O1844" s="15"/>
    </row>
    <row r="1845" spans="1:15" ht="31.5" x14ac:dyDescent="0.25">
      <c r="A1845" s="38" t="s">
        <v>1941</v>
      </c>
      <c r="B1845" s="26" t="s">
        <v>3697</v>
      </c>
      <c r="C1845" s="24" t="s">
        <v>3698</v>
      </c>
      <c r="D1845" s="25">
        <v>0</v>
      </c>
      <c r="E1845" s="25">
        <v>78.66</v>
      </c>
      <c r="F1845" s="25">
        <v>0</v>
      </c>
      <c r="G1845" s="25">
        <v>0</v>
      </c>
      <c r="H1845" s="25">
        <v>0</v>
      </c>
      <c r="I1845" s="25">
        <v>0</v>
      </c>
      <c r="J1845" s="25">
        <v>0.23974082857510001</v>
      </c>
      <c r="K1845" s="25">
        <v>0</v>
      </c>
      <c r="L1845" s="25">
        <v>0</v>
      </c>
      <c r="M1845" s="25">
        <v>0</v>
      </c>
      <c r="N1845" s="26" t="s">
        <v>5929</v>
      </c>
      <c r="O1845" s="15"/>
    </row>
    <row r="1846" spans="1:15" ht="31.5" x14ac:dyDescent="0.25">
      <c r="A1846" s="38" t="s">
        <v>1941</v>
      </c>
      <c r="B1846" s="26" t="s">
        <v>3699</v>
      </c>
      <c r="C1846" s="24" t="s">
        <v>3700</v>
      </c>
      <c r="D1846" s="25">
        <v>0</v>
      </c>
      <c r="E1846" s="25">
        <v>82.8</v>
      </c>
      <c r="F1846" s="25">
        <v>0</v>
      </c>
      <c r="G1846" s="25">
        <v>0</v>
      </c>
      <c r="H1846" s="25">
        <v>0</v>
      </c>
      <c r="I1846" s="25">
        <v>0</v>
      </c>
      <c r="J1846" s="25">
        <v>0.25235876692115999</v>
      </c>
      <c r="K1846" s="25">
        <v>0</v>
      </c>
      <c r="L1846" s="25">
        <v>0</v>
      </c>
      <c r="M1846" s="25">
        <v>0</v>
      </c>
      <c r="N1846" s="26" t="s">
        <v>5929</v>
      </c>
      <c r="O1846" s="15"/>
    </row>
    <row r="1847" spans="1:15" ht="31.5" x14ac:dyDescent="0.25">
      <c r="A1847" s="38" t="s">
        <v>1941</v>
      </c>
      <c r="B1847" s="26" t="s">
        <v>3701</v>
      </c>
      <c r="C1847" s="24" t="s">
        <v>3702</v>
      </c>
      <c r="D1847" s="25">
        <v>0</v>
      </c>
      <c r="E1847" s="25">
        <v>51.06</v>
      </c>
      <c r="F1847" s="25">
        <v>0</v>
      </c>
      <c r="G1847" s="25">
        <v>0</v>
      </c>
      <c r="H1847" s="25">
        <v>0</v>
      </c>
      <c r="I1847" s="25">
        <v>0</v>
      </c>
      <c r="J1847" s="25">
        <v>0.15562123960138</v>
      </c>
      <c r="K1847" s="25">
        <v>0</v>
      </c>
      <c r="L1847" s="25">
        <v>0</v>
      </c>
      <c r="M1847" s="25">
        <v>0</v>
      </c>
      <c r="N1847" s="26" t="s">
        <v>5929</v>
      </c>
      <c r="O1847" s="15"/>
    </row>
    <row r="1848" spans="1:15" ht="31.5" x14ac:dyDescent="0.25">
      <c r="A1848" s="38" t="s">
        <v>1941</v>
      </c>
      <c r="B1848" s="26" t="s">
        <v>3703</v>
      </c>
      <c r="C1848" s="24" t="s">
        <v>3704</v>
      </c>
      <c r="D1848" s="25">
        <v>0</v>
      </c>
      <c r="E1848" s="25">
        <v>16.559999999999999</v>
      </c>
      <c r="F1848" s="25">
        <v>0</v>
      </c>
      <c r="G1848" s="25">
        <v>0</v>
      </c>
      <c r="H1848" s="25">
        <v>0</v>
      </c>
      <c r="I1848" s="25">
        <v>0</v>
      </c>
      <c r="J1848" s="25">
        <v>5.0471753384230003E-2</v>
      </c>
      <c r="K1848" s="25">
        <v>0</v>
      </c>
      <c r="L1848" s="25">
        <v>0</v>
      </c>
      <c r="M1848" s="25">
        <v>0</v>
      </c>
      <c r="N1848" s="26" t="s">
        <v>5929</v>
      </c>
      <c r="O1848" s="15"/>
    </row>
    <row r="1849" spans="1:15" ht="31.5" x14ac:dyDescent="0.25">
      <c r="A1849" s="38" t="s">
        <v>1941</v>
      </c>
      <c r="B1849" s="26" t="s">
        <v>3705</v>
      </c>
      <c r="C1849" s="24" t="s">
        <v>3706</v>
      </c>
      <c r="D1849" s="25">
        <v>0</v>
      </c>
      <c r="E1849" s="25">
        <v>4.1399999999999997</v>
      </c>
      <c r="F1849" s="25">
        <v>0</v>
      </c>
      <c r="G1849" s="25">
        <v>0</v>
      </c>
      <c r="H1849" s="25">
        <v>0</v>
      </c>
      <c r="I1849" s="25">
        <v>0</v>
      </c>
      <c r="J1849" s="25">
        <v>1.261793834605E-2</v>
      </c>
      <c r="K1849" s="25">
        <v>0</v>
      </c>
      <c r="L1849" s="25">
        <v>0</v>
      </c>
      <c r="M1849" s="25">
        <v>0</v>
      </c>
      <c r="N1849" s="26" t="s">
        <v>5929</v>
      </c>
      <c r="O1849" s="15"/>
    </row>
    <row r="1850" spans="1:15" ht="31.5" x14ac:dyDescent="0.25">
      <c r="A1850" s="38" t="s">
        <v>1941</v>
      </c>
      <c r="B1850" s="26" t="s">
        <v>3707</v>
      </c>
      <c r="C1850" s="24" t="s">
        <v>3708</v>
      </c>
      <c r="D1850" s="25">
        <v>0</v>
      </c>
      <c r="E1850" s="25">
        <v>62.1</v>
      </c>
      <c r="F1850" s="25">
        <v>0</v>
      </c>
      <c r="G1850" s="25">
        <v>0</v>
      </c>
      <c r="H1850" s="25">
        <v>0</v>
      </c>
      <c r="I1850" s="25">
        <v>0</v>
      </c>
      <c r="J1850" s="25">
        <v>0.18926907519087</v>
      </c>
      <c r="K1850" s="25">
        <v>0</v>
      </c>
      <c r="L1850" s="25">
        <v>0</v>
      </c>
      <c r="M1850" s="25">
        <v>0</v>
      </c>
      <c r="N1850" s="26" t="s">
        <v>5929</v>
      </c>
      <c r="O1850" s="15"/>
    </row>
    <row r="1851" spans="1:15" ht="31.5" x14ac:dyDescent="0.25">
      <c r="A1851" s="38" t="s">
        <v>1941</v>
      </c>
      <c r="B1851" s="26" t="s">
        <v>3709</v>
      </c>
      <c r="C1851" s="24" t="s">
        <v>3710</v>
      </c>
      <c r="D1851" s="25">
        <v>0</v>
      </c>
      <c r="E1851" s="25">
        <v>69</v>
      </c>
      <c r="F1851" s="25">
        <v>0</v>
      </c>
      <c r="G1851" s="25">
        <v>0</v>
      </c>
      <c r="H1851" s="25">
        <v>0</v>
      </c>
      <c r="I1851" s="25">
        <v>0</v>
      </c>
      <c r="J1851" s="25">
        <v>0.21029897243430001</v>
      </c>
      <c r="K1851" s="25">
        <v>0</v>
      </c>
      <c r="L1851" s="25">
        <v>0</v>
      </c>
      <c r="M1851" s="25">
        <v>0</v>
      </c>
      <c r="N1851" s="26" t="s">
        <v>5929</v>
      </c>
      <c r="O1851" s="15"/>
    </row>
    <row r="1852" spans="1:15" ht="31.5" x14ac:dyDescent="0.25">
      <c r="A1852" s="38" t="s">
        <v>1941</v>
      </c>
      <c r="B1852" s="26" t="s">
        <v>3711</v>
      </c>
      <c r="C1852" s="24" t="s">
        <v>3712</v>
      </c>
      <c r="D1852" s="25">
        <v>0</v>
      </c>
      <c r="E1852" s="25">
        <v>15.18</v>
      </c>
      <c r="F1852" s="25">
        <v>0</v>
      </c>
      <c r="G1852" s="25">
        <v>0</v>
      </c>
      <c r="H1852" s="25">
        <v>0</v>
      </c>
      <c r="I1852" s="25">
        <v>0</v>
      </c>
      <c r="J1852" s="25">
        <v>4.6265773935540003E-2</v>
      </c>
      <c r="K1852" s="25">
        <v>0</v>
      </c>
      <c r="L1852" s="25">
        <v>0</v>
      </c>
      <c r="M1852" s="25">
        <v>0</v>
      </c>
      <c r="N1852" s="26" t="s">
        <v>5929</v>
      </c>
      <c r="O1852" s="15"/>
    </row>
    <row r="1853" spans="1:15" ht="47.25" x14ac:dyDescent="0.25">
      <c r="A1853" s="38" t="s">
        <v>1941</v>
      </c>
      <c r="B1853" s="26" t="s">
        <v>3713</v>
      </c>
      <c r="C1853" s="24" t="s">
        <v>3714</v>
      </c>
      <c r="D1853" s="25">
        <v>0</v>
      </c>
      <c r="E1853" s="25">
        <v>12.42</v>
      </c>
      <c r="F1853" s="25">
        <v>0</v>
      </c>
      <c r="G1853" s="25">
        <v>0</v>
      </c>
      <c r="H1853" s="25">
        <v>0</v>
      </c>
      <c r="I1853" s="25">
        <v>0</v>
      </c>
      <c r="J1853" s="25">
        <v>3.7853815038170001E-2</v>
      </c>
      <c r="K1853" s="25">
        <v>0</v>
      </c>
      <c r="L1853" s="25">
        <v>0</v>
      </c>
      <c r="M1853" s="25">
        <v>0</v>
      </c>
      <c r="N1853" s="26" t="s">
        <v>5929</v>
      </c>
      <c r="O1853" s="15"/>
    </row>
    <row r="1854" spans="1:15" ht="31.5" x14ac:dyDescent="0.25">
      <c r="A1854" s="38" t="s">
        <v>1941</v>
      </c>
      <c r="B1854" s="26" t="s">
        <v>3715</v>
      </c>
      <c r="C1854" s="24" t="s">
        <v>3716</v>
      </c>
      <c r="D1854" s="25">
        <v>0</v>
      </c>
      <c r="E1854" s="25">
        <v>48.3</v>
      </c>
      <c r="F1854" s="25">
        <v>0</v>
      </c>
      <c r="G1854" s="25">
        <v>0</v>
      </c>
      <c r="H1854" s="25">
        <v>0</v>
      </c>
      <c r="I1854" s="25">
        <v>0</v>
      </c>
      <c r="J1854" s="25">
        <v>0.14720928070400999</v>
      </c>
      <c r="K1854" s="25">
        <v>0</v>
      </c>
      <c r="L1854" s="25">
        <v>0</v>
      </c>
      <c r="M1854" s="25">
        <v>0</v>
      </c>
      <c r="N1854" s="26" t="s">
        <v>5929</v>
      </c>
      <c r="O1854" s="15"/>
    </row>
    <row r="1855" spans="1:15" ht="31.5" x14ac:dyDescent="0.25">
      <c r="A1855" s="38" t="s">
        <v>1941</v>
      </c>
      <c r="B1855" s="26" t="s">
        <v>3717</v>
      </c>
      <c r="C1855" s="24" t="s">
        <v>3718</v>
      </c>
      <c r="D1855" s="25">
        <v>0</v>
      </c>
      <c r="E1855" s="25">
        <v>49.68</v>
      </c>
      <c r="F1855" s="25">
        <v>0</v>
      </c>
      <c r="G1855" s="25">
        <v>0</v>
      </c>
      <c r="H1855" s="25">
        <v>0</v>
      </c>
      <c r="I1855" s="25">
        <v>0</v>
      </c>
      <c r="J1855" s="25">
        <v>0.15141526015269</v>
      </c>
      <c r="K1855" s="25">
        <v>0</v>
      </c>
      <c r="L1855" s="25">
        <v>0</v>
      </c>
      <c r="M1855" s="25">
        <v>0</v>
      </c>
      <c r="N1855" s="26" t="s">
        <v>5929</v>
      </c>
      <c r="O1855" s="15"/>
    </row>
    <row r="1856" spans="1:15" ht="31.5" x14ac:dyDescent="0.25">
      <c r="A1856" s="38" t="s">
        <v>1941</v>
      </c>
      <c r="B1856" s="26" t="s">
        <v>3719</v>
      </c>
      <c r="C1856" s="24" t="s">
        <v>3720</v>
      </c>
      <c r="D1856" s="25">
        <v>0</v>
      </c>
      <c r="E1856" s="25">
        <v>20.7</v>
      </c>
      <c r="F1856" s="25">
        <v>0</v>
      </c>
      <c r="G1856" s="25">
        <v>0</v>
      </c>
      <c r="H1856" s="25">
        <v>0</v>
      </c>
      <c r="I1856" s="25">
        <v>0</v>
      </c>
      <c r="J1856" s="25">
        <v>6.3089691730289998E-2</v>
      </c>
      <c r="K1856" s="25">
        <v>0</v>
      </c>
      <c r="L1856" s="25">
        <v>0</v>
      </c>
      <c r="M1856" s="25">
        <v>0</v>
      </c>
      <c r="N1856" s="26" t="s">
        <v>5929</v>
      </c>
      <c r="O1856" s="15"/>
    </row>
    <row r="1857" spans="1:15" ht="31.5" x14ac:dyDescent="0.25">
      <c r="A1857" s="38" t="s">
        <v>1941</v>
      </c>
      <c r="B1857" s="26" t="s">
        <v>3721</v>
      </c>
      <c r="C1857" s="24" t="s">
        <v>3722</v>
      </c>
      <c r="D1857" s="25">
        <v>0</v>
      </c>
      <c r="E1857" s="25">
        <v>40.020000000000003</v>
      </c>
      <c r="F1857" s="25">
        <v>0</v>
      </c>
      <c r="G1857" s="25">
        <v>0</v>
      </c>
      <c r="H1857" s="25">
        <v>0</v>
      </c>
      <c r="I1857" s="25">
        <v>0</v>
      </c>
      <c r="J1857" s="25">
        <v>0.12197340401189</v>
      </c>
      <c r="K1857" s="25">
        <v>0</v>
      </c>
      <c r="L1857" s="25">
        <v>0</v>
      </c>
      <c r="M1857" s="25">
        <v>0</v>
      </c>
      <c r="N1857" s="26" t="s">
        <v>5929</v>
      </c>
      <c r="O1857" s="15"/>
    </row>
    <row r="1858" spans="1:15" ht="31.5" x14ac:dyDescent="0.25">
      <c r="A1858" s="38" t="s">
        <v>1941</v>
      </c>
      <c r="B1858" s="26" t="s">
        <v>3723</v>
      </c>
      <c r="C1858" s="24" t="s">
        <v>3724</v>
      </c>
      <c r="D1858" s="25">
        <v>0</v>
      </c>
      <c r="E1858" s="25">
        <v>179.4</v>
      </c>
      <c r="F1858" s="25">
        <v>0</v>
      </c>
      <c r="G1858" s="25">
        <v>0</v>
      </c>
      <c r="H1858" s="25">
        <v>0</v>
      </c>
      <c r="I1858" s="25">
        <v>0</v>
      </c>
      <c r="J1858" s="25">
        <v>0.54677732832918002</v>
      </c>
      <c r="K1858" s="25">
        <v>0</v>
      </c>
      <c r="L1858" s="25">
        <v>0</v>
      </c>
      <c r="M1858" s="25">
        <v>0</v>
      </c>
      <c r="N1858" s="26" t="s">
        <v>5929</v>
      </c>
      <c r="O1858" s="15"/>
    </row>
    <row r="1859" spans="1:15" ht="31.5" x14ac:dyDescent="0.25">
      <c r="A1859" s="38" t="s">
        <v>1941</v>
      </c>
      <c r="B1859" s="26" t="s">
        <v>3725</v>
      </c>
      <c r="C1859" s="24" t="s">
        <v>3726</v>
      </c>
      <c r="D1859" s="25">
        <v>0</v>
      </c>
      <c r="E1859" s="25">
        <v>51.06</v>
      </c>
      <c r="F1859" s="25">
        <v>0</v>
      </c>
      <c r="G1859" s="25">
        <v>0</v>
      </c>
      <c r="H1859" s="25">
        <v>0</v>
      </c>
      <c r="I1859" s="25">
        <v>0</v>
      </c>
      <c r="J1859" s="25">
        <v>0.15562123960138</v>
      </c>
      <c r="K1859" s="25">
        <v>0</v>
      </c>
      <c r="L1859" s="25">
        <v>0</v>
      </c>
      <c r="M1859" s="25">
        <v>0</v>
      </c>
      <c r="N1859" s="26" t="s">
        <v>5929</v>
      </c>
      <c r="O1859" s="15"/>
    </row>
    <row r="1860" spans="1:15" ht="31.5" x14ac:dyDescent="0.25">
      <c r="A1860" s="38" t="s">
        <v>1941</v>
      </c>
      <c r="B1860" s="26" t="s">
        <v>3727</v>
      </c>
      <c r="C1860" s="24" t="s">
        <v>3728</v>
      </c>
      <c r="D1860" s="25">
        <v>0</v>
      </c>
      <c r="E1860" s="25">
        <v>149.04</v>
      </c>
      <c r="F1860" s="25">
        <v>0</v>
      </c>
      <c r="G1860" s="25">
        <v>0</v>
      </c>
      <c r="H1860" s="25">
        <v>0</v>
      </c>
      <c r="I1860" s="25">
        <v>0</v>
      </c>
      <c r="J1860" s="25">
        <v>0.45424578045808001</v>
      </c>
      <c r="K1860" s="25">
        <v>0</v>
      </c>
      <c r="L1860" s="25">
        <v>0</v>
      </c>
      <c r="M1860" s="25">
        <v>0</v>
      </c>
      <c r="N1860" s="26" t="s">
        <v>5929</v>
      </c>
      <c r="O1860" s="15"/>
    </row>
    <row r="1861" spans="1:15" ht="31.5" x14ac:dyDescent="0.25">
      <c r="A1861" s="38" t="s">
        <v>1941</v>
      </c>
      <c r="B1861" s="26" t="s">
        <v>3729</v>
      </c>
      <c r="C1861" s="24" t="s">
        <v>3730</v>
      </c>
      <c r="D1861" s="25">
        <v>0</v>
      </c>
      <c r="E1861" s="25">
        <v>82.8</v>
      </c>
      <c r="F1861" s="25">
        <v>0</v>
      </c>
      <c r="G1861" s="25">
        <v>0</v>
      </c>
      <c r="H1861" s="25">
        <v>0</v>
      </c>
      <c r="I1861" s="25">
        <v>0</v>
      </c>
      <c r="J1861" s="25">
        <v>0.25235876692115999</v>
      </c>
      <c r="K1861" s="25">
        <v>0</v>
      </c>
      <c r="L1861" s="25">
        <v>0</v>
      </c>
      <c r="M1861" s="25">
        <v>0</v>
      </c>
      <c r="N1861" s="26" t="s">
        <v>5929</v>
      </c>
      <c r="O1861" s="15"/>
    </row>
    <row r="1862" spans="1:15" ht="31.5" x14ac:dyDescent="0.25">
      <c r="A1862" s="38" t="s">
        <v>1941</v>
      </c>
      <c r="B1862" s="26" t="s">
        <v>3731</v>
      </c>
      <c r="C1862" s="24" t="s">
        <v>3732</v>
      </c>
      <c r="D1862" s="25">
        <v>0</v>
      </c>
      <c r="E1862" s="25">
        <v>13.8</v>
      </c>
      <c r="F1862" s="25">
        <v>0</v>
      </c>
      <c r="G1862" s="25">
        <v>0</v>
      </c>
      <c r="H1862" s="25">
        <v>0</v>
      </c>
      <c r="I1862" s="25">
        <v>0</v>
      </c>
      <c r="J1862" s="25">
        <v>4.2059794486860001E-2</v>
      </c>
      <c r="K1862" s="25">
        <v>0</v>
      </c>
      <c r="L1862" s="25">
        <v>0</v>
      </c>
      <c r="M1862" s="25">
        <v>0</v>
      </c>
      <c r="N1862" s="26" t="s">
        <v>5929</v>
      </c>
      <c r="O1862" s="15"/>
    </row>
    <row r="1863" spans="1:15" ht="31.5" x14ac:dyDescent="0.25">
      <c r="A1863" s="38" t="s">
        <v>1941</v>
      </c>
      <c r="B1863" s="26" t="s">
        <v>3733</v>
      </c>
      <c r="C1863" s="24" t="s">
        <v>3734</v>
      </c>
      <c r="D1863" s="25">
        <v>0</v>
      </c>
      <c r="E1863" s="25">
        <v>13.8</v>
      </c>
      <c r="F1863" s="25">
        <v>0</v>
      </c>
      <c r="G1863" s="25">
        <v>0</v>
      </c>
      <c r="H1863" s="25">
        <v>0</v>
      </c>
      <c r="I1863" s="25">
        <v>0</v>
      </c>
      <c r="J1863" s="25">
        <v>4.2059794486860001E-2</v>
      </c>
      <c r="K1863" s="25">
        <v>0</v>
      </c>
      <c r="L1863" s="25">
        <v>0</v>
      </c>
      <c r="M1863" s="25">
        <v>0</v>
      </c>
      <c r="N1863" s="26" t="s">
        <v>5929</v>
      </c>
      <c r="O1863" s="15"/>
    </row>
    <row r="1864" spans="1:15" ht="31.5" x14ac:dyDescent="0.25">
      <c r="A1864" s="38" t="s">
        <v>1941</v>
      </c>
      <c r="B1864" s="26" t="s">
        <v>3735</v>
      </c>
      <c r="C1864" s="24" t="s">
        <v>3736</v>
      </c>
      <c r="D1864" s="25">
        <v>0</v>
      </c>
      <c r="E1864" s="25">
        <v>22.08</v>
      </c>
      <c r="F1864" s="25">
        <v>0</v>
      </c>
      <c r="G1864" s="25">
        <v>0</v>
      </c>
      <c r="H1864" s="25">
        <v>0</v>
      </c>
      <c r="I1864" s="25">
        <v>0</v>
      </c>
      <c r="J1864" s="25">
        <v>6.7295671178970007E-2</v>
      </c>
      <c r="K1864" s="25">
        <v>0</v>
      </c>
      <c r="L1864" s="25">
        <v>0</v>
      </c>
      <c r="M1864" s="25">
        <v>0</v>
      </c>
      <c r="N1864" s="26" t="s">
        <v>5929</v>
      </c>
      <c r="O1864" s="15"/>
    </row>
    <row r="1865" spans="1:15" ht="31.5" x14ac:dyDescent="0.25">
      <c r="A1865" s="38" t="s">
        <v>1941</v>
      </c>
      <c r="B1865" s="26" t="s">
        <v>3737</v>
      </c>
      <c r="C1865" s="24" t="s">
        <v>3738</v>
      </c>
      <c r="D1865" s="25">
        <v>0</v>
      </c>
      <c r="E1865" s="25">
        <v>8.2799999999999994</v>
      </c>
      <c r="F1865" s="25">
        <v>0</v>
      </c>
      <c r="G1865" s="25">
        <v>0</v>
      </c>
      <c r="H1865" s="25">
        <v>0</v>
      </c>
      <c r="I1865" s="25">
        <v>0</v>
      </c>
      <c r="J1865" s="25">
        <v>2.5235876692109999E-2</v>
      </c>
      <c r="K1865" s="25">
        <v>0</v>
      </c>
      <c r="L1865" s="25">
        <v>0</v>
      </c>
      <c r="M1865" s="25">
        <v>0</v>
      </c>
      <c r="N1865" s="26" t="s">
        <v>5929</v>
      </c>
      <c r="O1865" s="15"/>
    </row>
    <row r="1866" spans="1:15" ht="31.5" x14ac:dyDescent="0.25">
      <c r="A1866" s="38" t="s">
        <v>1941</v>
      </c>
      <c r="B1866" s="26" t="s">
        <v>3739</v>
      </c>
      <c r="C1866" s="24" t="s">
        <v>3740</v>
      </c>
      <c r="D1866" s="25">
        <v>0</v>
      </c>
      <c r="E1866" s="25">
        <v>103.086</v>
      </c>
      <c r="F1866" s="25">
        <v>0</v>
      </c>
      <c r="G1866" s="25">
        <v>0</v>
      </c>
      <c r="H1866" s="25">
        <v>0</v>
      </c>
      <c r="I1866" s="25">
        <v>0</v>
      </c>
      <c r="J1866" s="25">
        <v>0.31418666481683999</v>
      </c>
      <c r="K1866" s="25">
        <v>0</v>
      </c>
      <c r="L1866" s="25">
        <v>0</v>
      </c>
      <c r="M1866" s="25">
        <v>0</v>
      </c>
      <c r="N1866" s="26" t="s">
        <v>5929</v>
      </c>
      <c r="O1866" s="15"/>
    </row>
    <row r="1867" spans="1:15" ht="31.5" x14ac:dyDescent="0.25">
      <c r="A1867" s="38" t="s">
        <v>1941</v>
      </c>
      <c r="B1867" s="26" t="s">
        <v>3741</v>
      </c>
      <c r="C1867" s="24" t="s">
        <v>3742</v>
      </c>
      <c r="D1867" s="25">
        <v>0</v>
      </c>
      <c r="E1867" s="25">
        <v>122.268</v>
      </c>
      <c r="F1867" s="25">
        <v>0</v>
      </c>
      <c r="G1867" s="25">
        <v>0</v>
      </c>
      <c r="H1867" s="25">
        <v>0</v>
      </c>
      <c r="I1867" s="25">
        <v>0</v>
      </c>
      <c r="J1867" s="25">
        <v>0.37264977915357</v>
      </c>
      <c r="K1867" s="25">
        <v>0</v>
      </c>
      <c r="L1867" s="25">
        <v>0</v>
      </c>
      <c r="M1867" s="25">
        <v>0</v>
      </c>
      <c r="N1867" s="26" t="s">
        <v>5929</v>
      </c>
      <c r="O1867" s="15"/>
    </row>
    <row r="1868" spans="1:15" ht="31.5" x14ac:dyDescent="0.25">
      <c r="A1868" s="38" t="s">
        <v>1941</v>
      </c>
      <c r="B1868" s="26" t="s">
        <v>3743</v>
      </c>
      <c r="C1868" s="24" t="s">
        <v>3744</v>
      </c>
      <c r="D1868" s="25">
        <v>0</v>
      </c>
      <c r="E1868" s="25">
        <v>27.6</v>
      </c>
      <c r="F1868" s="25">
        <v>0</v>
      </c>
      <c r="G1868" s="25">
        <v>0</v>
      </c>
      <c r="H1868" s="25">
        <v>0</v>
      </c>
      <c r="I1868" s="25">
        <v>0</v>
      </c>
      <c r="J1868" s="25">
        <v>8.4119588973720003E-2</v>
      </c>
      <c r="K1868" s="25">
        <v>0</v>
      </c>
      <c r="L1868" s="25">
        <v>0</v>
      </c>
      <c r="M1868" s="25">
        <v>0</v>
      </c>
      <c r="N1868" s="26" t="s">
        <v>5929</v>
      </c>
      <c r="O1868" s="15"/>
    </row>
    <row r="1869" spans="1:15" ht="31.5" x14ac:dyDescent="0.25">
      <c r="A1869" s="38" t="s">
        <v>1941</v>
      </c>
      <c r="B1869" s="26" t="s">
        <v>3745</v>
      </c>
      <c r="C1869" s="24" t="s">
        <v>3746</v>
      </c>
      <c r="D1869" s="25">
        <v>0</v>
      </c>
      <c r="E1869" s="25">
        <v>2.76</v>
      </c>
      <c r="F1869" s="25">
        <v>0</v>
      </c>
      <c r="G1869" s="25">
        <v>0</v>
      </c>
      <c r="H1869" s="25">
        <v>0</v>
      </c>
      <c r="I1869" s="25">
        <v>0</v>
      </c>
      <c r="J1869" s="25">
        <v>8.4119588973700001E-3</v>
      </c>
      <c r="K1869" s="25">
        <v>0</v>
      </c>
      <c r="L1869" s="25">
        <v>0</v>
      </c>
      <c r="M1869" s="25">
        <v>0</v>
      </c>
      <c r="N1869" s="26" t="s">
        <v>5929</v>
      </c>
      <c r="O1869" s="15"/>
    </row>
    <row r="1870" spans="1:15" ht="47.25" x14ac:dyDescent="0.25">
      <c r="A1870" s="38" t="s">
        <v>1941</v>
      </c>
      <c r="B1870" s="26" t="s">
        <v>3747</v>
      </c>
      <c r="C1870" s="24" t="s">
        <v>3748</v>
      </c>
      <c r="D1870" s="25">
        <v>0</v>
      </c>
      <c r="E1870" s="25">
        <v>27.6</v>
      </c>
      <c r="F1870" s="25">
        <v>0</v>
      </c>
      <c r="G1870" s="25">
        <v>0</v>
      </c>
      <c r="H1870" s="25">
        <v>0</v>
      </c>
      <c r="I1870" s="25">
        <v>0</v>
      </c>
      <c r="J1870" s="25">
        <v>8.4119588973720003E-2</v>
      </c>
      <c r="K1870" s="25">
        <v>0</v>
      </c>
      <c r="L1870" s="25">
        <v>0</v>
      </c>
      <c r="M1870" s="25">
        <v>0</v>
      </c>
      <c r="N1870" s="26" t="s">
        <v>5929</v>
      </c>
      <c r="O1870" s="15"/>
    </row>
    <row r="1871" spans="1:15" ht="31.5" x14ac:dyDescent="0.25">
      <c r="A1871" s="38" t="s">
        <v>1941</v>
      </c>
      <c r="B1871" s="26" t="s">
        <v>3749</v>
      </c>
      <c r="C1871" s="24" t="s">
        <v>3750</v>
      </c>
      <c r="D1871" s="25">
        <v>0</v>
      </c>
      <c r="E1871" s="25">
        <v>100.74</v>
      </c>
      <c r="F1871" s="25">
        <v>0</v>
      </c>
      <c r="G1871" s="25">
        <v>0</v>
      </c>
      <c r="H1871" s="25">
        <v>0</v>
      </c>
      <c r="I1871" s="25">
        <v>0</v>
      </c>
      <c r="J1871" s="25">
        <v>0.30703649975406999</v>
      </c>
      <c r="K1871" s="25">
        <v>0</v>
      </c>
      <c r="L1871" s="25">
        <v>0</v>
      </c>
      <c r="M1871" s="25">
        <v>0</v>
      </c>
      <c r="N1871" s="26" t="s">
        <v>5929</v>
      </c>
      <c r="O1871" s="15"/>
    </row>
    <row r="1872" spans="1:15" ht="31.5" x14ac:dyDescent="0.25">
      <c r="A1872" s="38" t="s">
        <v>1941</v>
      </c>
      <c r="B1872" s="26" t="s">
        <v>3751</v>
      </c>
      <c r="C1872" s="24" t="s">
        <v>3752</v>
      </c>
      <c r="D1872" s="25">
        <v>0</v>
      </c>
      <c r="E1872" s="25">
        <v>117.3</v>
      </c>
      <c r="F1872" s="25">
        <v>0</v>
      </c>
      <c r="G1872" s="25">
        <v>0</v>
      </c>
      <c r="H1872" s="25">
        <v>0</v>
      </c>
      <c r="I1872" s="25">
        <v>0</v>
      </c>
      <c r="J1872" s="25">
        <v>0.35750825313830997</v>
      </c>
      <c r="K1872" s="25">
        <v>0</v>
      </c>
      <c r="L1872" s="25">
        <v>0</v>
      </c>
      <c r="M1872" s="25">
        <v>0</v>
      </c>
      <c r="N1872" s="26" t="s">
        <v>5929</v>
      </c>
      <c r="O1872" s="15"/>
    </row>
    <row r="1873" spans="1:15" ht="31.5" x14ac:dyDescent="0.25">
      <c r="A1873" s="38" t="s">
        <v>1941</v>
      </c>
      <c r="B1873" s="26" t="s">
        <v>3753</v>
      </c>
      <c r="C1873" s="24" t="s">
        <v>3754</v>
      </c>
      <c r="D1873" s="25">
        <v>0</v>
      </c>
      <c r="E1873" s="25">
        <v>37.26</v>
      </c>
      <c r="F1873" s="25">
        <v>0</v>
      </c>
      <c r="G1873" s="25">
        <v>0</v>
      </c>
      <c r="H1873" s="25">
        <v>0</v>
      </c>
      <c r="I1873" s="25">
        <v>0</v>
      </c>
      <c r="J1873" s="25">
        <v>0.11356144511452</v>
      </c>
      <c r="K1873" s="25">
        <v>0</v>
      </c>
      <c r="L1873" s="25">
        <v>0</v>
      </c>
      <c r="M1873" s="25">
        <v>0</v>
      </c>
      <c r="N1873" s="26" t="s">
        <v>5929</v>
      </c>
      <c r="O1873" s="15"/>
    </row>
    <row r="1874" spans="1:15" ht="31.5" x14ac:dyDescent="0.25">
      <c r="A1874" s="38" t="s">
        <v>1941</v>
      </c>
      <c r="B1874" s="26" t="s">
        <v>3755</v>
      </c>
      <c r="C1874" s="24" t="s">
        <v>3756</v>
      </c>
      <c r="D1874" s="25">
        <v>0</v>
      </c>
      <c r="E1874" s="25">
        <v>37.26</v>
      </c>
      <c r="F1874" s="25">
        <v>0</v>
      </c>
      <c r="G1874" s="25">
        <v>0</v>
      </c>
      <c r="H1874" s="25">
        <v>0</v>
      </c>
      <c r="I1874" s="25">
        <v>0</v>
      </c>
      <c r="J1874" s="25">
        <v>0.11356144511452</v>
      </c>
      <c r="K1874" s="25">
        <v>0</v>
      </c>
      <c r="L1874" s="25">
        <v>0</v>
      </c>
      <c r="M1874" s="25">
        <v>0</v>
      </c>
      <c r="N1874" s="26" t="s">
        <v>5929</v>
      </c>
      <c r="O1874" s="15"/>
    </row>
    <row r="1875" spans="1:15" ht="31.5" x14ac:dyDescent="0.25">
      <c r="A1875" s="38" t="s">
        <v>1941</v>
      </c>
      <c r="B1875" s="26" t="s">
        <v>3757</v>
      </c>
      <c r="C1875" s="24" t="s">
        <v>3758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6" t="s">
        <v>5929</v>
      </c>
      <c r="O1875" s="15"/>
    </row>
    <row r="1876" spans="1:15" ht="31.5" x14ac:dyDescent="0.25">
      <c r="A1876" s="38" t="s">
        <v>1941</v>
      </c>
      <c r="B1876" s="26" t="s">
        <v>3759</v>
      </c>
      <c r="C1876" s="24" t="s">
        <v>3760</v>
      </c>
      <c r="D1876" s="25">
        <v>0</v>
      </c>
      <c r="E1876" s="25">
        <v>57.96</v>
      </c>
      <c r="F1876" s="25">
        <v>0</v>
      </c>
      <c r="G1876" s="25">
        <v>0</v>
      </c>
      <c r="H1876" s="25">
        <v>0</v>
      </c>
      <c r="I1876" s="25">
        <v>0</v>
      </c>
      <c r="J1876" s="25">
        <v>0.17665113684480999</v>
      </c>
      <c r="K1876" s="25">
        <v>0</v>
      </c>
      <c r="L1876" s="25">
        <v>0</v>
      </c>
      <c r="M1876" s="25">
        <v>0</v>
      </c>
      <c r="N1876" s="26" t="s">
        <v>5929</v>
      </c>
      <c r="O1876" s="15"/>
    </row>
    <row r="1877" spans="1:15" ht="31.5" x14ac:dyDescent="0.25">
      <c r="A1877" s="38" t="s">
        <v>1941</v>
      </c>
      <c r="B1877" s="26" t="s">
        <v>3761</v>
      </c>
      <c r="C1877" s="24" t="s">
        <v>3762</v>
      </c>
      <c r="D1877" s="25">
        <v>0</v>
      </c>
      <c r="E1877" s="25">
        <v>8.2799999999999994</v>
      </c>
      <c r="F1877" s="25">
        <v>0</v>
      </c>
      <c r="G1877" s="25">
        <v>0</v>
      </c>
      <c r="H1877" s="25">
        <v>0</v>
      </c>
      <c r="I1877" s="25">
        <v>0</v>
      </c>
      <c r="J1877" s="25">
        <v>2.5235876692109999E-2</v>
      </c>
      <c r="K1877" s="25">
        <v>0</v>
      </c>
      <c r="L1877" s="25">
        <v>0</v>
      </c>
      <c r="M1877" s="25">
        <v>0</v>
      </c>
      <c r="N1877" s="26" t="s">
        <v>5929</v>
      </c>
      <c r="O1877" s="15"/>
    </row>
    <row r="1878" spans="1:15" ht="31.5" x14ac:dyDescent="0.25">
      <c r="A1878" s="38" t="s">
        <v>1941</v>
      </c>
      <c r="B1878" s="26" t="s">
        <v>3763</v>
      </c>
      <c r="C1878" s="24" t="s">
        <v>3764</v>
      </c>
      <c r="D1878" s="25">
        <v>0</v>
      </c>
      <c r="E1878" s="25">
        <v>4.1399999999999997</v>
      </c>
      <c r="F1878" s="25">
        <v>0</v>
      </c>
      <c r="G1878" s="25">
        <v>0</v>
      </c>
      <c r="H1878" s="25">
        <v>0</v>
      </c>
      <c r="I1878" s="25">
        <v>0</v>
      </c>
      <c r="J1878" s="25">
        <v>1.261793834605E-2</v>
      </c>
      <c r="K1878" s="25">
        <v>0</v>
      </c>
      <c r="L1878" s="25">
        <v>0</v>
      </c>
      <c r="M1878" s="25">
        <v>0</v>
      </c>
      <c r="N1878" s="26" t="s">
        <v>5929</v>
      </c>
      <c r="O1878" s="15"/>
    </row>
    <row r="1879" spans="1:15" ht="31.5" x14ac:dyDescent="0.25">
      <c r="A1879" s="38" t="s">
        <v>1941</v>
      </c>
      <c r="B1879" s="26" t="s">
        <v>3765</v>
      </c>
      <c r="C1879" s="24" t="s">
        <v>3766</v>
      </c>
      <c r="D1879" s="25">
        <v>0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6" t="s">
        <v>5929</v>
      </c>
      <c r="O1879" s="15"/>
    </row>
    <row r="1880" spans="1:15" ht="31.5" x14ac:dyDescent="0.25">
      <c r="A1880" s="38" t="s">
        <v>1941</v>
      </c>
      <c r="B1880" s="26" t="s">
        <v>3767</v>
      </c>
      <c r="C1880" s="24" t="s">
        <v>3768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6" t="s">
        <v>5929</v>
      </c>
      <c r="O1880" s="15"/>
    </row>
    <row r="1881" spans="1:15" ht="31.5" x14ac:dyDescent="0.25">
      <c r="A1881" s="38" t="s">
        <v>1941</v>
      </c>
      <c r="B1881" s="26" t="s">
        <v>3769</v>
      </c>
      <c r="C1881" s="24" t="s">
        <v>3770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6" t="s">
        <v>5929</v>
      </c>
      <c r="O1881" s="15"/>
    </row>
    <row r="1882" spans="1:15" ht="31.5" x14ac:dyDescent="0.25">
      <c r="A1882" s="38" t="s">
        <v>1941</v>
      </c>
      <c r="B1882" s="26" t="s">
        <v>3771</v>
      </c>
      <c r="C1882" s="24" t="s">
        <v>3772</v>
      </c>
      <c r="D1882" s="25">
        <v>0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6" t="s">
        <v>5929</v>
      </c>
      <c r="O1882" s="15"/>
    </row>
    <row r="1883" spans="1:15" ht="31.5" x14ac:dyDescent="0.25">
      <c r="A1883" s="38" t="s">
        <v>1941</v>
      </c>
      <c r="B1883" s="26" t="s">
        <v>3773</v>
      </c>
      <c r="C1883" s="24" t="s">
        <v>3774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6" t="s">
        <v>5929</v>
      </c>
      <c r="O1883" s="15"/>
    </row>
    <row r="1884" spans="1:15" ht="31.5" x14ac:dyDescent="0.25">
      <c r="A1884" s="38" t="s">
        <v>1941</v>
      </c>
      <c r="B1884" s="26" t="s">
        <v>3775</v>
      </c>
      <c r="C1884" s="24" t="s">
        <v>3776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6" t="s">
        <v>5929</v>
      </c>
      <c r="O1884" s="15"/>
    </row>
    <row r="1885" spans="1:15" ht="31.5" x14ac:dyDescent="0.25">
      <c r="A1885" s="38" t="s">
        <v>1941</v>
      </c>
      <c r="B1885" s="26" t="s">
        <v>3777</v>
      </c>
      <c r="C1885" s="24" t="s">
        <v>3778</v>
      </c>
      <c r="D1885" s="25">
        <v>0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6" t="s">
        <v>5929</v>
      </c>
      <c r="O1885" s="15"/>
    </row>
    <row r="1886" spans="1:15" ht="47.25" x14ac:dyDescent="0.25">
      <c r="A1886" s="38" t="s">
        <v>1941</v>
      </c>
      <c r="B1886" s="26" t="s">
        <v>3779</v>
      </c>
      <c r="C1886" s="24" t="s">
        <v>3780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6" t="s">
        <v>5929</v>
      </c>
      <c r="O1886" s="15"/>
    </row>
    <row r="1887" spans="1:15" ht="47.25" x14ac:dyDescent="0.25">
      <c r="A1887" s="38" t="s">
        <v>1941</v>
      </c>
      <c r="B1887" s="26" t="s">
        <v>3781</v>
      </c>
      <c r="C1887" s="24" t="s">
        <v>3782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6" t="s">
        <v>5929</v>
      </c>
      <c r="O1887" s="15"/>
    </row>
    <row r="1888" spans="1:15" ht="47.25" x14ac:dyDescent="0.25">
      <c r="A1888" s="38" t="s">
        <v>1941</v>
      </c>
      <c r="B1888" s="26" t="s">
        <v>3783</v>
      </c>
      <c r="C1888" s="24" t="s">
        <v>3784</v>
      </c>
      <c r="D1888" s="25">
        <v>0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6" t="s">
        <v>5929</v>
      </c>
      <c r="O1888" s="15"/>
    </row>
    <row r="1889" spans="1:15" ht="31.5" x14ac:dyDescent="0.25">
      <c r="A1889" s="38" t="s">
        <v>1941</v>
      </c>
      <c r="B1889" s="26" t="s">
        <v>3785</v>
      </c>
      <c r="C1889" s="24" t="s">
        <v>3786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6" t="s">
        <v>5929</v>
      </c>
      <c r="O1889" s="15"/>
    </row>
    <row r="1890" spans="1:15" ht="47.25" x14ac:dyDescent="0.25">
      <c r="A1890" s="38" t="s">
        <v>1941</v>
      </c>
      <c r="B1890" s="26" t="s">
        <v>3787</v>
      </c>
      <c r="C1890" s="24" t="s">
        <v>3788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6" t="s">
        <v>5929</v>
      </c>
      <c r="O1890" s="15"/>
    </row>
    <row r="1891" spans="1:15" ht="47.25" x14ac:dyDescent="0.25">
      <c r="A1891" s="38" t="s">
        <v>1941</v>
      </c>
      <c r="B1891" s="26" t="s">
        <v>3789</v>
      </c>
      <c r="C1891" s="24" t="s">
        <v>3790</v>
      </c>
      <c r="D1891" s="25">
        <v>0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6" t="s">
        <v>5929</v>
      </c>
      <c r="O1891" s="15"/>
    </row>
    <row r="1892" spans="1:15" ht="47.25" x14ac:dyDescent="0.25">
      <c r="A1892" s="38" t="s">
        <v>1941</v>
      </c>
      <c r="B1892" s="26" t="s">
        <v>3791</v>
      </c>
      <c r="C1892" s="24" t="s">
        <v>3792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6" t="s">
        <v>5929</v>
      </c>
      <c r="O1892" s="15"/>
    </row>
    <row r="1893" spans="1:15" ht="31.5" x14ac:dyDescent="0.25">
      <c r="A1893" s="38" t="s">
        <v>1941</v>
      </c>
      <c r="B1893" s="26" t="s">
        <v>3793</v>
      </c>
      <c r="C1893" s="24" t="s">
        <v>3794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6" t="s">
        <v>5929</v>
      </c>
      <c r="O1893" s="15"/>
    </row>
    <row r="1894" spans="1:15" ht="31.5" x14ac:dyDescent="0.25">
      <c r="A1894" s="38" t="s">
        <v>1941</v>
      </c>
      <c r="B1894" s="26" t="s">
        <v>3795</v>
      </c>
      <c r="C1894" s="24" t="s">
        <v>3796</v>
      </c>
      <c r="D1894" s="25">
        <v>0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6" t="s">
        <v>5929</v>
      </c>
      <c r="O1894" s="15"/>
    </row>
    <row r="1895" spans="1:15" ht="31.5" x14ac:dyDescent="0.25">
      <c r="A1895" s="38" t="s">
        <v>1941</v>
      </c>
      <c r="B1895" s="26" t="s">
        <v>3797</v>
      </c>
      <c r="C1895" s="24" t="s">
        <v>3798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6" t="s">
        <v>5929</v>
      </c>
      <c r="O1895" s="15"/>
    </row>
    <row r="1896" spans="1:15" ht="31.5" x14ac:dyDescent="0.25">
      <c r="A1896" s="38" t="s">
        <v>1941</v>
      </c>
      <c r="B1896" s="26" t="s">
        <v>3799</v>
      </c>
      <c r="C1896" s="24" t="s">
        <v>3800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6" t="s">
        <v>5929</v>
      </c>
      <c r="O1896" s="15"/>
    </row>
    <row r="1897" spans="1:15" ht="31.5" x14ac:dyDescent="0.25">
      <c r="A1897" s="38" t="s">
        <v>1941</v>
      </c>
      <c r="B1897" s="26" t="s">
        <v>3801</v>
      </c>
      <c r="C1897" s="24" t="s">
        <v>3802</v>
      </c>
      <c r="D1897" s="25">
        <v>0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6" t="s">
        <v>5929</v>
      </c>
      <c r="O1897" s="15"/>
    </row>
    <row r="1898" spans="1:15" ht="31.5" x14ac:dyDescent="0.25">
      <c r="A1898" s="38" t="s">
        <v>1941</v>
      </c>
      <c r="B1898" s="26" t="s">
        <v>3803</v>
      </c>
      <c r="C1898" s="24" t="s">
        <v>3804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6" t="s">
        <v>5929</v>
      </c>
      <c r="O1898" s="15"/>
    </row>
    <row r="1899" spans="1:15" ht="31.5" x14ac:dyDescent="0.25">
      <c r="A1899" s="38" t="s">
        <v>1941</v>
      </c>
      <c r="B1899" s="26" t="s">
        <v>3805</v>
      </c>
      <c r="C1899" s="24" t="s">
        <v>3806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6" t="s">
        <v>5929</v>
      </c>
      <c r="O1899" s="15"/>
    </row>
    <row r="1900" spans="1:15" ht="47.25" x14ac:dyDescent="0.25">
      <c r="A1900" s="38" t="s">
        <v>1941</v>
      </c>
      <c r="B1900" s="26" t="s">
        <v>3807</v>
      </c>
      <c r="C1900" s="24" t="s">
        <v>3808</v>
      </c>
      <c r="D1900" s="25">
        <v>0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6" t="s">
        <v>5929</v>
      </c>
      <c r="O1900" s="15"/>
    </row>
    <row r="1901" spans="1:15" ht="31.5" x14ac:dyDescent="0.25">
      <c r="A1901" s="38" t="s">
        <v>1941</v>
      </c>
      <c r="B1901" s="26" t="s">
        <v>3809</v>
      </c>
      <c r="C1901" s="24" t="s">
        <v>3810</v>
      </c>
      <c r="D1901" s="25">
        <v>0</v>
      </c>
      <c r="E1901" s="25">
        <v>3.6</v>
      </c>
      <c r="F1901" s="25">
        <v>0</v>
      </c>
      <c r="G1901" s="25">
        <v>0</v>
      </c>
      <c r="H1901" s="25">
        <v>0</v>
      </c>
      <c r="I1901" s="25">
        <v>0</v>
      </c>
      <c r="J1901" s="25">
        <v>1.0972120300920001E-2</v>
      </c>
      <c r="K1901" s="25">
        <v>0</v>
      </c>
      <c r="L1901" s="25">
        <v>0</v>
      </c>
      <c r="M1901" s="25">
        <v>0</v>
      </c>
      <c r="N1901" s="26" t="s">
        <v>5929</v>
      </c>
      <c r="O1901" s="15"/>
    </row>
    <row r="1902" spans="1:15" ht="31.5" x14ac:dyDescent="0.25">
      <c r="A1902" s="38" t="s">
        <v>1941</v>
      </c>
      <c r="B1902" s="26" t="s">
        <v>3811</v>
      </c>
      <c r="C1902" s="24" t="s">
        <v>3812</v>
      </c>
      <c r="D1902" s="25">
        <v>0</v>
      </c>
      <c r="E1902" s="25">
        <v>2.88</v>
      </c>
      <c r="F1902" s="25">
        <v>0</v>
      </c>
      <c r="G1902" s="25">
        <v>0</v>
      </c>
      <c r="H1902" s="25">
        <v>0</v>
      </c>
      <c r="I1902" s="25">
        <v>0</v>
      </c>
      <c r="J1902" s="25">
        <v>8.7776962407299999E-3</v>
      </c>
      <c r="K1902" s="25">
        <v>0</v>
      </c>
      <c r="L1902" s="25">
        <v>0</v>
      </c>
      <c r="M1902" s="25">
        <v>0</v>
      </c>
      <c r="N1902" s="26" t="s">
        <v>5929</v>
      </c>
      <c r="O1902" s="15"/>
    </row>
    <row r="1903" spans="1:15" ht="31.5" x14ac:dyDescent="0.25">
      <c r="A1903" s="38" t="s">
        <v>1941</v>
      </c>
      <c r="B1903" s="26" t="s">
        <v>3813</v>
      </c>
      <c r="C1903" s="24" t="s">
        <v>3814</v>
      </c>
      <c r="D1903" s="25">
        <v>0</v>
      </c>
      <c r="E1903" s="25">
        <v>7.4880000000000004</v>
      </c>
      <c r="F1903" s="25">
        <v>0</v>
      </c>
      <c r="G1903" s="25">
        <v>0</v>
      </c>
      <c r="H1903" s="25">
        <v>0</v>
      </c>
      <c r="I1903" s="25">
        <v>0</v>
      </c>
      <c r="J1903" s="25">
        <v>2.2822010225909999E-2</v>
      </c>
      <c r="K1903" s="25">
        <v>0</v>
      </c>
      <c r="L1903" s="25">
        <v>0</v>
      </c>
      <c r="M1903" s="25">
        <v>0</v>
      </c>
      <c r="N1903" s="26" t="s">
        <v>5929</v>
      </c>
      <c r="O1903" s="15"/>
    </row>
    <row r="1904" spans="1:15" ht="31.5" x14ac:dyDescent="0.25">
      <c r="A1904" s="38" t="s">
        <v>1941</v>
      </c>
      <c r="B1904" s="26" t="s">
        <v>3815</v>
      </c>
      <c r="C1904" s="24" t="s">
        <v>3816</v>
      </c>
      <c r="D1904" s="25">
        <v>0</v>
      </c>
      <c r="E1904" s="25">
        <v>1.1519999999999999</v>
      </c>
      <c r="F1904" s="25">
        <v>0</v>
      </c>
      <c r="G1904" s="25">
        <v>0</v>
      </c>
      <c r="H1904" s="25">
        <v>0</v>
      </c>
      <c r="I1904" s="25">
        <v>0</v>
      </c>
      <c r="J1904" s="25">
        <v>3.5110784962899999E-3</v>
      </c>
      <c r="K1904" s="25">
        <v>0</v>
      </c>
      <c r="L1904" s="25">
        <v>0</v>
      </c>
      <c r="M1904" s="25">
        <v>0</v>
      </c>
      <c r="N1904" s="26" t="s">
        <v>5929</v>
      </c>
      <c r="O1904" s="15"/>
    </row>
    <row r="1905" spans="1:15" ht="31.5" x14ac:dyDescent="0.25">
      <c r="A1905" s="38" t="s">
        <v>1941</v>
      </c>
      <c r="B1905" s="26" t="s">
        <v>3817</v>
      </c>
      <c r="C1905" s="24" t="s">
        <v>3818</v>
      </c>
      <c r="D1905" s="25">
        <v>0</v>
      </c>
      <c r="E1905" s="25">
        <v>2.88</v>
      </c>
      <c r="F1905" s="25">
        <v>0</v>
      </c>
      <c r="G1905" s="25">
        <v>0</v>
      </c>
      <c r="H1905" s="25">
        <v>0</v>
      </c>
      <c r="I1905" s="25">
        <v>0</v>
      </c>
      <c r="J1905" s="25">
        <v>8.7776962407299999E-3</v>
      </c>
      <c r="K1905" s="25">
        <v>0</v>
      </c>
      <c r="L1905" s="25">
        <v>0</v>
      </c>
      <c r="M1905" s="25">
        <v>0</v>
      </c>
      <c r="N1905" s="26" t="s">
        <v>5929</v>
      </c>
      <c r="O1905" s="15"/>
    </row>
    <row r="1906" spans="1:15" ht="31.5" x14ac:dyDescent="0.25">
      <c r="A1906" s="38" t="s">
        <v>1941</v>
      </c>
      <c r="B1906" s="26" t="s">
        <v>3819</v>
      </c>
      <c r="C1906" s="24" t="s">
        <v>3820</v>
      </c>
      <c r="D1906" s="25">
        <v>0</v>
      </c>
      <c r="E1906" s="25">
        <v>8.0640000000000001</v>
      </c>
      <c r="F1906" s="25">
        <v>0</v>
      </c>
      <c r="G1906" s="25">
        <v>0</v>
      </c>
      <c r="H1906" s="25">
        <v>0</v>
      </c>
      <c r="I1906" s="25">
        <v>0</v>
      </c>
      <c r="J1906" s="25">
        <v>2.457754947406E-2</v>
      </c>
      <c r="K1906" s="25">
        <v>0</v>
      </c>
      <c r="L1906" s="25">
        <v>0</v>
      </c>
      <c r="M1906" s="25">
        <v>0</v>
      </c>
      <c r="N1906" s="26" t="s">
        <v>5929</v>
      </c>
      <c r="O1906" s="15"/>
    </row>
    <row r="1907" spans="1:15" ht="31.5" x14ac:dyDescent="0.25">
      <c r="A1907" s="38" t="s">
        <v>1941</v>
      </c>
      <c r="B1907" s="26" t="s">
        <v>3821</v>
      </c>
      <c r="C1907" s="24" t="s">
        <v>3822</v>
      </c>
      <c r="D1907" s="25">
        <v>0</v>
      </c>
      <c r="E1907" s="25">
        <v>2.88</v>
      </c>
      <c r="F1907" s="25">
        <v>0</v>
      </c>
      <c r="G1907" s="25">
        <v>0</v>
      </c>
      <c r="H1907" s="25">
        <v>0</v>
      </c>
      <c r="I1907" s="25">
        <v>0</v>
      </c>
      <c r="J1907" s="25">
        <v>8.7776962407299999E-3</v>
      </c>
      <c r="K1907" s="25">
        <v>0</v>
      </c>
      <c r="L1907" s="25">
        <v>0</v>
      </c>
      <c r="M1907" s="25">
        <v>0</v>
      </c>
      <c r="N1907" s="26" t="s">
        <v>5929</v>
      </c>
      <c r="O1907" s="15"/>
    </row>
    <row r="1908" spans="1:15" ht="31.5" x14ac:dyDescent="0.25">
      <c r="A1908" s="38" t="s">
        <v>1941</v>
      </c>
      <c r="B1908" s="26" t="s">
        <v>3823</v>
      </c>
      <c r="C1908" s="24" t="s">
        <v>3824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6" t="s">
        <v>5929</v>
      </c>
      <c r="O1908" s="15"/>
    </row>
    <row r="1909" spans="1:15" ht="47.25" x14ac:dyDescent="0.25">
      <c r="A1909" s="38" t="s">
        <v>1941</v>
      </c>
      <c r="B1909" s="26" t="s">
        <v>3825</v>
      </c>
      <c r="C1909" s="24" t="s">
        <v>3826</v>
      </c>
      <c r="D1909" s="25">
        <v>0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6" t="s">
        <v>5929</v>
      </c>
      <c r="O1909" s="15"/>
    </row>
    <row r="1910" spans="1:15" ht="47.25" x14ac:dyDescent="0.25">
      <c r="A1910" s="38" t="s">
        <v>1941</v>
      </c>
      <c r="B1910" s="26" t="s">
        <v>3827</v>
      </c>
      <c r="C1910" s="24" t="s">
        <v>3828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6" t="s">
        <v>5929</v>
      </c>
      <c r="O1910" s="15"/>
    </row>
    <row r="1911" spans="1:15" ht="47.25" x14ac:dyDescent="0.25">
      <c r="A1911" s="38" t="s">
        <v>1941</v>
      </c>
      <c r="B1911" s="26" t="s">
        <v>3829</v>
      </c>
      <c r="C1911" s="24" t="s">
        <v>3830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6" t="s">
        <v>5929</v>
      </c>
      <c r="O1911" s="15"/>
    </row>
    <row r="1912" spans="1:15" ht="47.25" x14ac:dyDescent="0.25">
      <c r="A1912" s="38" t="s">
        <v>1941</v>
      </c>
      <c r="B1912" s="26" t="s">
        <v>3831</v>
      </c>
      <c r="C1912" s="24" t="s">
        <v>3832</v>
      </c>
      <c r="D1912" s="25">
        <v>0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6" t="s">
        <v>5929</v>
      </c>
      <c r="O1912" s="15"/>
    </row>
    <row r="1913" spans="1:15" ht="47.25" x14ac:dyDescent="0.25">
      <c r="A1913" s="38" t="s">
        <v>1941</v>
      </c>
      <c r="B1913" s="26" t="s">
        <v>3833</v>
      </c>
      <c r="C1913" s="24" t="s">
        <v>3834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6" t="s">
        <v>5929</v>
      </c>
      <c r="O1913" s="15"/>
    </row>
    <row r="1914" spans="1:15" ht="47.25" x14ac:dyDescent="0.25">
      <c r="A1914" s="38" t="s">
        <v>1941</v>
      </c>
      <c r="B1914" s="26" t="s">
        <v>3835</v>
      </c>
      <c r="C1914" s="24" t="s">
        <v>3836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6" t="s">
        <v>5929</v>
      </c>
      <c r="O1914" s="15"/>
    </row>
    <row r="1915" spans="1:15" ht="47.25" x14ac:dyDescent="0.25">
      <c r="A1915" s="38" t="s">
        <v>1941</v>
      </c>
      <c r="B1915" s="26" t="s">
        <v>3837</v>
      </c>
      <c r="C1915" s="24" t="s">
        <v>3838</v>
      </c>
      <c r="D1915" s="25">
        <v>0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6" t="s">
        <v>5929</v>
      </c>
      <c r="O1915" s="15"/>
    </row>
    <row r="1916" spans="1:15" ht="47.25" x14ac:dyDescent="0.25">
      <c r="A1916" s="38" t="s">
        <v>1941</v>
      </c>
      <c r="B1916" s="26" t="s">
        <v>3839</v>
      </c>
      <c r="C1916" s="24" t="s">
        <v>3840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6" t="s">
        <v>5929</v>
      </c>
      <c r="O1916" s="15"/>
    </row>
    <row r="1917" spans="1:15" ht="47.25" x14ac:dyDescent="0.25">
      <c r="A1917" s="38" t="s">
        <v>1941</v>
      </c>
      <c r="B1917" s="26" t="s">
        <v>3841</v>
      </c>
      <c r="C1917" s="24" t="s">
        <v>3842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6" t="s">
        <v>5929</v>
      </c>
      <c r="O1917" s="15"/>
    </row>
    <row r="1918" spans="1:15" ht="31.5" x14ac:dyDescent="0.25">
      <c r="A1918" s="38" t="s">
        <v>1941</v>
      </c>
      <c r="B1918" s="26" t="s">
        <v>3843</v>
      </c>
      <c r="C1918" s="24" t="s">
        <v>3844</v>
      </c>
      <c r="D1918" s="25">
        <v>0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6" t="s">
        <v>5929</v>
      </c>
      <c r="O1918" s="15"/>
    </row>
    <row r="1919" spans="1:15" ht="31.5" x14ac:dyDescent="0.25">
      <c r="A1919" s="38" t="s">
        <v>1941</v>
      </c>
      <c r="B1919" s="26" t="s">
        <v>3845</v>
      </c>
      <c r="C1919" s="24" t="s">
        <v>3846</v>
      </c>
      <c r="D1919" s="25">
        <v>0</v>
      </c>
      <c r="E1919" s="25">
        <v>2.88</v>
      </c>
      <c r="F1919" s="25">
        <v>0</v>
      </c>
      <c r="G1919" s="25">
        <v>0</v>
      </c>
      <c r="H1919" s="25">
        <v>0</v>
      </c>
      <c r="I1919" s="25">
        <v>0</v>
      </c>
      <c r="J1919" s="25">
        <v>8.7776962407299999E-3</v>
      </c>
      <c r="K1919" s="25">
        <v>0</v>
      </c>
      <c r="L1919" s="25">
        <v>0</v>
      </c>
      <c r="M1919" s="25">
        <v>0</v>
      </c>
      <c r="N1919" s="26" t="s">
        <v>5929</v>
      </c>
      <c r="O1919" s="15"/>
    </row>
    <row r="1920" spans="1:15" ht="31.5" x14ac:dyDescent="0.25">
      <c r="A1920" s="38" t="s">
        <v>1941</v>
      </c>
      <c r="B1920" s="26" t="s">
        <v>3847</v>
      </c>
      <c r="C1920" s="24" t="s">
        <v>3848</v>
      </c>
      <c r="D1920" s="25">
        <v>0</v>
      </c>
      <c r="E1920" s="25">
        <v>4.32</v>
      </c>
      <c r="F1920" s="25">
        <v>0</v>
      </c>
      <c r="G1920" s="25">
        <v>0</v>
      </c>
      <c r="H1920" s="25">
        <v>0</v>
      </c>
      <c r="I1920" s="25">
        <v>0</v>
      </c>
      <c r="J1920" s="25">
        <v>1.3166544361099999E-2</v>
      </c>
      <c r="K1920" s="25">
        <v>0</v>
      </c>
      <c r="L1920" s="25">
        <v>0</v>
      </c>
      <c r="M1920" s="25">
        <v>0</v>
      </c>
      <c r="N1920" s="26" t="s">
        <v>5929</v>
      </c>
      <c r="O1920" s="15"/>
    </row>
    <row r="1921" spans="1:15" ht="47.25" x14ac:dyDescent="0.25">
      <c r="A1921" s="38" t="s">
        <v>1941</v>
      </c>
      <c r="B1921" s="26" t="s">
        <v>3849</v>
      </c>
      <c r="C1921" s="24" t="s">
        <v>3850</v>
      </c>
      <c r="D1921" s="25">
        <v>0</v>
      </c>
      <c r="E1921" s="25">
        <v>2.3039999999999998</v>
      </c>
      <c r="F1921" s="25">
        <v>0</v>
      </c>
      <c r="G1921" s="25">
        <v>0</v>
      </c>
      <c r="H1921" s="25">
        <v>0</v>
      </c>
      <c r="I1921" s="25">
        <v>0</v>
      </c>
      <c r="J1921" s="25">
        <v>7.0221569925799998E-3</v>
      </c>
      <c r="K1921" s="25">
        <v>0</v>
      </c>
      <c r="L1921" s="25">
        <v>0</v>
      </c>
      <c r="M1921" s="25">
        <v>0</v>
      </c>
      <c r="N1921" s="26" t="s">
        <v>5929</v>
      </c>
      <c r="O1921" s="15"/>
    </row>
    <row r="1922" spans="1:15" ht="47.25" x14ac:dyDescent="0.25">
      <c r="A1922" s="38" t="s">
        <v>1941</v>
      </c>
      <c r="B1922" s="26" t="s">
        <v>3851</v>
      </c>
      <c r="C1922" s="24" t="s">
        <v>3852</v>
      </c>
      <c r="D1922" s="25">
        <v>0</v>
      </c>
      <c r="E1922" s="25">
        <v>0</v>
      </c>
      <c r="F1922" s="25">
        <v>1.3</v>
      </c>
      <c r="G1922" s="25">
        <v>0</v>
      </c>
      <c r="H1922" s="25">
        <v>0</v>
      </c>
      <c r="I1922" s="25">
        <v>0</v>
      </c>
      <c r="J1922" s="25">
        <v>0</v>
      </c>
      <c r="K1922" s="25">
        <v>3.9621545531100004E-3</v>
      </c>
      <c r="L1922" s="25">
        <v>0</v>
      </c>
      <c r="M1922" s="25">
        <v>0</v>
      </c>
      <c r="N1922" s="26" t="s">
        <v>5929</v>
      </c>
      <c r="O1922" s="15"/>
    </row>
    <row r="1923" spans="1:15" ht="31.5" x14ac:dyDescent="0.25">
      <c r="A1923" s="38" t="s">
        <v>1941</v>
      </c>
      <c r="B1923" s="26" t="s">
        <v>3853</v>
      </c>
      <c r="C1923" s="24" t="s">
        <v>3854</v>
      </c>
      <c r="D1923" s="25">
        <v>0</v>
      </c>
      <c r="E1923" s="25">
        <v>3.456</v>
      </c>
      <c r="F1923" s="25">
        <v>0</v>
      </c>
      <c r="G1923" s="25">
        <v>0</v>
      </c>
      <c r="H1923" s="25">
        <v>0</v>
      </c>
      <c r="I1923" s="25">
        <v>0</v>
      </c>
      <c r="J1923" s="25">
        <v>1.0533235488879999E-2</v>
      </c>
      <c r="K1923" s="25">
        <v>0</v>
      </c>
      <c r="L1923" s="25">
        <v>0</v>
      </c>
      <c r="M1923" s="25">
        <v>0</v>
      </c>
      <c r="N1923" s="26" t="s">
        <v>5929</v>
      </c>
      <c r="O1923" s="15"/>
    </row>
    <row r="1924" spans="1:15" ht="31.5" x14ac:dyDescent="0.25">
      <c r="A1924" s="38" t="s">
        <v>1941</v>
      </c>
      <c r="B1924" s="26" t="s">
        <v>3855</v>
      </c>
      <c r="C1924" s="24" t="s">
        <v>3856</v>
      </c>
      <c r="D1924" s="25">
        <v>0</v>
      </c>
      <c r="E1924" s="25">
        <v>3.456</v>
      </c>
      <c r="F1924" s="25">
        <v>0</v>
      </c>
      <c r="G1924" s="25">
        <v>0</v>
      </c>
      <c r="H1924" s="25">
        <v>0</v>
      </c>
      <c r="I1924" s="25">
        <v>0</v>
      </c>
      <c r="J1924" s="25">
        <v>1.0533235488879999E-2</v>
      </c>
      <c r="K1924" s="25">
        <v>0</v>
      </c>
      <c r="L1924" s="25">
        <v>0</v>
      </c>
      <c r="M1924" s="25">
        <v>0</v>
      </c>
      <c r="N1924" s="26" t="s">
        <v>5929</v>
      </c>
      <c r="O1924" s="15"/>
    </row>
    <row r="1925" spans="1:15" ht="31.5" x14ac:dyDescent="0.25">
      <c r="A1925" s="38" t="s">
        <v>1941</v>
      </c>
      <c r="B1925" s="26" t="s">
        <v>3857</v>
      </c>
      <c r="C1925" s="24" t="s">
        <v>3858</v>
      </c>
      <c r="D1925" s="25">
        <v>0</v>
      </c>
      <c r="E1925" s="25">
        <v>4.6079999999999997</v>
      </c>
      <c r="F1925" s="25">
        <v>0</v>
      </c>
      <c r="G1925" s="25">
        <v>0</v>
      </c>
      <c r="H1925" s="25">
        <v>0</v>
      </c>
      <c r="I1925" s="25">
        <v>0</v>
      </c>
      <c r="J1925" s="25">
        <v>1.404431398517E-2</v>
      </c>
      <c r="K1925" s="25">
        <v>0</v>
      </c>
      <c r="L1925" s="25">
        <v>0</v>
      </c>
      <c r="M1925" s="25">
        <v>0</v>
      </c>
      <c r="N1925" s="26" t="s">
        <v>5929</v>
      </c>
      <c r="O1925" s="15"/>
    </row>
    <row r="1926" spans="1:15" ht="47.25" x14ac:dyDescent="0.25">
      <c r="A1926" s="38" t="s">
        <v>1941</v>
      </c>
      <c r="B1926" s="26" t="s">
        <v>3859</v>
      </c>
      <c r="C1926" s="24" t="s">
        <v>3860</v>
      </c>
      <c r="D1926" s="25">
        <v>0</v>
      </c>
      <c r="E1926" s="25">
        <v>2.16</v>
      </c>
      <c r="F1926" s="25">
        <v>0</v>
      </c>
      <c r="G1926" s="25">
        <v>0</v>
      </c>
      <c r="H1926" s="25">
        <v>0</v>
      </c>
      <c r="I1926" s="25">
        <v>0</v>
      </c>
      <c r="J1926" s="25">
        <v>6.5832721805499997E-3</v>
      </c>
      <c r="K1926" s="25">
        <v>0</v>
      </c>
      <c r="L1926" s="25">
        <v>0</v>
      </c>
      <c r="M1926" s="25">
        <v>0</v>
      </c>
      <c r="N1926" s="26" t="s">
        <v>5929</v>
      </c>
      <c r="O1926" s="15"/>
    </row>
    <row r="1927" spans="1:15" ht="47.25" x14ac:dyDescent="0.25">
      <c r="A1927" s="38" t="s">
        <v>1941</v>
      </c>
      <c r="B1927" s="26" t="s">
        <v>3861</v>
      </c>
      <c r="C1927" s="24" t="s">
        <v>3862</v>
      </c>
      <c r="D1927" s="25">
        <v>0</v>
      </c>
      <c r="E1927" s="25">
        <v>5.76</v>
      </c>
      <c r="F1927" s="25">
        <v>0</v>
      </c>
      <c r="G1927" s="25">
        <v>0</v>
      </c>
      <c r="H1927" s="25">
        <v>0</v>
      </c>
      <c r="I1927" s="25">
        <v>0</v>
      </c>
      <c r="J1927" s="25">
        <v>1.7555392481469999E-2</v>
      </c>
      <c r="K1927" s="25">
        <v>0</v>
      </c>
      <c r="L1927" s="25">
        <v>0</v>
      </c>
      <c r="M1927" s="25">
        <v>0</v>
      </c>
      <c r="N1927" s="26" t="s">
        <v>5929</v>
      </c>
      <c r="O1927" s="15"/>
    </row>
    <row r="1928" spans="1:15" ht="47.25" x14ac:dyDescent="0.25">
      <c r="A1928" s="38" t="s">
        <v>1941</v>
      </c>
      <c r="B1928" s="26" t="s">
        <v>3863</v>
      </c>
      <c r="C1928" s="24" t="s">
        <v>3864</v>
      </c>
      <c r="D1928" s="25">
        <v>0</v>
      </c>
      <c r="E1928" s="25">
        <v>2.88</v>
      </c>
      <c r="F1928" s="25">
        <v>0</v>
      </c>
      <c r="G1928" s="25">
        <v>0</v>
      </c>
      <c r="H1928" s="25">
        <v>0</v>
      </c>
      <c r="I1928" s="25">
        <v>0</v>
      </c>
      <c r="J1928" s="25">
        <v>8.7776962407299999E-3</v>
      </c>
      <c r="K1928" s="25">
        <v>0</v>
      </c>
      <c r="L1928" s="25">
        <v>0</v>
      </c>
      <c r="M1928" s="25">
        <v>0</v>
      </c>
      <c r="N1928" s="26" t="s">
        <v>5929</v>
      </c>
      <c r="O1928" s="15"/>
    </row>
    <row r="1929" spans="1:15" ht="47.25" x14ac:dyDescent="0.25">
      <c r="A1929" s="38" t="s">
        <v>1941</v>
      </c>
      <c r="B1929" s="26" t="s">
        <v>3865</v>
      </c>
      <c r="C1929" s="24" t="s">
        <v>3866</v>
      </c>
      <c r="D1929" s="25">
        <v>0</v>
      </c>
      <c r="E1929" s="25">
        <v>2.16</v>
      </c>
      <c r="F1929" s="25">
        <v>0</v>
      </c>
      <c r="G1929" s="25">
        <v>0</v>
      </c>
      <c r="H1929" s="25">
        <v>0</v>
      </c>
      <c r="I1929" s="25">
        <v>0</v>
      </c>
      <c r="J1929" s="25">
        <v>6.5832721805499997E-3</v>
      </c>
      <c r="K1929" s="25">
        <v>0</v>
      </c>
      <c r="L1929" s="25">
        <v>0</v>
      </c>
      <c r="M1929" s="25">
        <v>0</v>
      </c>
      <c r="N1929" s="26" t="s">
        <v>5929</v>
      </c>
      <c r="O1929" s="15"/>
    </row>
    <row r="1930" spans="1:15" ht="47.25" x14ac:dyDescent="0.25">
      <c r="A1930" s="38" t="s">
        <v>1941</v>
      </c>
      <c r="B1930" s="26" t="s">
        <v>3867</v>
      </c>
      <c r="C1930" s="24" t="s">
        <v>3868</v>
      </c>
      <c r="D1930" s="25">
        <v>0</v>
      </c>
      <c r="E1930" s="25">
        <v>3.6</v>
      </c>
      <c r="F1930" s="25">
        <v>0</v>
      </c>
      <c r="G1930" s="25">
        <v>0</v>
      </c>
      <c r="H1930" s="25">
        <v>0</v>
      </c>
      <c r="I1930" s="25">
        <v>0</v>
      </c>
      <c r="J1930" s="25">
        <v>1.0972120300920001E-2</v>
      </c>
      <c r="K1930" s="25">
        <v>0</v>
      </c>
      <c r="L1930" s="25">
        <v>0</v>
      </c>
      <c r="M1930" s="25">
        <v>0</v>
      </c>
      <c r="N1930" s="26" t="s">
        <v>5929</v>
      </c>
      <c r="O1930" s="15"/>
    </row>
    <row r="1931" spans="1:15" ht="31.5" x14ac:dyDescent="0.25">
      <c r="A1931" s="38" t="s">
        <v>1941</v>
      </c>
      <c r="B1931" s="26" t="s">
        <v>3869</v>
      </c>
      <c r="C1931" s="24" t="s">
        <v>3870</v>
      </c>
      <c r="D1931" s="25">
        <v>0</v>
      </c>
      <c r="E1931" s="25">
        <v>4.32</v>
      </c>
      <c r="F1931" s="25">
        <v>0</v>
      </c>
      <c r="G1931" s="25">
        <v>0</v>
      </c>
      <c r="H1931" s="25">
        <v>0</v>
      </c>
      <c r="I1931" s="25">
        <v>0</v>
      </c>
      <c r="J1931" s="25">
        <v>1.3166544361099999E-2</v>
      </c>
      <c r="K1931" s="25">
        <v>0</v>
      </c>
      <c r="L1931" s="25">
        <v>0</v>
      </c>
      <c r="M1931" s="25">
        <v>0</v>
      </c>
      <c r="N1931" s="26" t="s">
        <v>5929</v>
      </c>
      <c r="O1931" s="15"/>
    </row>
    <row r="1932" spans="1:15" ht="47.25" x14ac:dyDescent="0.25">
      <c r="A1932" s="38" t="s">
        <v>1941</v>
      </c>
      <c r="B1932" s="26" t="s">
        <v>3871</v>
      </c>
      <c r="C1932" s="24" t="s">
        <v>3872</v>
      </c>
      <c r="D1932" s="25">
        <v>0</v>
      </c>
      <c r="E1932" s="25">
        <v>4.32</v>
      </c>
      <c r="F1932" s="25">
        <v>0</v>
      </c>
      <c r="G1932" s="25">
        <v>0</v>
      </c>
      <c r="H1932" s="25">
        <v>0</v>
      </c>
      <c r="I1932" s="25">
        <v>0</v>
      </c>
      <c r="J1932" s="25">
        <v>1.3166544361099999E-2</v>
      </c>
      <c r="K1932" s="25">
        <v>0</v>
      </c>
      <c r="L1932" s="25">
        <v>0</v>
      </c>
      <c r="M1932" s="25">
        <v>0</v>
      </c>
      <c r="N1932" s="26" t="s">
        <v>5929</v>
      </c>
      <c r="O1932" s="15"/>
    </row>
    <row r="1933" spans="1:15" ht="31.5" x14ac:dyDescent="0.25">
      <c r="A1933" s="38" t="s">
        <v>1941</v>
      </c>
      <c r="B1933" s="26" t="s">
        <v>3873</v>
      </c>
      <c r="C1933" s="24" t="s">
        <v>3874</v>
      </c>
      <c r="D1933" s="25">
        <v>0</v>
      </c>
      <c r="E1933" s="25">
        <v>8.64</v>
      </c>
      <c r="F1933" s="25">
        <v>0</v>
      </c>
      <c r="G1933" s="25">
        <v>0</v>
      </c>
      <c r="H1933" s="25">
        <v>0</v>
      </c>
      <c r="I1933" s="25">
        <v>0</v>
      </c>
      <c r="J1933" s="25">
        <v>2.6333088722199999E-2</v>
      </c>
      <c r="K1933" s="25">
        <v>0</v>
      </c>
      <c r="L1933" s="25">
        <v>0</v>
      </c>
      <c r="M1933" s="25">
        <v>0</v>
      </c>
      <c r="N1933" s="26" t="s">
        <v>5929</v>
      </c>
      <c r="O1933" s="15"/>
    </row>
    <row r="1934" spans="1:15" ht="31.5" x14ac:dyDescent="0.25">
      <c r="A1934" s="38" t="s">
        <v>1941</v>
      </c>
      <c r="B1934" s="26" t="s">
        <v>3875</v>
      </c>
      <c r="C1934" s="24" t="s">
        <v>3876</v>
      </c>
      <c r="D1934" s="25">
        <v>0</v>
      </c>
      <c r="E1934" s="25">
        <v>8.64</v>
      </c>
      <c r="F1934" s="25">
        <v>0</v>
      </c>
      <c r="G1934" s="25">
        <v>0</v>
      </c>
      <c r="H1934" s="25">
        <v>0</v>
      </c>
      <c r="I1934" s="25">
        <v>0</v>
      </c>
      <c r="J1934" s="25">
        <v>2.6333088722199999E-2</v>
      </c>
      <c r="K1934" s="25">
        <v>0</v>
      </c>
      <c r="L1934" s="25">
        <v>0</v>
      </c>
      <c r="M1934" s="25">
        <v>0</v>
      </c>
      <c r="N1934" s="26" t="s">
        <v>5929</v>
      </c>
      <c r="O1934" s="15"/>
    </row>
    <row r="1935" spans="1:15" ht="47.25" x14ac:dyDescent="0.25">
      <c r="A1935" s="38" t="s">
        <v>1941</v>
      </c>
      <c r="B1935" s="26" t="s">
        <v>3877</v>
      </c>
      <c r="C1935" s="24" t="s">
        <v>3878</v>
      </c>
      <c r="D1935" s="25">
        <v>0</v>
      </c>
      <c r="E1935" s="25">
        <v>2.7759999999999998</v>
      </c>
      <c r="F1935" s="25">
        <v>0</v>
      </c>
      <c r="G1935" s="25">
        <v>0</v>
      </c>
      <c r="H1935" s="25">
        <v>0</v>
      </c>
      <c r="I1935" s="25">
        <v>0</v>
      </c>
      <c r="J1935" s="25">
        <v>8.4607238764799995E-3</v>
      </c>
      <c r="K1935" s="25">
        <v>0</v>
      </c>
      <c r="L1935" s="25">
        <v>0</v>
      </c>
      <c r="M1935" s="25">
        <v>0</v>
      </c>
      <c r="N1935" s="26" t="s">
        <v>5929</v>
      </c>
      <c r="O1935" s="15"/>
    </row>
    <row r="1936" spans="1:15" ht="31.5" x14ac:dyDescent="0.25">
      <c r="A1936" s="38" t="s">
        <v>1941</v>
      </c>
      <c r="B1936" s="26" t="s">
        <v>3879</v>
      </c>
      <c r="C1936" s="24" t="s">
        <v>3880</v>
      </c>
      <c r="D1936" s="25">
        <v>0</v>
      </c>
      <c r="E1936" s="25">
        <v>7.2</v>
      </c>
      <c r="F1936" s="25">
        <v>0</v>
      </c>
      <c r="G1936" s="25">
        <v>0</v>
      </c>
      <c r="H1936" s="25">
        <v>0</v>
      </c>
      <c r="I1936" s="25">
        <v>0</v>
      </c>
      <c r="J1936" s="25">
        <v>2.1944240601840002E-2</v>
      </c>
      <c r="K1936" s="25">
        <v>0</v>
      </c>
      <c r="L1936" s="25">
        <v>0</v>
      </c>
      <c r="M1936" s="25">
        <v>0</v>
      </c>
      <c r="N1936" s="26" t="s">
        <v>5929</v>
      </c>
      <c r="O1936" s="15"/>
    </row>
    <row r="1937" spans="1:15" ht="31.5" x14ac:dyDescent="0.25">
      <c r="A1937" s="38" t="s">
        <v>1941</v>
      </c>
      <c r="B1937" s="26" t="s">
        <v>3881</v>
      </c>
      <c r="C1937" s="24" t="s">
        <v>3882</v>
      </c>
      <c r="D1937" s="25">
        <v>0</v>
      </c>
      <c r="E1937" s="25">
        <v>7.2</v>
      </c>
      <c r="F1937" s="25">
        <v>0</v>
      </c>
      <c r="G1937" s="25">
        <v>0</v>
      </c>
      <c r="H1937" s="25">
        <v>0</v>
      </c>
      <c r="I1937" s="25">
        <v>0</v>
      </c>
      <c r="J1937" s="25">
        <v>2.1944240601840002E-2</v>
      </c>
      <c r="K1937" s="25">
        <v>0</v>
      </c>
      <c r="L1937" s="25">
        <v>0</v>
      </c>
      <c r="M1937" s="25">
        <v>0</v>
      </c>
      <c r="N1937" s="26" t="s">
        <v>5929</v>
      </c>
      <c r="O1937" s="15"/>
    </row>
    <row r="1938" spans="1:15" ht="31.5" x14ac:dyDescent="0.25">
      <c r="A1938" s="38" t="s">
        <v>1941</v>
      </c>
      <c r="B1938" s="26" t="s">
        <v>3883</v>
      </c>
      <c r="C1938" s="24" t="s">
        <v>3884</v>
      </c>
      <c r="D1938" s="25">
        <v>0</v>
      </c>
      <c r="E1938" s="25">
        <v>10.08</v>
      </c>
      <c r="F1938" s="25">
        <v>0</v>
      </c>
      <c r="G1938" s="25">
        <v>0</v>
      </c>
      <c r="H1938" s="25">
        <v>0</v>
      </c>
      <c r="I1938" s="25">
        <v>0</v>
      </c>
      <c r="J1938" s="25">
        <v>3.0721936842570002E-2</v>
      </c>
      <c r="K1938" s="25">
        <v>0</v>
      </c>
      <c r="L1938" s="25">
        <v>0</v>
      </c>
      <c r="M1938" s="25">
        <v>0</v>
      </c>
      <c r="N1938" s="26" t="s">
        <v>5929</v>
      </c>
      <c r="O1938" s="15"/>
    </row>
    <row r="1939" spans="1:15" ht="31.5" x14ac:dyDescent="0.25">
      <c r="A1939" s="38" t="s">
        <v>1941</v>
      </c>
      <c r="B1939" s="26" t="s">
        <v>3885</v>
      </c>
      <c r="C1939" s="24" t="s">
        <v>3886</v>
      </c>
      <c r="D1939" s="25">
        <v>0</v>
      </c>
      <c r="E1939" s="25">
        <v>5.76</v>
      </c>
      <c r="F1939" s="25">
        <v>0</v>
      </c>
      <c r="G1939" s="25">
        <v>0</v>
      </c>
      <c r="H1939" s="25">
        <v>0</v>
      </c>
      <c r="I1939" s="25">
        <v>0</v>
      </c>
      <c r="J1939" s="25">
        <v>1.7555392481469999E-2</v>
      </c>
      <c r="K1939" s="25">
        <v>0</v>
      </c>
      <c r="L1939" s="25">
        <v>0</v>
      </c>
      <c r="M1939" s="25">
        <v>0</v>
      </c>
      <c r="N1939" s="26" t="s">
        <v>5929</v>
      </c>
      <c r="O1939" s="15"/>
    </row>
    <row r="1940" spans="1:15" ht="47.25" x14ac:dyDescent="0.25">
      <c r="A1940" s="38" t="s">
        <v>1941</v>
      </c>
      <c r="B1940" s="26" t="s">
        <v>3887</v>
      </c>
      <c r="C1940" s="24" t="s">
        <v>3888</v>
      </c>
      <c r="D1940" s="25">
        <v>0</v>
      </c>
      <c r="E1940" s="25">
        <v>11.52</v>
      </c>
      <c r="F1940" s="25">
        <v>0</v>
      </c>
      <c r="G1940" s="25">
        <v>0</v>
      </c>
      <c r="H1940" s="25">
        <v>0</v>
      </c>
      <c r="I1940" s="25">
        <v>0</v>
      </c>
      <c r="J1940" s="25">
        <v>3.5110784962939998E-2</v>
      </c>
      <c r="K1940" s="25">
        <v>0</v>
      </c>
      <c r="L1940" s="25">
        <v>0</v>
      </c>
      <c r="M1940" s="25">
        <v>0</v>
      </c>
      <c r="N1940" s="26" t="s">
        <v>5929</v>
      </c>
      <c r="O1940" s="15"/>
    </row>
    <row r="1941" spans="1:15" ht="31.5" x14ac:dyDescent="0.25">
      <c r="A1941" s="38" t="s">
        <v>1941</v>
      </c>
      <c r="B1941" s="26" t="s">
        <v>3889</v>
      </c>
      <c r="C1941" s="24" t="s">
        <v>3890</v>
      </c>
      <c r="D1941" s="25">
        <v>0</v>
      </c>
      <c r="E1941" s="25">
        <v>4.32</v>
      </c>
      <c r="F1941" s="25">
        <v>0</v>
      </c>
      <c r="G1941" s="25">
        <v>0</v>
      </c>
      <c r="H1941" s="25">
        <v>0</v>
      </c>
      <c r="I1941" s="25">
        <v>0</v>
      </c>
      <c r="J1941" s="25">
        <v>1.3166544361099999E-2</v>
      </c>
      <c r="K1941" s="25">
        <v>0</v>
      </c>
      <c r="L1941" s="25">
        <v>0</v>
      </c>
      <c r="M1941" s="25">
        <v>0</v>
      </c>
      <c r="N1941" s="26" t="s">
        <v>5929</v>
      </c>
      <c r="O1941" s="15"/>
    </row>
    <row r="1942" spans="1:15" ht="31.5" x14ac:dyDescent="0.25">
      <c r="A1942" s="38" t="s">
        <v>1941</v>
      </c>
      <c r="B1942" s="26" t="s">
        <v>3891</v>
      </c>
      <c r="C1942" s="24" t="s">
        <v>3892</v>
      </c>
      <c r="D1942" s="25">
        <v>0</v>
      </c>
      <c r="E1942" s="25">
        <v>4.32</v>
      </c>
      <c r="F1942" s="25">
        <v>0</v>
      </c>
      <c r="G1942" s="25">
        <v>0</v>
      </c>
      <c r="H1942" s="25">
        <v>0</v>
      </c>
      <c r="I1942" s="25">
        <v>0</v>
      </c>
      <c r="J1942" s="25">
        <v>1.3166544361099999E-2</v>
      </c>
      <c r="K1942" s="25">
        <v>0</v>
      </c>
      <c r="L1942" s="25">
        <v>0</v>
      </c>
      <c r="M1942" s="25">
        <v>0</v>
      </c>
      <c r="N1942" s="26" t="s">
        <v>5929</v>
      </c>
      <c r="O1942" s="15"/>
    </row>
    <row r="1943" spans="1:15" ht="47.25" x14ac:dyDescent="0.25">
      <c r="A1943" s="38" t="s">
        <v>1941</v>
      </c>
      <c r="B1943" s="26" t="s">
        <v>3893</v>
      </c>
      <c r="C1943" s="24" t="s">
        <v>3894</v>
      </c>
      <c r="D1943" s="25">
        <v>0</v>
      </c>
      <c r="E1943" s="25">
        <v>2.88</v>
      </c>
      <c r="F1943" s="25">
        <v>0</v>
      </c>
      <c r="G1943" s="25">
        <v>0</v>
      </c>
      <c r="H1943" s="25">
        <v>0</v>
      </c>
      <c r="I1943" s="25">
        <v>0</v>
      </c>
      <c r="J1943" s="25">
        <v>8.7776962407299999E-3</v>
      </c>
      <c r="K1943" s="25">
        <v>0</v>
      </c>
      <c r="L1943" s="25">
        <v>0</v>
      </c>
      <c r="M1943" s="25">
        <v>0</v>
      </c>
      <c r="N1943" s="26" t="s">
        <v>5929</v>
      </c>
      <c r="O1943" s="15"/>
    </row>
    <row r="1944" spans="1:15" ht="47.25" x14ac:dyDescent="0.25">
      <c r="A1944" s="38" t="s">
        <v>1941</v>
      </c>
      <c r="B1944" s="26" t="s">
        <v>3895</v>
      </c>
      <c r="C1944" s="24" t="s">
        <v>3896</v>
      </c>
      <c r="D1944" s="25">
        <v>0</v>
      </c>
      <c r="E1944" s="25">
        <v>2.88</v>
      </c>
      <c r="F1944" s="25">
        <v>0</v>
      </c>
      <c r="G1944" s="25">
        <v>0</v>
      </c>
      <c r="H1944" s="25">
        <v>0</v>
      </c>
      <c r="I1944" s="25">
        <v>0</v>
      </c>
      <c r="J1944" s="25">
        <v>8.7776962407299999E-3</v>
      </c>
      <c r="K1944" s="25">
        <v>0</v>
      </c>
      <c r="L1944" s="25">
        <v>0</v>
      </c>
      <c r="M1944" s="25">
        <v>0</v>
      </c>
      <c r="N1944" s="26" t="s">
        <v>5929</v>
      </c>
      <c r="O1944" s="15"/>
    </row>
    <row r="1945" spans="1:15" ht="31.5" x14ac:dyDescent="0.25">
      <c r="A1945" s="38" t="s">
        <v>1941</v>
      </c>
      <c r="B1945" s="26" t="s">
        <v>3897</v>
      </c>
      <c r="C1945" s="24" t="s">
        <v>3898</v>
      </c>
      <c r="D1945" s="25">
        <v>0</v>
      </c>
      <c r="E1945" s="25">
        <v>4.32</v>
      </c>
      <c r="F1945" s="25">
        <v>0</v>
      </c>
      <c r="G1945" s="25">
        <v>0</v>
      </c>
      <c r="H1945" s="25">
        <v>0</v>
      </c>
      <c r="I1945" s="25">
        <v>0</v>
      </c>
      <c r="J1945" s="25">
        <v>1.3166544361099999E-2</v>
      </c>
      <c r="K1945" s="25">
        <v>0</v>
      </c>
      <c r="L1945" s="25">
        <v>0</v>
      </c>
      <c r="M1945" s="25">
        <v>0</v>
      </c>
      <c r="N1945" s="26" t="s">
        <v>5929</v>
      </c>
      <c r="O1945" s="15"/>
    </row>
    <row r="1946" spans="1:15" ht="47.25" x14ac:dyDescent="0.25">
      <c r="A1946" s="38" t="s">
        <v>1941</v>
      </c>
      <c r="B1946" s="26" t="s">
        <v>3899</v>
      </c>
      <c r="C1946" s="24" t="s">
        <v>3900</v>
      </c>
      <c r="D1946" s="25">
        <v>0</v>
      </c>
      <c r="E1946" s="25">
        <v>7.2</v>
      </c>
      <c r="F1946" s="25">
        <v>0</v>
      </c>
      <c r="G1946" s="25">
        <v>0</v>
      </c>
      <c r="H1946" s="25">
        <v>0</v>
      </c>
      <c r="I1946" s="25">
        <v>0</v>
      </c>
      <c r="J1946" s="25">
        <v>2.1944240601840002E-2</v>
      </c>
      <c r="K1946" s="25">
        <v>0</v>
      </c>
      <c r="L1946" s="25">
        <v>0</v>
      </c>
      <c r="M1946" s="25">
        <v>0</v>
      </c>
      <c r="N1946" s="26" t="s">
        <v>5929</v>
      </c>
      <c r="O1946" s="15"/>
    </row>
    <row r="1947" spans="1:15" ht="47.25" x14ac:dyDescent="0.25">
      <c r="A1947" s="38" t="s">
        <v>1941</v>
      </c>
      <c r="B1947" s="26" t="s">
        <v>3901</v>
      </c>
      <c r="C1947" s="24" t="s">
        <v>3902</v>
      </c>
      <c r="D1947" s="25">
        <v>0</v>
      </c>
      <c r="E1947" s="25">
        <v>5.76</v>
      </c>
      <c r="F1947" s="25">
        <v>0</v>
      </c>
      <c r="G1947" s="25">
        <v>0</v>
      </c>
      <c r="H1947" s="25">
        <v>0</v>
      </c>
      <c r="I1947" s="25">
        <v>0</v>
      </c>
      <c r="J1947" s="25">
        <v>1.7555392481469999E-2</v>
      </c>
      <c r="K1947" s="25">
        <v>0</v>
      </c>
      <c r="L1947" s="25">
        <v>0</v>
      </c>
      <c r="M1947" s="25">
        <v>0</v>
      </c>
      <c r="N1947" s="26" t="s">
        <v>5929</v>
      </c>
      <c r="O1947" s="15"/>
    </row>
    <row r="1948" spans="1:15" ht="47.25" x14ac:dyDescent="0.25">
      <c r="A1948" s="38" t="s">
        <v>1941</v>
      </c>
      <c r="B1948" s="26" t="s">
        <v>3903</v>
      </c>
      <c r="C1948" s="24" t="s">
        <v>3904</v>
      </c>
      <c r="D1948" s="25">
        <v>0</v>
      </c>
      <c r="E1948" s="25">
        <v>3.6</v>
      </c>
      <c r="F1948" s="25">
        <v>0</v>
      </c>
      <c r="G1948" s="25">
        <v>0</v>
      </c>
      <c r="H1948" s="25">
        <v>0</v>
      </c>
      <c r="I1948" s="25">
        <v>0</v>
      </c>
      <c r="J1948" s="25">
        <v>1.0972120300920001E-2</v>
      </c>
      <c r="K1948" s="25">
        <v>0</v>
      </c>
      <c r="L1948" s="25">
        <v>0</v>
      </c>
      <c r="M1948" s="25">
        <v>0</v>
      </c>
      <c r="N1948" s="26" t="s">
        <v>5929</v>
      </c>
      <c r="O1948" s="15"/>
    </row>
    <row r="1949" spans="1:15" ht="47.25" x14ac:dyDescent="0.25">
      <c r="A1949" s="38" t="s">
        <v>1941</v>
      </c>
      <c r="B1949" s="26" t="s">
        <v>3905</v>
      </c>
      <c r="C1949" s="24" t="s">
        <v>3906</v>
      </c>
      <c r="D1949" s="25">
        <v>0</v>
      </c>
      <c r="E1949" s="25">
        <v>4.32</v>
      </c>
      <c r="F1949" s="25">
        <v>0</v>
      </c>
      <c r="G1949" s="25">
        <v>0</v>
      </c>
      <c r="H1949" s="25">
        <v>0</v>
      </c>
      <c r="I1949" s="25">
        <v>0</v>
      </c>
      <c r="J1949" s="25">
        <v>1.3166544361099999E-2</v>
      </c>
      <c r="K1949" s="25">
        <v>0</v>
      </c>
      <c r="L1949" s="25">
        <v>0</v>
      </c>
      <c r="M1949" s="25">
        <v>0</v>
      </c>
      <c r="N1949" s="26" t="s">
        <v>5929</v>
      </c>
      <c r="O1949" s="15"/>
    </row>
    <row r="1950" spans="1:15" ht="47.25" x14ac:dyDescent="0.25">
      <c r="A1950" s="38" t="s">
        <v>1941</v>
      </c>
      <c r="B1950" s="26" t="s">
        <v>3907</v>
      </c>
      <c r="C1950" s="24" t="s">
        <v>3908</v>
      </c>
      <c r="D1950" s="25">
        <v>0</v>
      </c>
      <c r="E1950" s="25">
        <v>5.76</v>
      </c>
      <c r="F1950" s="25">
        <v>0</v>
      </c>
      <c r="G1950" s="25">
        <v>0</v>
      </c>
      <c r="H1950" s="25">
        <v>0</v>
      </c>
      <c r="I1950" s="25">
        <v>0</v>
      </c>
      <c r="J1950" s="25">
        <v>1.7555392481469999E-2</v>
      </c>
      <c r="K1950" s="25">
        <v>0</v>
      </c>
      <c r="L1950" s="25">
        <v>0</v>
      </c>
      <c r="M1950" s="25">
        <v>0</v>
      </c>
      <c r="N1950" s="26" t="s">
        <v>5929</v>
      </c>
      <c r="O1950" s="15"/>
    </row>
    <row r="1951" spans="1:15" ht="47.25" x14ac:dyDescent="0.25">
      <c r="A1951" s="38" t="s">
        <v>1941</v>
      </c>
      <c r="B1951" s="26" t="s">
        <v>3909</v>
      </c>
      <c r="C1951" s="24" t="s">
        <v>3910</v>
      </c>
      <c r="D1951" s="25">
        <v>0</v>
      </c>
      <c r="E1951" s="25">
        <v>2.88</v>
      </c>
      <c r="F1951" s="25">
        <v>0</v>
      </c>
      <c r="G1951" s="25">
        <v>0</v>
      </c>
      <c r="H1951" s="25">
        <v>0</v>
      </c>
      <c r="I1951" s="25">
        <v>0</v>
      </c>
      <c r="J1951" s="25">
        <v>8.7776962407299999E-3</v>
      </c>
      <c r="K1951" s="25">
        <v>0</v>
      </c>
      <c r="L1951" s="25">
        <v>0</v>
      </c>
      <c r="M1951" s="25">
        <v>0</v>
      </c>
      <c r="N1951" s="26" t="s">
        <v>5929</v>
      </c>
      <c r="O1951" s="15"/>
    </row>
    <row r="1952" spans="1:15" ht="47.25" x14ac:dyDescent="0.25">
      <c r="A1952" s="38" t="s">
        <v>1941</v>
      </c>
      <c r="B1952" s="26" t="s">
        <v>3911</v>
      </c>
      <c r="C1952" s="24" t="s">
        <v>3912</v>
      </c>
      <c r="D1952" s="25">
        <v>0</v>
      </c>
      <c r="E1952" s="25">
        <v>5.76</v>
      </c>
      <c r="F1952" s="25">
        <v>0</v>
      </c>
      <c r="G1952" s="25">
        <v>0</v>
      </c>
      <c r="H1952" s="25">
        <v>0</v>
      </c>
      <c r="I1952" s="25">
        <v>0</v>
      </c>
      <c r="J1952" s="25">
        <v>1.7555392481469999E-2</v>
      </c>
      <c r="K1952" s="25">
        <v>0</v>
      </c>
      <c r="L1952" s="25">
        <v>0</v>
      </c>
      <c r="M1952" s="25">
        <v>0</v>
      </c>
      <c r="N1952" s="26" t="s">
        <v>5929</v>
      </c>
      <c r="O1952" s="15"/>
    </row>
    <row r="1953" spans="1:15" ht="47.25" x14ac:dyDescent="0.25">
      <c r="A1953" s="38" t="s">
        <v>1941</v>
      </c>
      <c r="B1953" s="26" t="s">
        <v>3913</v>
      </c>
      <c r="C1953" s="24" t="s">
        <v>3914</v>
      </c>
      <c r="D1953" s="25">
        <v>0</v>
      </c>
      <c r="E1953" s="25">
        <v>2.16</v>
      </c>
      <c r="F1953" s="25">
        <v>0</v>
      </c>
      <c r="G1953" s="25">
        <v>0</v>
      </c>
      <c r="H1953" s="25">
        <v>0</v>
      </c>
      <c r="I1953" s="25">
        <v>0</v>
      </c>
      <c r="J1953" s="25">
        <v>6.5832721805499997E-3</v>
      </c>
      <c r="K1953" s="25">
        <v>0</v>
      </c>
      <c r="L1953" s="25">
        <v>0</v>
      </c>
      <c r="M1953" s="25">
        <v>0</v>
      </c>
      <c r="N1953" s="26" t="s">
        <v>5929</v>
      </c>
      <c r="O1953" s="15"/>
    </row>
    <row r="1954" spans="1:15" ht="47.25" x14ac:dyDescent="0.25">
      <c r="A1954" s="38" t="s">
        <v>1941</v>
      </c>
      <c r="B1954" s="26" t="s">
        <v>3915</v>
      </c>
      <c r="C1954" s="24" t="s">
        <v>3916</v>
      </c>
      <c r="D1954" s="25">
        <v>0</v>
      </c>
      <c r="E1954" s="25">
        <v>1.44</v>
      </c>
      <c r="F1954" s="25">
        <v>0</v>
      </c>
      <c r="G1954" s="25">
        <v>0</v>
      </c>
      <c r="H1954" s="25">
        <v>0</v>
      </c>
      <c r="I1954" s="25">
        <v>0</v>
      </c>
      <c r="J1954" s="25">
        <v>4.3888481203599996E-3</v>
      </c>
      <c r="K1954" s="25">
        <v>0</v>
      </c>
      <c r="L1954" s="25">
        <v>0</v>
      </c>
      <c r="M1954" s="25">
        <v>0</v>
      </c>
      <c r="N1954" s="26" t="s">
        <v>5929</v>
      </c>
      <c r="O1954" s="15"/>
    </row>
    <row r="1955" spans="1:15" ht="31.5" x14ac:dyDescent="0.25">
      <c r="A1955" s="38" t="s">
        <v>1941</v>
      </c>
      <c r="B1955" s="26" t="s">
        <v>3917</v>
      </c>
      <c r="C1955" s="24" t="s">
        <v>3918</v>
      </c>
      <c r="D1955" s="25">
        <v>0</v>
      </c>
      <c r="E1955" s="25">
        <v>2.16</v>
      </c>
      <c r="F1955" s="25">
        <v>0</v>
      </c>
      <c r="G1955" s="25">
        <v>0</v>
      </c>
      <c r="H1955" s="25">
        <v>0</v>
      </c>
      <c r="I1955" s="25">
        <v>0</v>
      </c>
      <c r="J1955" s="25">
        <v>6.5832721805499997E-3</v>
      </c>
      <c r="K1955" s="25">
        <v>0</v>
      </c>
      <c r="L1955" s="25">
        <v>0</v>
      </c>
      <c r="M1955" s="25">
        <v>0</v>
      </c>
      <c r="N1955" s="26" t="s">
        <v>5929</v>
      </c>
      <c r="O1955" s="15"/>
    </row>
    <row r="1956" spans="1:15" ht="47.25" x14ac:dyDescent="0.25">
      <c r="A1956" s="38" t="s">
        <v>1941</v>
      </c>
      <c r="B1956" s="26" t="s">
        <v>3919</v>
      </c>
      <c r="C1956" s="24" t="s">
        <v>3920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6" t="s">
        <v>5929</v>
      </c>
      <c r="O1956" s="15"/>
    </row>
    <row r="1957" spans="1:15" ht="47.25" x14ac:dyDescent="0.25">
      <c r="A1957" s="38" t="s">
        <v>1941</v>
      </c>
      <c r="B1957" s="26" t="s">
        <v>3921</v>
      </c>
      <c r="C1957" s="24" t="s">
        <v>3922</v>
      </c>
      <c r="D1957" s="25">
        <v>0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6" t="s">
        <v>5929</v>
      </c>
      <c r="O1957" s="15"/>
    </row>
    <row r="1958" spans="1:15" ht="31.5" x14ac:dyDescent="0.25">
      <c r="A1958" s="38" t="s">
        <v>1941</v>
      </c>
      <c r="B1958" s="26" t="s">
        <v>3923</v>
      </c>
      <c r="C1958" s="24" t="s">
        <v>3924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6" t="s">
        <v>5929</v>
      </c>
      <c r="O1958" s="15"/>
    </row>
    <row r="1959" spans="1:15" ht="31.5" x14ac:dyDescent="0.25">
      <c r="A1959" s="38" t="s">
        <v>1941</v>
      </c>
      <c r="B1959" s="26" t="s">
        <v>3925</v>
      </c>
      <c r="C1959" s="24" t="s">
        <v>3926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6" t="s">
        <v>5929</v>
      </c>
      <c r="O1959" s="15"/>
    </row>
    <row r="1960" spans="1:15" ht="47.25" x14ac:dyDescent="0.25">
      <c r="A1960" s="38" t="s">
        <v>1941</v>
      </c>
      <c r="B1960" s="26" t="s">
        <v>3927</v>
      </c>
      <c r="C1960" s="24" t="s">
        <v>3928</v>
      </c>
      <c r="D1960" s="25">
        <v>0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6" t="s">
        <v>5929</v>
      </c>
      <c r="O1960" s="15"/>
    </row>
    <row r="1961" spans="1:15" ht="31.5" x14ac:dyDescent="0.25">
      <c r="A1961" s="38" t="s">
        <v>1941</v>
      </c>
      <c r="B1961" s="26" t="s">
        <v>3929</v>
      </c>
      <c r="C1961" s="24" t="s">
        <v>3930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6" t="s">
        <v>5929</v>
      </c>
      <c r="O1961" s="15"/>
    </row>
    <row r="1962" spans="1:15" ht="47.25" x14ac:dyDescent="0.25">
      <c r="A1962" s="38" t="s">
        <v>1941</v>
      </c>
      <c r="B1962" s="26" t="s">
        <v>3931</v>
      </c>
      <c r="C1962" s="24" t="s">
        <v>3932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6" t="s">
        <v>5929</v>
      </c>
      <c r="O1962" s="15"/>
    </row>
    <row r="1963" spans="1:15" ht="47.25" x14ac:dyDescent="0.25">
      <c r="A1963" s="38" t="s">
        <v>1941</v>
      </c>
      <c r="B1963" s="26" t="s">
        <v>3933</v>
      </c>
      <c r="C1963" s="24" t="s">
        <v>3934</v>
      </c>
      <c r="D1963" s="25">
        <v>0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6" t="s">
        <v>5929</v>
      </c>
      <c r="O1963" s="15"/>
    </row>
    <row r="1964" spans="1:15" ht="47.25" x14ac:dyDescent="0.25">
      <c r="A1964" s="38" t="s">
        <v>1941</v>
      </c>
      <c r="B1964" s="26" t="s">
        <v>3935</v>
      </c>
      <c r="C1964" s="24" t="s">
        <v>3936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6" t="s">
        <v>5929</v>
      </c>
      <c r="O1964" s="15"/>
    </row>
    <row r="1965" spans="1:15" ht="47.25" x14ac:dyDescent="0.25">
      <c r="A1965" s="38" t="s">
        <v>1941</v>
      </c>
      <c r="B1965" s="26" t="s">
        <v>3937</v>
      </c>
      <c r="C1965" s="24" t="s">
        <v>3938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6" t="s">
        <v>5929</v>
      </c>
      <c r="O1965" s="15"/>
    </row>
    <row r="1966" spans="1:15" ht="47.25" x14ac:dyDescent="0.25">
      <c r="A1966" s="38" t="s">
        <v>1941</v>
      </c>
      <c r="B1966" s="26" t="s">
        <v>3939</v>
      </c>
      <c r="C1966" s="24" t="s">
        <v>3940</v>
      </c>
      <c r="D1966" s="25">
        <v>0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6" t="s">
        <v>5929</v>
      </c>
      <c r="O1966" s="15"/>
    </row>
    <row r="1967" spans="1:15" ht="47.25" x14ac:dyDescent="0.25">
      <c r="A1967" s="38" t="s">
        <v>1941</v>
      </c>
      <c r="B1967" s="26" t="s">
        <v>3941</v>
      </c>
      <c r="C1967" s="24" t="s">
        <v>3942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6" t="s">
        <v>5929</v>
      </c>
      <c r="O1967" s="15"/>
    </row>
    <row r="1968" spans="1:15" ht="47.25" x14ac:dyDescent="0.25">
      <c r="A1968" s="38" t="s">
        <v>1941</v>
      </c>
      <c r="B1968" s="26" t="s">
        <v>3943</v>
      </c>
      <c r="C1968" s="24" t="s">
        <v>3944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6" t="s">
        <v>5929</v>
      </c>
      <c r="O1968" s="15"/>
    </row>
    <row r="1969" spans="1:15" ht="47.25" x14ac:dyDescent="0.25">
      <c r="A1969" s="38" t="s">
        <v>1941</v>
      </c>
      <c r="B1969" s="26" t="s">
        <v>3945</v>
      </c>
      <c r="C1969" s="24" t="s">
        <v>3946</v>
      </c>
      <c r="D1969" s="25">
        <v>0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6" t="s">
        <v>5929</v>
      </c>
      <c r="O1969" s="15"/>
    </row>
    <row r="1970" spans="1:15" ht="47.25" x14ac:dyDescent="0.25">
      <c r="A1970" s="38" t="s">
        <v>1941</v>
      </c>
      <c r="B1970" s="26" t="s">
        <v>3947</v>
      </c>
      <c r="C1970" s="24" t="s">
        <v>3948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6" t="s">
        <v>5929</v>
      </c>
      <c r="O1970" s="15"/>
    </row>
    <row r="1971" spans="1:15" ht="47.25" x14ac:dyDescent="0.25">
      <c r="A1971" s="38" t="s">
        <v>1941</v>
      </c>
      <c r="B1971" s="26" t="s">
        <v>3949</v>
      </c>
      <c r="C1971" s="24" t="s">
        <v>3950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6" t="s">
        <v>5929</v>
      </c>
      <c r="O1971" s="15"/>
    </row>
    <row r="1972" spans="1:15" ht="47.25" x14ac:dyDescent="0.25">
      <c r="A1972" s="38" t="s">
        <v>1941</v>
      </c>
      <c r="B1972" s="26" t="s">
        <v>3951</v>
      </c>
      <c r="C1972" s="24" t="s">
        <v>3952</v>
      </c>
      <c r="D1972" s="25">
        <v>0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6" t="s">
        <v>5929</v>
      </c>
      <c r="O1972" s="15"/>
    </row>
    <row r="1973" spans="1:15" ht="47.25" x14ac:dyDescent="0.25">
      <c r="A1973" s="38" t="s">
        <v>1941</v>
      </c>
      <c r="B1973" s="26" t="s">
        <v>3953</v>
      </c>
      <c r="C1973" s="24" t="s">
        <v>3954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6" t="s">
        <v>5929</v>
      </c>
      <c r="O1973" s="15"/>
    </row>
    <row r="1974" spans="1:15" ht="31.5" x14ac:dyDescent="0.25">
      <c r="A1974" s="38" t="s">
        <v>1941</v>
      </c>
      <c r="B1974" s="26" t="s">
        <v>3955</v>
      </c>
      <c r="C1974" s="24" t="s">
        <v>3956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6" t="s">
        <v>5929</v>
      </c>
      <c r="O1974" s="15"/>
    </row>
    <row r="1975" spans="1:15" ht="31.5" x14ac:dyDescent="0.25">
      <c r="A1975" s="38" t="s">
        <v>1941</v>
      </c>
      <c r="B1975" s="26" t="s">
        <v>3957</v>
      </c>
      <c r="C1975" s="24" t="s">
        <v>3958</v>
      </c>
      <c r="D1975" s="25">
        <v>0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6" t="s">
        <v>5929</v>
      </c>
      <c r="O1975" s="15"/>
    </row>
    <row r="1976" spans="1:15" ht="47.25" x14ac:dyDescent="0.25">
      <c r="A1976" s="38" t="s">
        <v>1941</v>
      </c>
      <c r="B1976" s="26" t="s">
        <v>3959</v>
      </c>
      <c r="C1976" s="24" t="s">
        <v>3960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6" t="s">
        <v>5929</v>
      </c>
      <c r="O1976" s="15"/>
    </row>
    <row r="1977" spans="1:15" ht="47.25" x14ac:dyDescent="0.25">
      <c r="A1977" s="38" t="s">
        <v>1941</v>
      </c>
      <c r="B1977" s="26" t="s">
        <v>3961</v>
      </c>
      <c r="C1977" s="24" t="s">
        <v>3962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6" t="s">
        <v>5929</v>
      </c>
      <c r="O1977" s="15"/>
    </row>
    <row r="1978" spans="1:15" ht="47.25" x14ac:dyDescent="0.25">
      <c r="A1978" s="38" t="s">
        <v>1941</v>
      </c>
      <c r="B1978" s="26" t="s">
        <v>3963</v>
      </c>
      <c r="C1978" s="24" t="s">
        <v>3964</v>
      </c>
      <c r="D1978" s="25">
        <v>0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6" t="s">
        <v>5929</v>
      </c>
      <c r="O1978" s="15"/>
    </row>
    <row r="1979" spans="1:15" ht="47.25" x14ac:dyDescent="0.25">
      <c r="A1979" s="38" t="s">
        <v>1941</v>
      </c>
      <c r="B1979" s="26" t="s">
        <v>3965</v>
      </c>
      <c r="C1979" s="24" t="s">
        <v>3966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6" t="s">
        <v>5929</v>
      </c>
      <c r="O1979" s="15"/>
    </row>
    <row r="1980" spans="1:15" ht="31.5" x14ac:dyDescent="0.25">
      <c r="A1980" s="38" t="s">
        <v>1941</v>
      </c>
      <c r="B1980" s="26" t="s">
        <v>3967</v>
      </c>
      <c r="C1980" s="24" t="s">
        <v>3968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6" t="s">
        <v>5929</v>
      </c>
      <c r="O1980" s="15"/>
    </row>
    <row r="1981" spans="1:15" ht="31.5" x14ac:dyDescent="0.25">
      <c r="A1981" s="38" t="s">
        <v>1941</v>
      </c>
      <c r="B1981" s="26" t="s">
        <v>3969</v>
      </c>
      <c r="C1981" s="24" t="s">
        <v>3970</v>
      </c>
      <c r="D1981" s="25">
        <v>0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6" t="s">
        <v>5929</v>
      </c>
      <c r="O1981" s="15"/>
    </row>
    <row r="1982" spans="1:15" ht="47.25" x14ac:dyDescent="0.25">
      <c r="A1982" s="38" t="s">
        <v>1941</v>
      </c>
      <c r="B1982" s="26" t="s">
        <v>3971</v>
      </c>
      <c r="C1982" s="24" t="s">
        <v>3972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6" t="s">
        <v>5929</v>
      </c>
      <c r="O1982" s="15"/>
    </row>
    <row r="1983" spans="1:15" ht="47.25" x14ac:dyDescent="0.25">
      <c r="A1983" s="38" t="s">
        <v>1941</v>
      </c>
      <c r="B1983" s="26" t="s">
        <v>3973</v>
      </c>
      <c r="C1983" s="24" t="s">
        <v>3974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6" t="s">
        <v>5929</v>
      </c>
      <c r="O1983" s="15"/>
    </row>
    <row r="1984" spans="1:15" ht="47.25" x14ac:dyDescent="0.25">
      <c r="A1984" s="38" t="s">
        <v>1941</v>
      </c>
      <c r="B1984" s="26" t="s">
        <v>3975</v>
      </c>
      <c r="C1984" s="24" t="s">
        <v>3976</v>
      </c>
      <c r="D1984" s="25">
        <v>0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6" t="s">
        <v>5929</v>
      </c>
      <c r="O1984" s="15"/>
    </row>
    <row r="1985" spans="1:15" ht="47.25" x14ac:dyDescent="0.25">
      <c r="A1985" s="38" t="s">
        <v>1941</v>
      </c>
      <c r="B1985" s="26" t="s">
        <v>3977</v>
      </c>
      <c r="C1985" s="24" t="s">
        <v>3978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6" t="s">
        <v>5929</v>
      </c>
      <c r="O1985" s="15"/>
    </row>
    <row r="1986" spans="1:15" ht="31.5" x14ac:dyDescent="0.25">
      <c r="A1986" s="38" t="s">
        <v>1941</v>
      </c>
      <c r="B1986" s="26" t="s">
        <v>3979</v>
      </c>
      <c r="C1986" s="24" t="s">
        <v>3980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6" t="s">
        <v>5929</v>
      </c>
      <c r="O1986" s="15"/>
    </row>
    <row r="1987" spans="1:15" ht="47.25" x14ac:dyDescent="0.25">
      <c r="A1987" s="38" t="s">
        <v>1941</v>
      </c>
      <c r="B1987" s="26" t="s">
        <v>3981</v>
      </c>
      <c r="C1987" s="24" t="s">
        <v>3982</v>
      </c>
      <c r="D1987" s="25">
        <v>0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6" t="s">
        <v>5929</v>
      </c>
      <c r="O1987" s="15"/>
    </row>
    <row r="1988" spans="1:15" ht="47.25" x14ac:dyDescent="0.25">
      <c r="A1988" s="38" t="s">
        <v>1941</v>
      </c>
      <c r="B1988" s="26" t="s">
        <v>3983</v>
      </c>
      <c r="C1988" s="24" t="s">
        <v>3984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6" t="s">
        <v>5929</v>
      </c>
      <c r="O1988" s="15"/>
    </row>
    <row r="1989" spans="1:15" ht="47.25" x14ac:dyDescent="0.25">
      <c r="A1989" s="38" t="s">
        <v>1941</v>
      </c>
      <c r="B1989" s="26" t="s">
        <v>3985</v>
      </c>
      <c r="C1989" s="24" t="s">
        <v>3986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6" t="s">
        <v>5929</v>
      </c>
      <c r="O1989" s="15"/>
    </row>
    <row r="1990" spans="1:15" ht="47.25" x14ac:dyDescent="0.25">
      <c r="A1990" s="38" t="s">
        <v>1941</v>
      </c>
      <c r="B1990" s="26" t="s">
        <v>3987</v>
      </c>
      <c r="C1990" s="24" t="s">
        <v>3988</v>
      </c>
      <c r="D1990" s="25">
        <v>0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6" t="s">
        <v>5929</v>
      </c>
      <c r="O1990" s="15"/>
    </row>
    <row r="1991" spans="1:15" ht="47.25" x14ac:dyDescent="0.25">
      <c r="A1991" s="38" t="s">
        <v>1941</v>
      </c>
      <c r="B1991" s="26" t="s">
        <v>3989</v>
      </c>
      <c r="C1991" s="24" t="s">
        <v>3990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6" t="s">
        <v>5929</v>
      </c>
      <c r="O1991" s="15"/>
    </row>
    <row r="1992" spans="1:15" ht="31.5" x14ac:dyDescent="0.25">
      <c r="A1992" s="38" t="s">
        <v>1941</v>
      </c>
      <c r="B1992" s="26" t="s">
        <v>3991</v>
      </c>
      <c r="C1992" s="24" t="s">
        <v>3992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6" t="s">
        <v>5929</v>
      </c>
      <c r="O1992" s="15"/>
    </row>
    <row r="1993" spans="1:15" ht="47.25" x14ac:dyDescent="0.25">
      <c r="A1993" s="38" t="s">
        <v>1941</v>
      </c>
      <c r="B1993" s="26" t="s">
        <v>3993</v>
      </c>
      <c r="C1993" s="24" t="s">
        <v>3994</v>
      </c>
      <c r="D1993" s="25">
        <v>0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6" t="s">
        <v>5929</v>
      </c>
      <c r="O1993" s="15"/>
    </row>
    <row r="1994" spans="1:15" ht="31.5" x14ac:dyDescent="0.25">
      <c r="A1994" s="38" t="s">
        <v>1941</v>
      </c>
      <c r="B1994" s="26" t="s">
        <v>3995</v>
      </c>
      <c r="C1994" s="24" t="s">
        <v>3996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6" t="s">
        <v>5929</v>
      </c>
      <c r="O1994" s="15"/>
    </row>
    <row r="1995" spans="1:15" ht="47.25" x14ac:dyDescent="0.25">
      <c r="A1995" s="38" t="s">
        <v>1941</v>
      </c>
      <c r="B1995" s="26" t="s">
        <v>3997</v>
      </c>
      <c r="C1995" s="24" t="s">
        <v>3998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6" t="s">
        <v>5929</v>
      </c>
      <c r="O1995" s="15"/>
    </row>
    <row r="1996" spans="1:15" ht="47.25" x14ac:dyDescent="0.25">
      <c r="A1996" s="38" t="s">
        <v>1941</v>
      </c>
      <c r="B1996" s="26" t="s">
        <v>3999</v>
      </c>
      <c r="C1996" s="24" t="s">
        <v>4000</v>
      </c>
      <c r="D1996" s="25">
        <v>0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6" t="s">
        <v>5929</v>
      </c>
      <c r="O1996" s="15"/>
    </row>
    <row r="1997" spans="1:15" ht="47.25" x14ac:dyDescent="0.25">
      <c r="A1997" s="38" t="s">
        <v>1941</v>
      </c>
      <c r="B1997" s="26" t="s">
        <v>4001</v>
      </c>
      <c r="C1997" s="24" t="s">
        <v>4002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6" t="s">
        <v>5929</v>
      </c>
      <c r="O1997" s="15"/>
    </row>
    <row r="1998" spans="1:15" ht="31.5" x14ac:dyDescent="0.25">
      <c r="A1998" s="38" t="s">
        <v>1941</v>
      </c>
      <c r="B1998" s="26" t="s">
        <v>4003</v>
      </c>
      <c r="C1998" s="24" t="s">
        <v>4004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6" t="s">
        <v>5929</v>
      </c>
      <c r="O1998" s="15"/>
    </row>
    <row r="1999" spans="1:15" ht="31.5" x14ac:dyDescent="0.25">
      <c r="A1999" s="38" t="s">
        <v>1941</v>
      </c>
      <c r="B1999" s="26" t="s">
        <v>4005</v>
      </c>
      <c r="C1999" s="24" t="s">
        <v>4006</v>
      </c>
      <c r="D1999" s="25">
        <v>0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6" t="s">
        <v>5929</v>
      </c>
      <c r="O1999" s="15"/>
    </row>
    <row r="2000" spans="1:15" ht="31.5" x14ac:dyDescent="0.25">
      <c r="A2000" s="38" t="s">
        <v>1941</v>
      </c>
      <c r="B2000" s="26" t="s">
        <v>4007</v>
      </c>
      <c r="C2000" s="24" t="s">
        <v>4008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6" t="s">
        <v>5929</v>
      </c>
      <c r="O2000" s="15"/>
    </row>
    <row r="2001" spans="1:15" ht="47.25" x14ac:dyDescent="0.25">
      <c r="A2001" s="38" t="s">
        <v>1941</v>
      </c>
      <c r="B2001" s="26" t="s">
        <v>4009</v>
      </c>
      <c r="C2001" s="24" t="s">
        <v>4010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6" t="s">
        <v>5929</v>
      </c>
      <c r="O2001" s="15"/>
    </row>
    <row r="2002" spans="1:15" ht="47.25" x14ac:dyDescent="0.25">
      <c r="A2002" s="38" t="s">
        <v>1941</v>
      </c>
      <c r="B2002" s="26" t="s">
        <v>4011</v>
      </c>
      <c r="C2002" s="24" t="s">
        <v>4012</v>
      </c>
      <c r="D2002" s="25">
        <v>0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6" t="s">
        <v>5929</v>
      </c>
      <c r="O2002" s="15"/>
    </row>
    <row r="2003" spans="1:15" ht="31.5" x14ac:dyDescent="0.25">
      <c r="A2003" s="38" t="s">
        <v>1941</v>
      </c>
      <c r="B2003" s="26" t="s">
        <v>4013</v>
      </c>
      <c r="C2003" s="24" t="s">
        <v>4014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6" t="s">
        <v>5929</v>
      </c>
      <c r="O2003" s="15"/>
    </row>
    <row r="2004" spans="1:15" ht="31.5" x14ac:dyDescent="0.25">
      <c r="A2004" s="38" t="s">
        <v>1941</v>
      </c>
      <c r="B2004" s="26" t="s">
        <v>4015</v>
      </c>
      <c r="C2004" s="24" t="s">
        <v>4016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6" t="s">
        <v>5929</v>
      </c>
      <c r="O2004" s="15"/>
    </row>
    <row r="2005" spans="1:15" ht="47.25" x14ac:dyDescent="0.25">
      <c r="A2005" s="38" t="s">
        <v>1941</v>
      </c>
      <c r="B2005" s="26" t="s">
        <v>4017</v>
      </c>
      <c r="C2005" s="24" t="s">
        <v>4018</v>
      </c>
      <c r="D2005" s="25">
        <v>0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6" t="s">
        <v>5929</v>
      </c>
      <c r="O2005" s="15"/>
    </row>
    <row r="2006" spans="1:15" ht="31.5" x14ac:dyDescent="0.25">
      <c r="A2006" s="38" t="s">
        <v>1941</v>
      </c>
      <c r="B2006" s="26" t="s">
        <v>4019</v>
      </c>
      <c r="C2006" s="24" t="s">
        <v>4020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6" t="s">
        <v>5929</v>
      </c>
      <c r="O2006" s="15"/>
    </row>
    <row r="2007" spans="1:15" ht="31.5" x14ac:dyDescent="0.25">
      <c r="A2007" s="38" t="s">
        <v>1941</v>
      </c>
      <c r="B2007" s="26" t="s">
        <v>4021</v>
      </c>
      <c r="C2007" s="24" t="s">
        <v>4022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6" t="s">
        <v>5929</v>
      </c>
      <c r="O2007" s="15"/>
    </row>
    <row r="2008" spans="1:15" ht="31.5" x14ac:dyDescent="0.25">
      <c r="A2008" s="38" t="s">
        <v>1941</v>
      </c>
      <c r="B2008" s="26" t="s">
        <v>4023</v>
      </c>
      <c r="C2008" s="24" t="s">
        <v>4024</v>
      </c>
      <c r="D2008" s="25">
        <v>0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6" t="s">
        <v>5929</v>
      </c>
      <c r="O2008" s="15"/>
    </row>
    <row r="2009" spans="1:15" ht="31.5" x14ac:dyDescent="0.25">
      <c r="A2009" s="38" t="s">
        <v>1941</v>
      </c>
      <c r="B2009" s="26" t="s">
        <v>4025</v>
      </c>
      <c r="C2009" s="24" t="s">
        <v>4026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6" t="s">
        <v>5929</v>
      </c>
      <c r="O2009" s="15"/>
    </row>
    <row r="2010" spans="1:15" ht="47.25" x14ac:dyDescent="0.25">
      <c r="A2010" s="38" t="s">
        <v>1941</v>
      </c>
      <c r="B2010" s="26" t="s">
        <v>4027</v>
      </c>
      <c r="C2010" s="24" t="s">
        <v>4028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6" t="s">
        <v>5929</v>
      </c>
      <c r="O2010" s="15"/>
    </row>
    <row r="2011" spans="1:15" ht="31.5" x14ac:dyDescent="0.25">
      <c r="A2011" s="38" t="s">
        <v>1941</v>
      </c>
      <c r="B2011" s="26" t="s">
        <v>4029</v>
      </c>
      <c r="C2011" s="24" t="s">
        <v>4030</v>
      </c>
      <c r="D2011" s="25">
        <v>0</v>
      </c>
      <c r="E2011" s="25">
        <v>0.57599999999999996</v>
      </c>
      <c r="F2011" s="25">
        <v>0</v>
      </c>
      <c r="G2011" s="25">
        <v>0</v>
      </c>
      <c r="H2011" s="25">
        <v>0</v>
      </c>
      <c r="I2011" s="25">
        <v>0</v>
      </c>
      <c r="J2011" s="25">
        <v>1.7555392481400001E-3</v>
      </c>
      <c r="K2011" s="25">
        <v>0</v>
      </c>
      <c r="L2011" s="25">
        <v>0</v>
      </c>
      <c r="M2011" s="25">
        <v>0</v>
      </c>
      <c r="N2011" s="26" t="s">
        <v>5929</v>
      </c>
      <c r="O2011" s="15"/>
    </row>
    <row r="2012" spans="1:15" ht="31.5" x14ac:dyDescent="0.25">
      <c r="A2012" s="38" t="s">
        <v>1941</v>
      </c>
      <c r="B2012" s="26" t="s">
        <v>4031</v>
      </c>
      <c r="C2012" s="24" t="s">
        <v>4032</v>
      </c>
      <c r="D2012" s="25">
        <v>0</v>
      </c>
      <c r="E2012" s="25">
        <v>1.1519999999999999</v>
      </c>
      <c r="F2012" s="25">
        <v>0</v>
      </c>
      <c r="G2012" s="25">
        <v>0</v>
      </c>
      <c r="H2012" s="25">
        <v>0</v>
      </c>
      <c r="I2012" s="25">
        <v>0</v>
      </c>
      <c r="J2012" s="25">
        <v>3.5110784962899999E-3</v>
      </c>
      <c r="K2012" s="25">
        <v>0</v>
      </c>
      <c r="L2012" s="25">
        <v>0</v>
      </c>
      <c r="M2012" s="25">
        <v>0</v>
      </c>
      <c r="N2012" s="26" t="s">
        <v>5929</v>
      </c>
      <c r="O2012" s="15"/>
    </row>
    <row r="2013" spans="1:15" ht="31.5" x14ac:dyDescent="0.25">
      <c r="A2013" s="38" t="s">
        <v>1941</v>
      </c>
      <c r="B2013" s="26" t="s">
        <v>4033</v>
      </c>
      <c r="C2013" s="24" t="s">
        <v>4034</v>
      </c>
      <c r="D2013" s="25">
        <v>0</v>
      </c>
      <c r="E2013" s="25">
        <v>1.728</v>
      </c>
      <c r="F2013" s="25">
        <v>0</v>
      </c>
      <c r="G2013" s="25">
        <v>0</v>
      </c>
      <c r="H2013" s="25">
        <v>0</v>
      </c>
      <c r="I2013" s="25">
        <v>0</v>
      </c>
      <c r="J2013" s="25">
        <v>5.2666177444399996E-3</v>
      </c>
      <c r="K2013" s="25">
        <v>0</v>
      </c>
      <c r="L2013" s="25">
        <v>0</v>
      </c>
      <c r="M2013" s="25">
        <v>0</v>
      </c>
      <c r="N2013" s="26" t="s">
        <v>5929</v>
      </c>
      <c r="O2013" s="15"/>
    </row>
    <row r="2014" spans="1:15" ht="31.5" x14ac:dyDescent="0.25">
      <c r="A2014" s="38" t="s">
        <v>1941</v>
      </c>
      <c r="B2014" s="26" t="s">
        <v>4035</v>
      </c>
      <c r="C2014" s="24" t="s">
        <v>4036</v>
      </c>
      <c r="D2014" s="25">
        <v>0</v>
      </c>
      <c r="E2014" s="25">
        <v>0.432</v>
      </c>
      <c r="F2014" s="25">
        <v>0</v>
      </c>
      <c r="G2014" s="25">
        <v>0</v>
      </c>
      <c r="H2014" s="25">
        <v>0</v>
      </c>
      <c r="I2014" s="25">
        <v>0</v>
      </c>
      <c r="J2014" s="25">
        <v>1.3166544361099999E-3</v>
      </c>
      <c r="K2014" s="25">
        <v>0</v>
      </c>
      <c r="L2014" s="25">
        <v>0</v>
      </c>
      <c r="M2014" s="25">
        <v>0</v>
      </c>
      <c r="N2014" s="26" t="s">
        <v>5929</v>
      </c>
      <c r="O2014" s="15"/>
    </row>
    <row r="2015" spans="1:15" ht="31.5" x14ac:dyDescent="0.25">
      <c r="A2015" s="38" t="s">
        <v>1941</v>
      </c>
      <c r="B2015" s="26" t="s">
        <v>4037</v>
      </c>
      <c r="C2015" s="24" t="s">
        <v>4038</v>
      </c>
      <c r="D2015" s="25">
        <v>0</v>
      </c>
      <c r="E2015" s="25">
        <v>2.3039999999999998</v>
      </c>
      <c r="F2015" s="25">
        <v>0</v>
      </c>
      <c r="G2015" s="25">
        <v>0</v>
      </c>
      <c r="H2015" s="25">
        <v>0</v>
      </c>
      <c r="I2015" s="25">
        <v>0</v>
      </c>
      <c r="J2015" s="25">
        <v>7.0221569925799998E-3</v>
      </c>
      <c r="K2015" s="25">
        <v>0</v>
      </c>
      <c r="L2015" s="25">
        <v>0</v>
      </c>
      <c r="M2015" s="25">
        <v>0</v>
      </c>
      <c r="N2015" s="26" t="s">
        <v>5929</v>
      </c>
      <c r="O2015" s="15"/>
    </row>
    <row r="2016" spans="1:15" ht="31.5" x14ac:dyDescent="0.25">
      <c r="A2016" s="38" t="s">
        <v>1941</v>
      </c>
      <c r="B2016" s="26" t="s">
        <v>4039</v>
      </c>
      <c r="C2016" s="24" t="s">
        <v>4040</v>
      </c>
      <c r="D2016" s="25">
        <v>0</v>
      </c>
      <c r="E2016" s="25">
        <v>1.1519999999999999</v>
      </c>
      <c r="F2016" s="25">
        <v>0</v>
      </c>
      <c r="G2016" s="25">
        <v>0</v>
      </c>
      <c r="H2016" s="25">
        <v>0</v>
      </c>
      <c r="I2016" s="25">
        <v>0</v>
      </c>
      <c r="J2016" s="25">
        <v>3.5110784962899999E-3</v>
      </c>
      <c r="K2016" s="25">
        <v>0</v>
      </c>
      <c r="L2016" s="25">
        <v>0</v>
      </c>
      <c r="M2016" s="25">
        <v>0</v>
      </c>
      <c r="N2016" s="26" t="s">
        <v>5929</v>
      </c>
      <c r="O2016" s="15"/>
    </row>
    <row r="2017" spans="1:15" ht="47.25" x14ac:dyDescent="0.25">
      <c r="A2017" s="38" t="s">
        <v>1941</v>
      </c>
      <c r="B2017" s="26" t="s">
        <v>4041</v>
      </c>
      <c r="C2017" s="24" t="s">
        <v>4042</v>
      </c>
      <c r="D2017" s="25">
        <v>0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6" t="s">
        <v>5929</v>
      </c>
      <c r="O2017" s="15"/>
    </row>
    <row r="2018" spans="1:15" ht="47.25" x14ac:dyDescent="0.25">
      <c r="A2018" s="38" t="s">
        <v>1941</v>
      </c>
      <c r="B2018" s="26" t="s">
        <v>4043</v>
      </c>
      <c r="C2018" s="24" t="s">
        <v>4044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6" t="s">
        <v>5929</v>
      </c>
      <c r="O2018" s="15"/>
    </row>
    <row r="2019" spans="1:15" ht="31.5" x14ac:dyDescent="0.25">
      <c r="A2019" s="38" t="s">
        <v>1941</v>
      </c>
      <c r="B2019" s="26" t="s">
        <v>4045</v>
      </c>
      <c r="C2019" s="24" t="s">
        <v>4046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6" t="s">
        <v>5929</v>
      </c>
      <c r="O2019" s="15"/>
    </row>
    <row r="2020" spans="1:15" ht="31.5" x14ac:dyDescent="0.25">
      <c r="A2020" s="38" t="s">
        <v>1941</v>
      </c>
      <c r="B2020" s="26" t="s">
        <v>4047</v>
      </c>
      <c r="C2020" s="24" t="s">
        <v>4048</v>
      </c>
      <c r="D2020" s="25">
        <v>0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6" t="s">
        <v>5929</v>
      </c>
      <c r="O2020" s="15"/>
    </row>
    <row r="2021" spans="1:15" ht="31.5" x14ac:dyDescent="0.25">
      <c r="A2021" s="38" t="s">
        <v>1941</v>
      </c>
      <c r="B2021" s="26" t="s">
        <v>4049</v>
      </c>
      <c r="C2021" s="24" t="s">
        <v>4050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6" t="s">
        <v>5929</v>
      </c>
      <c r="O2021" s="15"/>
    </row>
    <row r="2022" spans="1:15" ht="47.25" x14ac:dyDescent="0.25">
      <c r="A2022" s="38" t="s">
        <v>1941</v>
      </c>
      <c r="B2022" s="26" t="s">
        <v>4051</v>
      </c>
      <c r="C2022" s="24" t="s">
        <v>4052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6" t="s">
        <v>5929</v>
      </c>
      <c r="O2022" s="15"/>
    </row>
    <row r="2023" spans="1:15" ht="47.25" x14ac:dyDescent="0.25">
      <c r="A2023" s="38" t="s">
        <v>1941</v>
      </c>
      <c r="B2023" s="26" t="s">
        <v>4053</v>
      </c>
      <c r="C2023" s="24" t="s">
        <v>4054</v>
      </c>
      <c r="D2023" s="25">
        <v>0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6" t="s">
        <v>5929</v>
      </c>
      <c r="O2023" s="15"/>
    </row>
    <row r="2024" spans="1:15" ht="31.5" x14ac:dyDescent="0.25">
      <c r="A2024" s="38" t="s">
        <v>1941</v>
      </c>
      <c r="B2024" s="26" t="s">
        <v>4055</v>
      </c>
      <c r="C2024" s="24" t="s">
        <v>4056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6" t="s">
        <v>5929</v>
      </c>
      <c r="O2024" s="15"/>
    </row>
    <row r="2025" spans="1:15" ht="31.5" x14ac:dyDescent="0.25">
      <c r="A2025" s="38" t="s">
        <v>1941</v>
      </c>
      <c r="B2025" s="26" t="s">
        <v>4057</v>
      </c>
      <c r="C2025" s="24" t="s">
        <v>4058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6" t="s">
        <v>5929</v>
      </c>
      <c r="O2025" s="15"/>
    </row>
    <row r="2026" spans="1:15" ht="31.5" x14ac:dyDescent="0.25">
      <c r="A2026" s="38" t="s">
        <v>1941</v>
      </c>
      <c r="B2026" s="26" t="s">
        <v>4059</v>
      </c>
      <c r="C2026" s="24" t="s">
        <v>4060</v>
      </c>
      <c r="D2026" s="25">
        <v>0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6" t="s">
        <v>5929</v>
      </c>
      <c r="O2026" s="15"/>
    </row>
    <row r="2027" spans="1:15" ht="31.5" x14ac:dyDescent="0.25">
      <c r="A2027" s="38" t="s">
        <v>1941</v>
      </c>
      <c r="B2027" s="26" t="s">
        <v>4061</v>
      </c>
      <c r="C2027" s="24" t="s">
        <v>4062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6" t="s">
        <v>5929</v>
      </c>
      <c r="O2027" s="15"/>
    </row>
    <row r="2028" spans="1:15" ht="31.5" x14ac:dyDescent="0.25">
      <c r="A2028" s="38" t="s">
        <v>1941</v>
      </c>
      <c r="B2028" s="26" t="s">
        <v>4063</v>
      </c>
      <c r="C2028" s="24" t="s">
        <v>4064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6" t="s">
        <v>5929</v>
      </c>
      <c r="O2028" s="15"/>
    </row>
    <row r="2029" spans="1:15" ht="31.5" x14ac:dyDescent="0.25">
      <c r="A2029" s="38" t="s">
        <v>1941</v>
      </c>
      <c r="B2029" s="26" t="s">
        <v>4065</v>
      </c>
      <c r="C2029" s="24" t="s">
        <v>4066</v>
      </c>
      <c r="D2029" s="25">
        <v>0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6" t="s">
        <v>5929</v>
      </c>
      <c r="O2029" s="15"/>
    </row>
    <row r="2030" spans="1:15" ht="126" x14ac:dyDescent="0.25">
      <c r="A2030" s="38" t="s">
        <v>1941</v>
      </c>
      <c r="B2030" s="26" t="s">
        <v>4067</v>
      </c>
      <c r="C2030" s="24" t="s">
        <v>4068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6" t="s">
        <v>5929</v>
      </c>
      <c r="O2030" s="15"/>
    </row>
    <row r="2031" spans="1:15" ht="126" x14ac:dyDescent="0.25">
      <c r="A2031" s="38" t="s">
        <v>1941</v>
      </c>
      <c r="B2031" s="26" t="s">
        <v>4069</v>
      </c>
      <c r="C2031" s="24" t="s">
        <v>4070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6" t="s">
        <v>5929</v>
      </c>
      <c r="O2031" s="15"/>
    </row>
    <row r="2032" spans="1:15" ht="126" x14ac:dyDescent="0.25">
      <c r="A2032" s="38" t="s">
        <v>1941</v>
      </c>
      <c r="B2032" s="26" t="s">
        <v>4071</v>
      </c>
      <c r="C2032" s="24" t="s">
        <v>4072</v>
      </c>
      <c r="D2032" s="25">
        <v>0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6" t="s">
        <v>5929</v>
      </c>
      <c r="O2032" s="15"/>
    </row>
    <row r="2033" spans="1:15" ht="47.25" x14ac:dyDescent="0.25">
      <c r="A2033" s="38" t="s">
        <v>1941</v>
      </c>
      <c r="B2033" s="26" t="s">
        <v>4073</v>
      </c>
      <c r="C2033" s="24" t="s">
        <v>4074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6" t="s">
        <v>5929</v>
      </c>
      <c r="O2033" s="15"/>
    </row>
    <row r="2034" spans="1:15" ht="31.5" x14ac:dyDescent="0.25">
      <c r="A2034" s="38" t="s">
        <v>1941</v>
      </c>
      <c r="B2034" s="26" t="s">
        <v>4075</v>
      </c>
      <c r="C2034" s="24" t="s">
        <v>4076</v>
      </c>
      <c r="D2034" s="25">
        <v>0</v>
      </c>
      <c r="E2034" s="25">
        <v>0.434</v>
      </c>
      <c r="F2034" s="25">
        <v>0</v>
      </c>
      <c r="G2034" s="25">
        <v>0</v>
      </c>
      <c r="H2034" s="25">
        <v>0</v>
      </c>
      <c r="I2034" s="25">
        <v>0</v>
      </c>
      <c r="J2034" s="25">
        <v>1.3227500584900001E-3</v>
      </c>
      <c r="K2034" s="25">
        <v>0</v>
      </c>
      <c r="L2034" s="25">
        <v>0</v>
      </c>
      <c r="M2034" s="25">
        <v>0</v>
      </c>
      <c r="N2034" s="26" t="s">
        <v>5929</v>
      </c>
      <c r="O2034" s="15"/>
    </row>
    <row r="2035" spans="1:15" ht="47.25" x14ac:dyDescent="0.25">
      <c r="A2035" s="38" t="s">
        <v>1941</v>
      </c>
      <c r="B2035" s="26" t="s">
        <v>4077</v>
      </c>
      <c r="C2035" s="24" t="s">
        <v>4078</v>
      </c>
      <c r="D2035" s="25">
        <v>0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6" t="s">
        <v>5929</v>
      </c>
      <c r="O2035" s="15"/>
    </row>
    <row r="2036" spans="1:15" ht="47.25" x14ac:dyDescent="0.25">
      <c r="A2036" s="38" t="s">
        <v>1941</v>
      </c>
      <c r="B2036" s="26" t="s">
        <v>4079</v>
      </c>
      <c r="C2036" s="24" t="s">
        <v>4080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6" t="s">
        <v>5929</v>
      </c>
      <c r="O2036" s="15"/>
    </row>
    <row r="2037" spans="1:15" ht="47.25" x14ac:dyDescent="0.25">
      <c r="A2037" s="38" t="s">
        <v>1941</v>
      </c>
      <c r="B2037" s="26" t="s">
        <v>4081</v>
      </c>
      <c r="C2037" s="24" t="s">
        <v>4082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6" t="s">
        <v>5929</v>
      </c>
      <c r="O2037" s="15"/>
    </row>
    <row r="2038" spans="1:15" ht="47.25" x14ac:dyDescent="0.25">
      <c r="A2038" s="38" t="s">
        <v>1941</v>
      </c>
      <c r="B2038" s="26" t="s">
        <v>4083</v>
      </c>
      <c r="C2038" s="24" t="s">
        <v>4084</v>
      </c>
      <c r="D2038" s="25">
        <v>0</v>
      </c>
      <c r="E2038" s="25">
        <v>5.5250000000000004</v>
      </c>
      <c r="F2038" s="25">
        <v>0</v>
      </c>
      <c r="G2038" s="25">
        <v>0</v>
      </c>
      <c r="H2038" s="25">
        <v>0</v>
      </c>
      <c r="I2038" s="25">
        <v>0</v>
      </c>
      <c r="J2038" s="25">
        <v>1.683915685071E-2</v>
      </c>
      <c r="K2038" s="25">
        <v>0</v>
      </c>
      <c r="L2038" s="25">
        <v>0</v>
      </c>
      <c r="M2038" s="25">
        <v>0</v>
      </c>
      <c r="N2038" s="26" t="s">
        <v>5929</v>
      </c>
      <c r="O2038" s="15"/>
    </row>
    <row r="2039" spans="1:15" ht="47.25" x14ac:dyDescent="0.25">
      <c r="A2039" s="38" t="s">
        <v>1941</v>
      </c>
      <c r="B2039" s="26" t="s">
        <v>4085</v>
      </c>
      <c r="C2039" s="24" t="s">
        <v>4086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6" t="s">
        <v>5929</v>
      </c>
      <c r="O2039" s="15"/>
    </row>
    <row r="2040" spans="1:15" ht="47.25" x14ac:dyDescent="0.25">
      <c r="A2040" s="38" t="s">
        <v>1941</v>
      </c>
      <c r="B2040" s="26" t="s">
        <v>4087</v>
      </c>
      <c r="C2040" s="24" t="s">
        <v>4088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6" t="s">
        <v>5929</v>
      </c>
      <c r="O2040" s="15"/>
    </row>
    <row r="2041" spans="1:15" ht="47.25" x14ac:dyDescent="0.25">
      <c r="A2041" s="38" t="s">
        <v>1941</v>
      </c>
      <c r="B2041" s="26" t="s">
        <v>4089</v>
      </c>
      <c r="C2041" s="24" t="s">
        <v>4090</v>
      </c>
      <c r="D2041" s="25">
        <v>0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6" t="s">
        <v>5929</v>
      </c>
      <c r="O2041" s="15"/>
    </row>
    <row r="2042" spans="1:15" ht="47.25" x14ac:dyDescent="0.25">
      <c r="A2042" s="38" t="s">
        <v>1941</v>
      </c>
      <c r="B2042" s="26" t="s">
        <v>4091</v>
      </c>
      <c r="C2042" s="24" t="s">
        <v>4092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6" t="s">
        <v>5929</v>
      </c>
      <c r="O2042" s="15"/>
    </row>
    <row r="2043" spans="1:15" ht="63" x14ac:dyDescent="0.25">
      <c r="A2043" s="38" t="s">
        <v>1941</v>
      </c>
      <c r="B2043" s="26" t="s">
        <v>4093</v>
      </c>
      <c r="C2043" s="24" t="s">
        <v>4094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6" t="s">
        <v>5929</v>
      </c>
      <c r="O2043" s="15"/>
    </row>
    <row r="2044" spans="1:15" ht="47.25" x14ac:dyDescent="0.25">
      <c r="A2044" s="38" t="s">
        <v>1941</v>
      </c>
      <c r="B2044" s="26" t="s">
        <v>4095</v>
      </c>
      <c r="C2044" s="24" t="s">
        <v>4096</v>
      </c>
      <c r="D2044" s="25">
        <v>0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6" t="s">
        <v>5929</v>
      </c>
      <c r="O2044" s="15"/>
    </row>
    <row r="2045" spans="1:15" ht="47.25" x14ac:dyDescent="0.25">
      <c r="A2045" s="38" t="s">
        <v>1941</v>
      </c>
      <c r="B2045" s="26" t="s">
        <v>4097</v>
      </c>
      <c r="C2045" s="24" t="s">
        <v>4098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6" t="s">
        <v>5929</v>
      </c>
      <c r="O2045" s="15"/>
    </row>
    <row r="2046" spans="1:15" ht="47.25" x14ac:dyDescent="0.25">
      <c r="A2046" s="38" t="s">
        <v>1941</v>
      </c>
      <c r="B2046" s="26" t="s">
        <v>4099</v>
      </c>
      <c r="C2046" s="24" t="s">
        <v>4100</v>
      </c>
      <c r="D2046" s="25">
        <v>0</v>
      </c>
      <c r="E2046" s="25">
        <v>6.8250000000000002</v>
      </c>
      <c r="F2046" s="25">
        <v>0</v>
      </c>
      <c r="G2046" s="25">
        <v>0</v>
      </c>
      <c r="H2046" s="25">
        <v>0</v>
      </c>
      <c r="I2046" s="25">
        <v>0</v>
      </c>
      <c r="J2046" s="25">
        <v>2.0801311403820001E-2</v>
      </c>
      <c r="K2046" s="25">
        <v>0</v>
      </c>
      <c r="L2046" s="25">
        <v>0</v>
      </c>
      <c r="M2046" s="25">
        <v>0</v>
      </c>
      <c r="N2046" s="26" t="s">
        <v>5929</v>
      </c>
      <c r="O2046" s="15"/>
    </row>
    <row r="2047" spans="1:15" ht="47.25" x14ac:dyDescent="0.25">
      <c r="A2047" s="38" t="s">
        <v>1941</v>
      </c>
      <c r="B2047" s="26" t="s">
        <v>4101</v>
      </c>
      <c r="C2047" s="24" t="s">
        <v>4102</v>
      </c>
      <c r="D2047" s="25">
        <v>0</v>
      </c>
      <c r="E2047" s="25">
        <v>8.125</v>
      </c>
      <c r="F2047" s="25">
        <v>0</v>
      </c>
      <c r="G2047" s="25">
        <v>0</v>
      </c>
      <c r="H2047" s="25">
        <v>0</v>
      </c>
      <c r="I2047" s="25">
        <v>0</v>
      </c>
      <c r="J2047" s="25">
        <v>2.4763465956929999E-2</v>
      </c>
      <c r="K2047" s="25">
        <v>0</v>
      </c>
      <c r="L2047" s="25">
        <v>0</v>
      </c>
      <c r="M2047" s="25">
        <v>0</v>
      </c>
      <c r="N2047" s="26" t="s">
        <v>5929</v>
      </c>
      <c r="O2047" s="15"/>
    </row>
    <row r="2048" spans="1:15" ht="47.25" x14ac:dyDescent="0.25">
      <c r="A2048" s="38" t="s">
        <v>1941</v>
      </c>
      <c r="B2048" s="26" t="s">
        <v>4103</v>
      </c>
      <c r="C2048" s="24" t="s">
        <v>4104</v>
      </c>
      <c r="D2048" s="25">
        <v>0</v>
      </c>
      <c r="E2048" s="25">
        <v>4.875</v>
      </c>
      <c r="F2048" s="25">
        <v>0</v>
      </c>
      <c r="G2048" s="25">
        <v>0</v>
      </c>
      <c r="H2048" s="25">
        <v>0</v>
      </c>
      <c r="I2048" s="25">
        <v>0</v>
      </c>
      <c r="J2048" s="25">
        <v>1.4858079574160001E-2</v>
      </c>
      <c r="K2048" s="25">
        <v>0</v>
      </c>
      <c r="L2048" s="25">
        <v>0</v>
      </c>
      <c r="M2048" s="25">
        <v>0</v>
      </c>
      <c r="N2048" s="26" t="s">
        <v>5929</v>
      </c>
      <c r="O2048" s="15"/>
    </row>
    <row r="2049" spans="1:15" ht="47.25" x14ac:dyDescent="0.25">
      <c r="A2049" s="38" t="s">
        <v>1941</v>
      </c>
      <c r="B2049" s="26" t="s">
        <v>4105</v>
      </c>
      <c r="C2049" s="24" t="s">
        <v>4106</v>
      </c>
      <c r="D2049" s="25">
        <v>0</v>
      </c>
      <c r="E2049" s="25">
        <v>10.725</v>
      </c>
      <c r="F2049" s="25">
        <v>0</v>
      </c>
      <c r="G2049" s="25">
        <v>0</v>
      </c>
      <c r="H2049" s="25">
        <v>0</v>
      </c>
      <c r="I2049" s="25">
        <v>0</v>
      </c>
      <c r="J2049" s="25">
        <v>3.2687775063150001E-2</v>
      </c>
      <c r="K2049" s="25">
        <v>0</v>
      </c>
      <c r="L2049" s="25">
        <v>0</v>
      </c>
      <c r="M2049" s="25">
        <v>0</v>
      </c>
      <c r="N2049" s="26" t="s">
        <v>5929</v>
      </c>
      <c r="O2049" s="15"/>
    </row>
    <row r="2050" spans="1:15" ht="47.25" x14ac:dyDescent="0.25">
      <c r="A2050" s="38" t="s">
        <v>1941</v>
      </c>
      <c r="B2050" s="26" t="s">
        <v>4107</v>
      </c>
      <c r="C2050" s="24" t="s">
        <v>4108</v>
      </c>
      <c r="D2050" s="25">
        <v>0</v>
      </c>
      <c r="E2050" s="25">
        <v>4.42</v>
      </c>
      <c r="F2050" s="25">
        <v>0</v>
      </c>
      <c r="G2050" s="25">
        <v>0</v>
      </c>
      <c r="H2050" s="25">
        <v>0</v>
      </c>
      <c r="I2050" s="25">
        <v>0</v>
      </c>
      <c r="J2050" s="25">
        <v>1.347132548057E-2</v>
      </c>
      <c r="K2050" s="25">
        <v>0</v>
      </c>
      <c r="L2050" s="25">
        <v>0</v>
      </c>
      <c r="M2050" s="25">
        <v>0</v>
      </c>
      <c r="N2050" s="26" t="s">
        <v>5929</v>
      </c>
      <c r="O2050" s="15"/>
    </row>
    <row r="2051" spans="1:15" ht="47.25" x14ac:dyDescent="0.25">
      <c r="A2051" s="38" t="s">
        <v>1941</v>
      </c>
      <c r="B2051" s="26" t="s">
        <v>4109</v>
      </c>
      <c r="C2051" s="24" t="s">
        <v>4110</v>
      </c>
      <c r="D2051" s="25">
        <v>0</v>
      </c>
      <c r="E2051" s="25">
        <v>2.08</v>
      </c>
      <c r="F2051" s="25">
        <v>0</v>
      </c>
      <c r="G2051" s="25">
        <v>0</v>
      </c>
      <c r="H2051" s="25">
        <v>0</v>
      </c>
      <c r="I2051" s="25">
        <v>0</v>
      </c>
      <c r="J2051" s="25">
        <v>6.3394472849699996E-3</v>
      </c>
      <c r="K2051" s="25">
        <v>0</v>
      </c>
      <c r="L2051" s="25">
        <v>0</v>
      </c>
      <c r="M2051" s="25">
        <v>0</v>
      </c>
      <c r="N2051" s="26" t="s">
        <v>5929</v>
      </c>
      <c r="O2051" s="15"/>
    </row>
    <row r="2052" spans="1:15" ht="47.25" x14ac:dyDescent="0.25">
      <c r="A2052" s="38" t="s">
        <v>1941</v>
      </c>
      <c r="B2052" s="26" t="s">
        <v>4111</v>
      </c>
      <c r="C2052" s="24" t="s">
        <v>4112</v>
      </c>
      <c r="D2052" s="25">
        <v>0</v>
      </c>
      <c r="E2052" s="25">
        <v>6.5</v>
      </c>
      <c r="F2052" s="25">
        <v>0</v>
      </c>
      <c r="G2052" s="25">
        <v>0</v>
      </c>
      <c r="H2052" s="25">
        <v>0</v>
      </c>
      <c r="I2052" s="25">
        <v>0</v>
      </c>
      <c r="J2052" s="25">
        <v>1.9810772765549999E-2</v>
      </c>
      <c r="K2052" s="25">
        <v>0</v>
      </c>
      <c r="L2052" s="25">
        <v>0</v>
      </c>
      <c r="M2052" s="25">
        <v>0</v>
      </c>
      <c r="N2052" s="26" t="s">
        <v>5929</v>
      </c>
      <c r="O2052" s="15"/>
    </row>
    <row r="2053" spans="1:15" ht="47.25" x14ac:dyDescent="0.25">
      <c r="A2053" s="38" t="s">
        <v>1941</v>
      </c>
      <c r="B2053" s="26" t="s">
        <v>4113</v>
      </c>
      <c r="C2053" s="24" t="s">
        <v>4114</v>
      </c>
      <c r="D2053" s="25">
        <v>0</v>
      </c>
      <c r="E2053" s="25">
        <v>7.15</v>
      </c>
      <c r="F2053" s="25">
        <v>0</v>
      </c>
      <c r="G2053" s="25">
        <v>0</v>
      </c>
      <c r="H2053" s="25">
        <v>0</v>
      </c>
      <c r="I2053" s="25">
        <v>0</v>
      </c>
      <c r="J2053" s="25">
        <v>2.1791850042099999E-2</v>
      </c>
      <c r="K2053" s="25">
        <v>0</v>
      </c>
      <c r="L2053" s="25">
        <v>0</v>
      </c>
      <c r="M2053" s="25">
        <v>0</v>
      </c>
      <c r="N2053" s="26" t="s">
        <v>5929</v>
      </c>
      <c r="O2053" s="15"/>
    </row>
    <row r="2054" spans="1:15" ht="47.25" x14ac:dyDescent="0.25">
      <c r="A2054" s="38" t="s">
        <v>1941</v>
      </c>
      <c r="B2054" s="26" t="s">
        <v>4115</v>
      </c>
      <c r="C2054" s="24" t="s">
        <v>4116</v>
      </c>
      <c r="D2054" s="25">
        <v>0</v>
      </c>
      <c r="E2054" s="25">
        <v>3.6080000000000001</v>
      </c>
      <c r="F2054" s="25">
        <v>0</v>
      </c>
      <c r="G2054" s="25">
        <v>0</v>
      </c>
      <c r="H2054" s="25">
        <v>0</v>
      </c>
      <c r="I2054" s="25">
        <v>0</v>
      </c>
      <c r="J2054" s="25">
        <v>1.099650279047E-2</v>
      </c>
      <c r="K2054" s="25">
        <v>0</v>
      </c>
      <c r="L2054" s="25">
        <v>0</v>
      </c>
      <c r="M2054" s="25">
        <v>0</v>
      </c>
      <c r="N2054" s="26" t="s">
        <v>5929</v>
      </c>
      <c r="O2054" s="15"/>
    </row>
    <row r="2055" spans="1:15" ht="47.25" x14ac:dyDescent="0.25">
      <c r="A2055" s="38" t="s">
        <v>1941</v>
      </c>
      <c r="B2055" s="26" t="s">
        <v>4117</v>
      </c>
      <c r="C2055" s="24" t="s">
        <v>4118</v>
      </c>
      <c r="D2055" s="25">
        <v>0</v>
      </c>
      <c r="E2055" s="25">
        <v>1.3</v>
      </c>
      <c r="F2055" s="25">
        <v>0</v>
      </c>
      <c r="G2055" s="25">
        <v>0</v>
      </c>
      <c r="H2055" s="25">
        <v>0</v>
      </c>
      <c r="I2055" s="25">
        <v>0</v>
      </c>
      <c r="J2055" s="25">
        <v>3.9621545531100004E-3</v>
      </c>
      <c r="K2055" s="25">
        <v>0</v>
      </c>
      <c r="L2055" s="25">
        <v>0</v>
      </c>
      <c r="M2055" s="25">
        <v>0</v>
      </c>
      <c r="N2055" s="26" t="s">
        <v>5929</v>
      </c>
      <c r="O2055" s="15"/>
    </row>
    <row r="2056" spans="1:15" ht="47.25" x14ac:dyDescent="0.25">
      <c r="A2056" s="38" t="s">
        <v>1941</v>
      </c>
      <c r="B2056" s="26" t="s">
        <v>4119</v>
      </c>
      <c r="C2056" s="24" t="s">
        <v>4120</v>
      </c>
      <c r="D2056" s="25">
        <v>0</v>
      </c>
      <c r="E2056" s="25">
        <v>1.04</v>
      </c>
      <c r="F2056" s="25">
        <v>0</v>
      </c>
      <c r="G2056" s="25">
        <v>0</v>
      </c>
      <c r="H2056" s="25">
        <v>0</v>
      </c>
      <c r="I2056" s="25">
        <v>0</v>
      </c>
      <c r="J2056" s="25">
        <v>3.1697236424799999E-3</v>
      </c>
      <c r="K2056" s="25">
        <v>0</v>
      </c>
      <c r="L2056" s="25">
        <v>0</v>
      </c>
      <c r="M2056" s="25">
        <v>0</v>
      </c>
      <c r="N2056" s="26" t="s">
        <v>5929</v>
      </c>
      <c r="O2056" s="15"/>
    </row>
    <row r="2057" spans="1:15" ht="47.25" x14ac:dyDescent="0.25">
      <c r="A2057" s="38" t="s">
        <v>1941</v>
      </c>
      <c r="B2057" s="26" t="s">
        <v>4121</v>
      </c>
      <c r="C2057" s="24" t="s">
        <v>4122</v>
      </c>
      <c r="D2057" s="25">
        <v>0</v>
      </c>
      <c r="E2057" s="25">
        <v>3.5750000000000002</v>
      </c>
      <c r="F2057" s="25">
        <v>0</v>
      </c>
      <c r="G2057" s="25">
        <v>0</v>
      </c>
      <c r="H2057" s="25">
        <v>0</v>
      </c>
      <c r="I2057" s="25">
        <v>0</v>
      </c>
      <c r="J2057" s="25">
        <v>1.0895925021049999E-2</v>
      </c>
      <c r="K2057" s="25">
        <v>0</v>
      </c>
      <c r="L2057" s="25">
        <v>0</v>
      </c>
      <c r="M2057" s="25">
        <v>0</v>
      </c>
      <c r="N2057" s="26" t="s">
        <v>5929</v>
      </c>
      <c r="O2057" s="15"/>
    </row>
    <row r="2058" spans="1:15" ht="47.25" x14ac:dyDescent="0.25">
      <c r="A2058" s="38" t="s">
        <v>1941</v>
      </c>
      <c r="B2058" s="26" t="s">
        <v>4123</v>
      </c>
      <c r="C2058" s="24" t="s">
        <v>4124</v>
      </c>
      <c r="D2058" s="25">
        <v>0</v>
      </c>
      <c r="E2058" s="25">
        <v>4.55</v>
      </c>
      <c r="F2058" s="25">
        <v>0</v>
      </c>
      <c r="G2058" s="25">
        <v>0</v>
      </c>
      <c r="H2058" s="25">
        <v>0</v>
      </c>
      <c r="I2058" s="25">
        <v>0</v>
      </c>
      <c r="J2058" s="25">
        <v>1.386754093588E-2</v>
      </c>
      <c r="K2058" s="25">
        <v>0</v>
      </c>
      <c r="L2058" s="25">
        <v>0</v>
      </c>
      <c r="M2058" s="25">
        <v>0</v>
      </c>
      <c r="N2058" s="26" t="s">
        <v>5929</v>
      </c>
      <c r="O2058" s="15"/>
    </row>
    <row r="2059" spans="1:15" ht="47.25" x14ac:dyDescent="0.25">
      <c r="A2059" s="38" t="s">
        <v>1941</v>
      </c>
      <c r="B2059" s="26" t="s">
        <v>4125</v>
      </c>
      <c r="C2059" s="24" t="s">
        <v>4126</v>
      </c>
      <c r="D2059" s="25">
        <v>0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6" t="s">
        <v>5929</v>
      </c>
      <c r="O2059" s="15"/>
    </row>
    <row r="2060" spans="1:15" ht="47.25" x14ac:dyDescent="0.25">
      <c r="A2060" s="38" t="s">
        <v>1941</v>
      </c>
      <c r="B2060" s="26" t="s">
        <v>4127</v>
      </c>
      <c r="C2060" s="24" t="s">
        <v>4128</v>
      </c>
      <c r="D2060" s="25">
        <v>0</v>
      </c>
      <c r="E2060" s="25">
        <v>4.29</v>
      </c>
      <c r="F2060" s="25">
        <v>0</v>
      </c>
      <c r="G2060" s="25">
        <v>0</v>
      </c>
      <c r="H2060" s="25">
        <v>0</v>
      </c>
      <c r="I2060" s="25">
        <v>0</v>
      </c>
      <c r="J2060" s="25">
        <v>1.307511002526E-2</v>
      </c>
      <c r="K2060" s="25">
        <v>0</v>
      </c>
      <c r="L2060" s="25">
        <v>0</v>
      </c>
      <c r="M2060" s="25">
        <v>0</v>
      </c>
      <c r="N2060" s="26" t="s">
        <v>5929</v>
      </c>
      <c r="O2060" s="15"/>
    </row>
    <row r="2061" spans="1:15" ht="47.25" x14ac:dyDescent="0.25">
      <c r="A2061" s="38" t="s">
        <v>1941</v>
      </c>
      <c r="B2061" s="26" t="s">
        <v>4129</v>
      </c>
      <c r="C2061" s="24" t="s">
        <v>4130</v>
      </c>
      <c r="D2061" s="25">
        <v>0</v>
      </c>
      <c r="E2061" s="25">
        <v>2.2749999999999999</v>
      </c>
      <c r="F2061" s="25">
        <v>0</v>
      </c>
      <c r="G2061" s="25">
        <v>0</v>
      </c>
      <c r="H2061" s="25">
        <v>0</v>
      </c>
      <c r="I2061" s="25">
        <v>0</v>
      </c>
      <c r="J2061" s="25">
        <v>6.9337704679399998E-3</v>
      </c>
      <c r="K2061" s="25">
        <v>0</v>
      </c>
      <c r="L2061" s="25">
        <v>0</v>
      </c>
      <c r="M2061" s="25">
        <v>0</v>
      </c>
      <c r="N2061" s="26" t="s">
        <v>5929</v>
      </c>
      <c r="O2061" s="15"/>
    </row>
    <row r="2062" spans="1:15" ht="47.25" x14ac:dyDescent="0.25">
      <c r="A2062" s="38" t="s">
        <v>1941</v>
      </c>
      <c r="B2062" s="26" t="s">
        <v>4131</v>
      </c>
      <c r="C2062" s="24" t="s">
        <v>4132</v>
      </c>
      <c r="D2062" s="25">
        <v>0</v>
      </c>
      <c r="E2062" s="25">
        <v>2.6</v>
      </c>
      <c r="F2062" s="25">
        <v>0</v>
      </c>
      <c r="G2062" s="25">
        <v>0</v>
      </c>
      <c r="H2062" s="25">
        <v>0</v>
      </c>
      <c r="I2062" s="25">
        <v>0</v>
      </c>
      <c r="J2062" s="25">
        <v>7.9243091062200007E-3</v>
      </c>
      <c r="K2062" s="25">
        <v>0</v>
      </c>
      <c r="L2062" s="25">
        <v>0</v>
      </c>
      <c r="M2062" s="25">
        <v>0</v>
      </c>
      <c r="N2062" s="26" t="s">
        <v>5929</v>
      </c>
      <c r="O2062" s="15"/>
    </row>
    <row r="2063" spans="1:15" ht="47.25" x14ac:dyDescent="0.25">
      <c r="A2063" s="38" t="s">
        <v>1941</v>
      </c>
      <c r="B2063" s="26" t="s">
        <v>4133</v>
      </c>
      <c r="C2063" s="24" t="s">
        <v>4134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6" t="s">
        <v>5929</v>
      </c>
      <c r="O2063" s="15"/>
    </row>
    <row r="2064" spans="1:15" ht="47.25" x14ac:dyDescent="0.25">
      <c r="A2064" s="38" t="s">
        <v>1941</v>
      </c>
      <c r="B2064" s="26" t="s">
        <v>4135</v>
      </c>
      <c r="C2064" s="24" t="s">
        <v>4136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6" t="s">
        <v>5929</v>
      </c>
      <c r="O2064" s="15"/>
    </row>
    <row r="2065" spans="1:15" ht="47.25" x14ac:dyDescent="0.25">
      <c r="A2065" s="38" t="s">
        <v>1941</v>
      </c>
      <c r="B2065" s="26" t="s">
        <v>4137</v>
      </c>
      <c r="C2065" s="24" t="s">
        <v>4138</v>
      </c>
      <c r="D2065" s="25">
        <v>0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6" t="s">
        <v>5929</v>
      </c>
      <c r="O2065" s="15"/>
    </row>
    <row r="2066" spans="1:15" ht="47.25" x14ac:dyDescent="0.25">
      <c r="A2066" s="38" t="s">
        <v>1941</v>
      </c>
      <c r="B2066" s="26" t="s">
        <v>4139</v>
      </c>
      <c r="C2066" s="24" t="s">
        <v>4140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6" t="s">
        <v>5929</v>
      </c>
      <c r="O2066" s="15"/>
    </row>
    <row r="2067" spans="1:15" ht="47.25" x14ac:dyDescent="0.25">
      <c r="A2067" s="38" t="s">
        <v>1941</v>
      </c>
      <c r="B2067" s="26" t="s">
        <v>4141</v>
      </c>
      <c r="C2067" s="24" t="s">
        <v>4142</v>
      </c>
      <c r="D2067" s="25">
        <v>0</v>
      </c>
      <c r="E2067" s="25">
        <v>6.0709999999999997</v>
      </c>
      <c r="F2067" s="25">
        <v>0</v>
      </c>
      <c r="G2067" s="25">
        <v>0</v>
      </c>
      <c r="H2067" s="25">
        <v>0</v>
      </c>
      <c r="I2067" s="25">
        <v>0</v>
      </c>
      <c r="J2067" s="25">
        <v>1.8503261763020001E-2</v>
      </c>
      <c r="K2067" s="25">
        <v>0</v>
      </c>
      <c r="L2067" s="25">
        <v>0</v>
      </c>
      <c r="M2067" s="25">
        <v>0</v>
      </c>
      <c r="N2067" s="26" t="s">
        <v>5929</v>
      </c>
      <c r="O2067" s="15"/>
    </row>
    <row r="2068" spans="1:15" ht="47.25" x14ac:dyDescent="0.25">
      <c r="A2068" s="38" t="s">
        <v>1941</v>
      </c>
      <c r="B2068" s="26" t="s">
        <v>4143</v>
      </c>
      <c r="C2068" s="24" t="s">
        <v>4144</v>
      </c>
      <c r="D2068" s="25">
        <v>0</v>
      </c>
      <c r="E2068" s="25">
        <v>1.6539999999999999</v>
      </c>
      <c r="F2068" s="25">
        <v>0</v>
      </c>
      <c r="G2068" s="25">
        <v>0</v>
      </c>
      <c r="H2068" s="25">
        <v>0</v>
      </c>
      <c r="I2068" s="25">
        <v>0</v>
      </c>
      <c r="J2068" s="25">
        <v>5.0410797160299996E-3</v>
      </c>
      <c r="K2068" s="25">
        <v>0</v>
      </c>
      <c r="L2068" s="25">
        <v>0</v>
      </c>
      <c r="M2068" s="25">
        <v>0</v>
      </c>
      <c r="N2068" s="26" t="s">
        <v>5929</v>
      </c>
      <c r="O2068" s="15"/>
    </row>
    <row r="2069" spans="1:15" ht="47.25" x14ac:dyDescent="0.25">
      <c r="A2069" s="38" t="s">
        <v>1941</v>
      </c>
      <c r="B2069" s="26" t="s">
        <v>4145</v>
      </c>
      <c r="C2069" s="24" t="s">
        <v>4146</v>
      </c>
      <c r="D2069" s="25">
        <v>0</v>
      </c>
      <c r="E2069" s="25">
        <v>0.78700000000000003</v>
      </c>
      <c r="F2069" s="25">
        <v>0</v>
      </c>
      <c r="G2069" s="25">
        <v>0</v>
      </c>
      <c r="H2069" s="25">
        <v>0</v>
      </c>
      <c r="I2069" s="25">
        <v>0</v>
      </c>
      <c r="J2069" s="25">
        <v>2.3986274102199999E-3</v>
      </c>
      <c r="K2069" s="25">
        <v>0</v>
      </c>
      <c r="L2069" s="25">
        <v>0</v>
      </c>
      <c r="M2069" s="25">
        <v>0</v>
      </c>
      <c r="N2069" s="26" t="s">
        <v>5929</v>
      </c>
      <c r="O2069" s="15"/>
    </row>
    <row r="2070" spans="1:15" ht="47.25" x14ac:dyDescent="0.25">
      <c r="A2070" s="38" t="s">
        <v>1941</v>
      </c>
      <c r="B2070" s="26" t="s">
        <v>4147</v>
      </c>
      <c r="C2070" s="24" t="s">
        <v>4148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6" t="s">
        <v>5929</v>
      </c>
      <c r="O2070" s="15"/>
    </row>
    <row r="2071" spans="1:15" ht="47.25" x14ac:dyDescent="0.25">
      <c r="A2071" s="38" t="s">
        <v>1941</v>
      </c>
      <c r="B2071" s="26" t="s">
        <v>4149</v>
      </c>
      <c r="C2071" s="24" t="s">
        <v>4150</v>
      </c>
      <c r="D2071" s="25">
        <v>0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6" t="s">
        <v>5929</v>
      </c>
      <c r="O2071" s="15"/>
    </row>
    <row r="2072" spans="1:15" ht="47.25" x14ac:dyDescent="0.25">
      <c r="A2072" s="38" t="s">
        <v>1941</v>
      </c>
      <c r="B2072" s="26" t="s">
        <v>4151</v>
      </c>
      <c r="C2072" s="24" t="s">
        <v>4152</v>
      </c>
      <c r="D2072" s="25">
        <v>0</v>
      </c>
      <c r="E2072" s="25">
        <v>4.2249999999999996</v>
      </c>
      <c r="F2072" s="25">
        <v>0</v>
      </c>
      <c r="G2072" s="25">
        <v>0</v>
      </c>
      <c r="H2072" s="25">
        <v>0</v>
      </c>
      <c r="I2072" s="25">
        <v>0</v>
      </c>
      <c r="J2072" s="25">
        <v>1.28770022976E-2</v>
      </c>
      <c r="K2072" s="25">
        <v>0</v>
      </c>
      <c r="L2072" s="25">
        <v>0</v>
      </c>
      <c r="M2072" s="25">
        <v>0</v>
      </c>
      <c r="N2072" s="26" t="s">
        <v>5929</v>
      </c>
      <c r="O2072" s="15"/>
    </row>
    <row r="2073" spans="1:15" ht="47.25" x14ac:dyDescent="0.25">
      <c r="A2073" s="38" t="s">
        <v>1941</v>
      </c>
      <c r="B2073" s="26" t="s">
        <v>4153</v>
      </c>
      <c r="C2073" s="24" t="s">
        <v>4154</v>
      </c>
      <c r="D2073" s="25">
        <v>0</v>
      </c>
      <c r="E2073" s="25">
        <v>4.55</v>
      </c>
      <c r="F2073" s="25">
        <v>0</v>
      </c>
      <c r="G2073" s="25">
        <v>0</v>
      </c>
      <c r="H2073" s="25">
        <v>0</v>
      </c>
      <c r="I2073" s="25">
        <v>0</v>
      </c>
      <c r="J2073" s="25">
        <v>1.386754093588E-2</v>
      </c>
      <c r="K2073" s="25">
        <v>0</v>
      </c>
      <c r="L2073" s="25">
        <v>0</v>
      </c>
      <c r="M2073" s="25">
        <v>0</v>
      </c>
      <c r="N2073" s="26" t="s">
        <v>5929</v>
      </c>
      <c r="O2073" s="15"/>
    </row>
    <row r="2074" spans="1:15" ht="47.25" x14ac:dyDescent="0.25">
      <c r="A2074" s="38" t="s">
        <v>1941</v>
      </c>
      <c r="B2074" s="26" t="s">
        <v>4155</v>
      </c>
      <c r="C2074" s="24" t="s">
        <v>4156</v>
      </c>
      <c r="D2074" s="25">
        <v>0</v>
      </c>
      <c r="E2074" s="25">
        <v>8.4499999999999993</v>
      </c>
      <c r="F2074" s="25">
        <v>0</v>
      </c>
      <c r="G2074" s="25">
        <v>0</v>
      </c>
      <c r="H2074" s="25">
        <v>0</v>
      </c>
      <c r="I2074" s="25">
        <v>0</v>
      </c>
      <c r="J2074" s="25">
        <v>2.575400459521E-2</v>
      </c>
      <c r="K2074" s="25">
        <v>0</v>
      </c>
      <c r="L2074" s="25">
        <v>0</v>
      </c>
      <c r="M2074" s="25">
        <v>0</v>
      </c>
      <c r="N2074" s="26" t="s">
        <v>5929</v>
      </c>
      <c r="O2074" s="15"/>
    </row>
    <row r="2075" spans="1:15" ht="47.25" x14ac:dyDescent="0.25">
      <c r="A2075" s="38" t="s">
        <v>1941</v>
      </c>
      <c r="B2075" s="26" t="s">
        <v>4157</v>
      </c>
      <c r="C2075" s="24" t="s">
        <v>4158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6" t="s">
        <v>5929</v>
      </c>
      <c r="O2075" s="15"/>
    </row>
    <row r="2076" spans="1:15" ht="47.25" x14ac:dyDescent="0.25">
      <c r="A2076" s="38" t="s">
        <v>1941</v>
      </c>
      <c r="B2076" s="26" t="s">
        <v>4159</v>
      </c>
      <c r="C2076" s="24" t="s">
        <v>4160</v>
      </c>
      <c r="D2076" s="25">
        <v>0</v>
      </c>
      <c r="E2076" s="25">
        <v>5.2</v>
      </c>
      <c r="F2076" s="25">
        <v>0</v>
      </c>
      <c r="G2076" s="25">
        <v>0</v>
      </c>
      <c r="H2076" s="25">
        <v>0</v>
      </c>
      <c r="I2076" s="25">
        <v>0</v>
      </c>
      <c r="J2076" s="25">
        <v>1.5848618212440001E-2</v>
      </c>
      <c r="K2076" s="25">
        <v>0</v>
      </c>
      <c r="L2076" s="25">
        <v>0</v>
      </c>
      <c r="M2076" s="25">
        <v>0</v>
      </c>
      <c r="N2076" s="26" t="s">
        <v>5929</v>
      </c>
      <c r="O2076" s="15"/>
    </row>
    <row r="2077" spans="1:15" ht="47.25" x14ac:dyDescent="0.25">
      <c r="A2077" s="38" t="s">
        <v>1941</v>
      </c>
      <c r="B2077" s="26" t="s">
        <v>4161</v>
      </c>
      <c r="C2077" s="24" t="s">
        <v>4162</v>
      </c>
      <c r="D2077" s="25">
        <v>0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6" t="s">
        <v>5929</v>
      </c>
      <c r="O2077" s="15"/>
    </row>
    <row r="2078" spans="1:15" ht="47.25" x14ac:dyDescent="0.25">
      <c r="A2078" s="38" t="s">
        <v>1941</v>
      </c>
      <c r="B2078" s="26" t="s">
        <v>4163</v>
      </c>
      <c r="C2078" s="24" t="s">
        <v>4164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6" t="s">
        <v>5929</v>
      </c>
      <c r="O2078" s="15"/>
    </row>
    <row r="2079" spans="1:15" ht="47.25" x14ac:dyDescent="0.25">
      <c r="A2079" s="38" t="s">
        <v>1941</v>
      </c>
      <c r="B2079" s="26" t="s">
        <v>4165</v>
      </c>
      <c r="C2079" s="24" t="s">
        <v>4166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6" t="s">
        <v>5929</v>
      </c>
      <c r="O2079" s="15"/>
    </row>
    <row r="2080" spans="1:15" ht="47.25" x14ac:dyDescent="0.25">
      <c r="A2080" s="38" t="s">
        <v>1941</v>
      </c>
      <c r="B2080" s="26" t="s">
        <v>4167</v>
      </c>
      <c r="C2080" s="24" t="s">
        <v>4168</v>
      </c>
      <c r="D2080" s="25">
        <v>0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6" t="s">
        <v>5929</v>
      </c>
      <c r="O2080" s="15"/>
    </row>
    <row r="2081" spans="1:15" ht="47.25" x14ac:dyDescent="0.25">
      <c r="A2081" s="38" t="s">
        <v>1941</v>
      </c>
      <c r="B2081" s="26" t="s">
        <v>4169</v>
      </c>
      <c r="C2081" s="24" t="s">
        <v>4170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6" t="s">
        <v>5929</v>
      </c>
      <c r="O2081" s="15"/>
    </row>
    <row r="2082" spans="1:15" ht="47.25" x14ac:dyDescent="0.25">
      <c r="A2082" s="38" t="s">
        <v>1941</v>
      </c>
      <c r="B2082" s="26" t="s">
        <v>4171</v>
      </c>
      <c r="C2082" s="24" t="s">
        <v>4172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6" t="s">
        <v>5929</v>
      </c>
      <c r="O2082" s="15"/>
    </row>
    <row r="2083" spans="1:15" ht="47.25" x14ac:dyDescent="0.25">
      <c r="A2083" s="38" t="s">
        <v>1941</v>
      </c>
      <c r="B2083" s="26" t="s">
        <v>4173</v>
      </c>
      <c r="C2083" s="24" t="s">
        <v>4174</v>
      </c>
      <c r="D2083" s="25">
        <v>0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6" t="s">
        <v>5929</v>
      </c>
      <c r="O2083" s="15"/>
    </row>
    <row r="2084" spans="1:15" ht="47.25" x14ac:dyDescent="0.25">
      <c r="A2084" s="38" t="s">
        <v>1941</v>
      </c>
      <c r="B2084" s="26" t="s">
        <v>4175</v>
      </c>
      <c r="C2084" s="24" t="s">
        <v>4176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6" t="s">
        <v>5929</v>
      </c>
      <c r="O2084" s="15"/>
    </row>
    <row r="2085" spans="1:15" ht="47.25" x14ac:dyDescent="0.25">
      <c r="A2085" s="38" t="s">
        <v>1941</v>
      </c>
      <c r="B2085" s="26" t="s">
        <v>4177</v>
      </c>
      <c r="C2085" s="24" t="s">
        <v>4178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6" t="s">
        <v>5929</v>
      </c>
      <c r="O2085" s="15"/>
    </row>
    <row r="2086" spans="1:15" ht="47.25" x14ac:dyDescent="0.25">
      <c r="A2086" s="38" t="s">
        <v>1941</v>
      </c>
      <c r="B2086" s="26" t="s">
        <v>4179</v>
      </c>
      <c r="C2086" s="24" t="s">
        <v>4180</v>
      </c>
      <c r="D2086" s="25">
        <v>0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6" t="s">
        <v>5929</v>
      </c>
      <c r="O2086" s="15"/>
    </row>
    <row r="2087" spans="1:15" ht="31.5" x14ac:dyDescent="0.25">
      <c r="A2087" s="38" t="s">
        <v>1941</v>
      </c>
      <c r="B2087" s="26" t="s">
        <v>4181</v>
      </c>
      <c r="C2087" s="24" t="s">
        <v>4182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6" t="s">
        <v>5929</v>
      </c>
      <c r="O2087" s="15"/>
    </row>
    <row r="2088" spans="1:15" ht="31.5" x14ac:dyDescent="0.25">
      <c r="A2088" s="38" t="s">
        <v>1941</v>
      </c>
      <c r="B2088" s="26" t="s">
        <v>4183</v>
      </c>
      <c r="C2088" s="24" t="s">
        <v>4184</v>
      </c>
      <c r="D2088" s="25">
        <v>0</v>
      </c>
      <c r="E2088" s="25">
        <v>3.9430000000000001</v>
      </c>
      <c r="F2088" s="25">
        <v>0</v>
      </c>
      <c r="G2088" s="25">
        <v>0</v>
      </c>
      <c r="H2088" s="25">
        <v>0</v>
      </c>
      <c r="I2088" s="25">
        <v>0</v>
      </c>
      <c r="J2088" s="25">
        <v>1.2017519540699999E-2</v>
      </c>
      <c r="K2088" s="25">
        <v>0</v>
      </c>
      <c r="L2088" s="25">
        <v>0</v>
      </c>
      <c r="M2088" s="25">
        <v>0</v>
      </c>
      <c r="N2088" s="26" t="s">
        <v>5929</v>
      </c>
      <c r="O2088" s="15"/>
    </row>
    <row r="2089" spans="1:15" ht="31.5" x14ac:dyDescent="0.25">
      <c r="A2089" s="38" t="s">
        <v>1941</v>
      </c>
      <c r="B2089" s="26" t="s">
        <v>4185</v>
      </c>
      <c r="C2089" s="24" t="s">
        <v>4186</v>
      </c>
      <c r="D2089" s="25">
        <v>0</v>
      </c>
      <c r="E2089" s="25">
        <v>2.5499999999999998</v>
      </c>
      <c r="F2089" s="25">
        <v>0</v>
      </c>
      <c r="G2089" s="25">
        <v>0</v>
      </c>
      <c r="H2089" s="25">
        <v>0</v>
      </c>
      <c r="I2089" s="25">
        <v>0</v>
      </c>
      <c r="J2089" s="25">
        <v>7.7719185464800002E-3</v>
      </c>
      <c r="K2089" s="25">
        <v>0</v>
      </c>
      <c r="L2089" s="25">
        <v>0</v>
      </c>
      <c r="M2089" s="25">
        <v>0</v>
      </c>
      <c r="N2089" s="26" t="s">
        <v>5929</v>
      </c>
      <c r="O2089" s="15"/>
    </row>
    <row r="2090" spans="1:15" ht="31.5" x14ac:dyDescent="0.25">
      <c r="A2090" s="38" t="s">
        <v>1941</v>
      </c>
      <c r="B2090" s="26" t="s">
        <v>4187</v>
      </c>
      <c r="C2090" s="24" t="s">
        <v>4188</v>
      </c>
      <c r="D2090" s="25">
        <v>0</v>
      </c>
      <c r="E2090" s="25">
        <v>112.85599999999999</v>
      </c>
      <c r="F2090" s="25">
        <v>0</v>
      </c>
      <c r="G2090" s="25">
        <v>0</v>
      </c>
      <c r="H2090" s="25">
        <v>0</v>
      </c>
      <c r="I2090" s="25">
        <v>0</v>
      </c>
      <c r="J2090" s="25">
        <v>0.34396378018905999</v>
      </c>
      <c r="K2090" s="25">
        <v>0</v>
      </c>
      <c r="L2090" s="25">
        <v>0</v>
      </c>
      <c r="M2090" s="25">
        <v>0</v>
      </c>
      <c r="N2090" s="26" t="s">
        <v>5929</v>
      </c>
      <c r="O2090" s="15"/>
    </row>
    <row r="2091" spans="1:15" ht="31.5" x14ac:dyDescent="0.25">
      <c r="A2091" s="38" t="s">
        <v>1941</v>
      </c>
      <c r="B2091" s="26" t="s">
        <v>4189</v>
      </c>
      <c r="C2091" s="24" t="s">
        <v>4190</v>
      </c>
      <c r="D2091" s="25">
        <v>0</v>
      </c>
      <c r="E2091" s="25">
        <v>0</v>
      </c>
      <c r="F2091" s="25">
        <v>1.9710000000000001</v>
      </c>
      <c r="G2091" s="25">
        <v>0</v>
      </c>
      <c r="H2091" s="25">
        <v>0</v>
      </c>
      <c r="I2091" s="25">
        <v>0</v>
      </c>
      <c r="J2091" s="25">
        <v>0</v>
      </c>
      <c r="K2091" s="25">
        <v>6.0072358647500004E-3</v>
      </c>
      <c r="L2091" s="25">
        <v>0</v>
      </c>
      <c r="M2091" s="25">
        <v>0</v>
      </c>
      <c r="N2091" s="26" t="s">
        <v>5929</v>
      </c>
      <c r="O2091" s="15"/>
    </row>
    <row r="2092" spans="1:15" ht="31.5" x14ac:dyDescent="0.25">
      <c r="A2092" s="38" t="s">
        <v>1941</v>
      </c>
      <c r="B2092" s="26" t="s">
        <v>4191</v>
      </c>
      <c r="C2092" s="24" t="s">
        <v>4192</v>
      </c>
      <c r="D2092" s="25">
        <v>0</v>
      </c>
      <c r="E2092" s="25">
        <v>1.2070000000000001</v>
      </c>
      <c r="F2092" s="25">
        <v>0</v>
      </c>
      <c r="G2092" s="25">
        <v>0</v>
      </c>
      <c r="H2092" s="25">
        <v>0</v>
      </c>
      <c r="I2092" s="25">
        <v>0</v>
      </c>
      <c r="J2092" s="25">
        <v>3.6787081120000001E-3</v>
      </c>
      <c r="K2092" s="25">
        <v>0</v>
      </c>
      <c r="L2092" s="25">
        <v>0</v>
      </c>
      <c r="M2092" s="25">
        <v>0</v>
      </c>
      <c r="N2092" s="26" t="s">
        <v>5929</v>
      </c>
      <c r="O2092" s="15"/>
    </row>
    <row r="2093" spans="1:15" ht="31.5" x14ac:dyDescent="0.25">
      <c r="A2093" s="38" t="s">
        <v>1941</v>
      </c>
      <c r="B2093" s="26" t="s">
        <v>4193</v>
      </c>
      <c r="C2093" s="24" t="s">
        <v>4194</v>
      </c>
      <c r="D2093" s="25">
        <v>0</v>
      </c>
      <c r="E2093" s="25">
        <v>0.28599999999999998</v>
      </c>
      <c r="F2093" s="25">
        <v>0</v>
      </c>
      <c r="G2093" s="25">
        <v>0</v>
      </c>
      <c r="H2093" s="25">
        <v>0</v>
      </c>
      <c r="I2093" s="25">
        <v>0</v>
      </c>
      <c r="J2093" s="25">
        <v>8.7167400168000001E-4</v>
      </c>
      <c r="K2093" s="25">
        <v>0</v>
      </c>
      <c r="L2093" s="25">
        <v>0</v>
      </c>
      <c r="M2093" s="25">
        <v>0</v>
      </c>
      <c r="N2093" s="26" t="s">
        <v>5929</v>
      </c>
      <c r="O2093" s="15"/>
    </row>
    <row r="2094" spans="1:15" ht="31.5" x14ac:dyDescent="0.25">
      <c r="A2094" s="38" t="s">
        <v>1941</v>
      </c>
      <c r="B2094" s="26" t="s">
        <v>4195</v>
      </c>
      <c r="C2094" s="24" t="s">
        <v>4196</v>
      </c>
      <c r="D2094" s="25">
        <v>0</v>
      </c>
      <c r="E2094" s="25">
        <v>213.29300000000001</v>
      </c>
      <c r="F2094" s="25">
        <v>0</v>
      </c>
      <c r="G2094" s="25">
        <v>0</v>
      </c>
      <c r="H2094" s="25">
        <v>0</v>
      </c>
      <c r="I2094" s="25">
        <v>0</v>
      </c>
      <c r="J2094" s="25">
        <v>0.65007679315113998</v>
      </c>
      <c r="K2094" s="25">
        <v>0</v>
      </c>
      <c r="L2094" s="25">
        <v>0</v>
      </c>
      <c r="M2094" s="25">
        <v>0</v>
      </c>
      <c r="N2094" s="26" t="s">
        <v>5929</v>
      </c>
      <c r="O2094" s="15"/>
    </row>
    <row r="2095" spans="1:15" ht="31.5" x14ac:dyDescent="0.25">
      <c r="A2095" s="38" t="s">
        <v>1941</v>
      </c>
      <c r="B2095" s="26" t="s">
        <v>4197</v>
      </c>
      <c r="C2095" s="24" t="s">
        <v>4198</v>
      </c>
      <c r="D2095" s="25">
        <v>0</v>
      </c>
      <c r="E2095" s="25">
        <v>156.589</v>
      </c>
      <c r="F2095" s="25">
        <v>0</v>
      </c>
      <c r="G2095" s="25">
        <v>0</v>
      </c>
      <c r="H2095" s="25">
        <v>0</v>
      </c>
      <c r="I2095" s="25">
        <v>0</v>
      </c>
      <c r="J2095" s="25">
        <v>0.47725370716686999</v>
      </c>
      <c r="K2095" s="25">
        <v>0</v>
      </c>
      <c r="L2095" s="25">
        <v>0</v>
      </c>
      <c r="M2095" s="25">
        <v>0</v>
      </c>
      <c r="N2095" s="26" t="s">
        <v>5929</v>
      </c>
      <c r="O2095" s="15"/>
    </row>
    <row r="2096" spans="1:15" ht="31.5" x14ac:dyDescent="0.25">
      <c r="A2096" s="38" t="s">
        <v>1941</v>
      </c>
      <c r="B2096" s="26" t="s">
        <v>4199</v>
      </c>
      <c r="C2096" s="24" t="s">
        <v>4200</v>
      </c>
      <c r="D2096" s="25">
        <v>0</v>
      </c>
      <c r="E2096" s="25">
        <v>3.5000000000000003E-2</v>
      </c>
      <c r="F2096" s="25">
        <v>0</v>
      </c>
      <c r="G2096" s="25">
        <v>0</v>
      </c>
      <c r="H2096" s="25">
        <v>0</v>
      </c>
      <c r="I2096" s="25">
        <v>0</v>
      </c>
      <c r="J2096" s="25">
        <v>1.0667339181E-4</v>
      </c>
      <c r="K2096" s="25">
        <v>0</v>
      </c>
      <c r="L2096" s="25">
        <v>0</v>
      </c>
      <c r="M2096" s="25">
        <v>0</v>
      </c>
      <c r="N2096" s="26" t="s">
        <v>5929</v>
      </c>
      <c r="O2096" s="15"/>
    </row>
    <row r="2097" spans="1:15" ht="31.5" x14ac:dyDescent="0.25">
      <c r="A2097" s="38" t="s">
        <v>1941</v>
      </c>
      <c r="B2097" s="26" t="s">
        <v>4201</v>
      </c>
      <c r="C2097" s="24" t="s">
        <v>4202</v>
      </c>
      <c r="D2097" s="25">
        <v>0</v>
      </c>
      <c r="E2097" s="25">
        <v>62.085999999999999</v>
      </c>
      <c r="F2097" s="25">
        <v>0</v>
      </c>
      <c r="G2097" s="25">
        <v>0</v>
      </c>
      <c r="H2097" s="25">
        <v>0</v>
      </c>
      <c r="I2097" s="25">
        <v>0</v>
      </c>
      <c r="J2097" s="25">
        <v>0.18922640583413999</v>
      </c>
      <c r="K2097" s="25">
        <v>0</v>
      </c>
      <c r="L2097" s="25">
        <v>0</v>
      </c>
      <c r="M2097" s="25">
        <v>0</v>
      </c>
      <c r="N2097" s="26" t="s">
        <v>5929</v>
      </c>
      <c r="O2097" s="15"/>
    </row>
    <row r="2098" spans="1:15" ht="31.5" x14ac:dyDescent="0.25">
      <c r="A2098" s="38" t="s">
        <v>1941</v>
      </c>
      <c r="B2098" s="26" t="s">
        <v>4203</v>
      </c>
      <c r="C2098" s="24" t="s">
        <v>4204</v>
      </c>
      <c r="D2098" s="25">
        <v>0</v>
      </c>
      <c r="E2098" s="25">
        <v>0.96699999999999997</v>
      </c>
      <c r="F2098" s="25">
        <v>0</v>
      </c>
      <c r="G2098" s="25">
        <v>0</v>
      </c>
      <c r="H2098" s="25">
        <v>0</v>
      </c>
      <c r="I2098" s="25">
        <v>0</v>
      </c>
      <c r="J2098" s="25">
        <v>2.9472334252699998E-3</v>
      </c>
      <c r="K2098" s="25">
        <v>0</v>
      </c>
      <c r="L2098" s="25">
        <v>0</v>
      </c>
      <c r="M2098" s="25">
        <v>0</v>
      </c>
      <c r="N2098" s="26" t="s">
        <v>5929</v>
      </c>
      <c r="O2098" s="15"/>
    </row>
    <row r="2099" spans="1:15" ht="31.5" x14ac:dyDescent="0.25">
      <c r="A2099" s="38" t="s">
        <v>1941</v>
      </c>
      <c r="B2099" s="26" t="s">
        <v>4205</v>
      </c>
      <c r="C2099" s="24" t="s">
        <v>4206</v>
      </c>
      <c r="D2099" s="25">
        <v>0</v>
      </c>
      <c r="E2099" s="25">
        <v>2.0350000000000001</v>
      </c>
      <c r="F2099" s="25">
        <v>0</v>
      </c>
      <c r="G2099" s="25">
        <v>0</v>
      </c>
      <c r="H2099" s="25">
        <v>0</v>
      </c>
      <c r="I2099" s="25">
        <v>0</v>
      </c>
      <c r="J2099" s="25">
        <v>6.2022957812100004E-3</v>
      </c>
      <c r="K2099" s="25">
        <v>0</v>
      </c>
      <c r="L2099" s="25">
        <v>0</v>
      </c>
      <c r="M2099" s="25">
        <v>0</v>
      </c>
      <c r="N2099" s="26" t="s">
        <v>5929</v>
      </c>
      <c r="O2099" s="15"/>
    </row>
    <row r="2100" spans="1:15" ht="31.5" x14ac:dyDescent="0.25">
      <c r="A2100" s="38" t="s">
        <v>1941</v>
      </c>
      <c r="B2100" s="26" t="s">
        <v>4207</v>
      </c>
      <c r="C2100" s="24" t="s">
        <v>4208</v>
      </c>
      <c r="D2100" s="25">
        <v>0</v>
      </c>
      <c r="E2100" s="25">
        <v>44.16</v>
      </c>
      <c r="F2100" s="25">
        <v>0</v>
      </c>
      <c r="G2100" s="25">
        <v>0</v>
      </c>
      <c r="H2100" s="25">
        <v>0</v>
      </c>
      <c r="I2100" s="25">
        <v>0</v>
      </c>
      <c r="J2100" s="25">
        <v>0.13459134235795001</v>
      </c>
      <c r="K2100" s="25">
        <v>0</v>
      </c>
      <c r="L2100" s="25">
        <v>0</v>
      </c>
      <c r="M2100" s="25">
        <v>0</v>
      </c>
      <c r="N2100" s="26" t="s">
        <v>5929</v>
      </c>
      <c r="O2100" s="15"/>
    </row>
    <row r="2101" spans="1:15" ht="31.5" x14ac:dyDescent="0.25">
      <c r="A2101" s="38" t="s">
        <v>1941</v>
      </c>
      <c r="B2101" s="26" t="s">
        <v>4209</v>
      </c>
      <c r="C2101" s="24" t="s">
        <v>4210</v>
      </c>
      <c r="D2101" s="25">
        <v>0</v>
      </c>
      <c r="E2101" s="25">
        <v>1.827</v>
      </c>
      <c r="F2101" s="25">
        <v>0</v>
      </c>
      <c r="G2101" s="25">
        <v>0</v>
      </c>
      <c r="H2101" s="25">
        <v>0</v>
      </c>
      <c r="I2101" s="25">
        <v>0</v>
      </c>
      <c r="J2101" s="25">
        <v>5.5683510527099996E-3</v>
      </c>
      <c r="K2101" s="25">
        <v>0</v>
      </c>
      <c r="L2101" s="25">
        <v>0</v>
      </c>
      <c r="M2101" s="25">
        <v>0</v>
      </c>
      <c r="N2101" s="26" t="s">
        <v>5929</v>
      </c>
      <c r="O2101" s="15"/>
    </row>
    <row r="2102" spans="1:15" ht="31.5" x14ac:dyDescent="0.25">
      <c r="A2102" s="38" t="s">
        <v>1941</v>
      </c>
      <c r="B2102" s="26" t="s">
        <v>4211</v>
      </c>
      <c r="C2102" s="24" t="s">
        <v>4212</v>
      </c>
      <c r="D2102" s="25">
        <v>0</v>
      </c>
      <c r="E2102" s="25">
        <v>31.326000000000001</v>
      </c>
      <c r="F2102" s="25">
        <v>0</v>
      </c>
      <c r="G2102" s="25">
        <v>0</v>
      </c>
      <c r="H2102" s="25">
        <v>0</v>
      </c>
      <c r="I2102" s="25">
        <v>0</v>
      </c>
      <c r="J2102" s="25">
        <v>9.5475733485169995E-2</v>
      </c>
      <c r="K2102" s="25">
        <v>0</v>
      </c>
      <c r="L2102" s="25">
        <v>0</v>
      </c>
      <c r="M2102" s="25">
        <v>0</v>
      </c>
      <c r="N2102" s="26" t="s">
        <v>5929</v>
      </c>
      <c r="O2102" s="15"/>
    </row>
    <row r="2103" spans="1:15" ht="31.5" x14ac:dyDescent="0.25">
      <c r="A2103" s="38" t="s">
        <v>1941</v>
      </c>
      <c r="B2103" s="26" t="s">
        <v>4213</v>
      </c>
      <c r="C2103" s="24" t="s">
        <v>4214</v>
      </c>
      <c r="D2103" s="25">
        <v>0</v>
      </c>
      <c r="E2103" s="25">
        <v>55.987000000000002</v>
      </c>
      <c r="F2103" s="25">
        <v>0</v>
      </c>
      <c r="G2103" s="25">
        <v>0</v>
      </c>
      <c r="H2103" s="25">
        <v>0</v>
      </c>
      <c r="I2103" s="25">
        <v>0</v>
      </c>
      <c r="J2103" s="25">
        <v>0.17063780535765999</v>
      </c>
      <c r="K2103" s="25">
        <v>0</v>
      </c>
      <c r="L2103" s="25">
        <v>0</v>
      </c>
      <c r="M2103" s="25">
        <v>0</v>
      </c>
      <c r="N2103" s="26" t="s">
        <v>5929</v>
      </c>
      <c r="O2103" s="15"/>
    </row>
    <row r="2104" spans="1:15" ht="31.5" x14ac:dyDescent="0.25">
      <c r="A2104" s="38" t="s">
        <v>1941</v>
      </c>
      <c r="B2104" s="26" t="s">
        <v>4215</v>
      </c>
      <c r="C2104" s="24" t="s">
        <v>4216</v>
      </c>
      <c r="D2104" s="25">
        <v>0</v>
      </c>
      <c r="E2104" s="25">
        <v>120.72199999999999</v>
      </c>
      <c r="F2104" s="25">
        <v>0</v>
      </c>
      <c r="G2104" s="25">
        <v>0</v>
      </c>
      <c r="H2104" s="25">
        <v>0</v>
      </c>
      <c r="I2104" s="25">
        <v>0</v>
      </c>
      <c r="J2104" s="25">
        <v>0.36793786304657</v>
      </c>
      <c r="K2104" s="25">
        <v>0</v>
      </c>
      <c r="L2104" s="25">
        <v>0</v>
      </c>
      <c r="M2104" s="25">
        <v>0</v>
      </c>
      <c r="N2104" s="26" t="s">
        <v>5929</v>
      </c>
      <c r="O2104" s="15"/>
    </row>
    <row r="2105" spans="1:15" ht="31.5" x14ac:dyDescent="0.25">
      <c r="A2105" s="38" t="s">
        <v>1941</v>
      </c>
      <c r="B2105" s="26" t="s">
        <v>4217</v>
      </c>
      <c r="C2105" s="24" t="s">
        <v>4218</v>
      </c>
      <c r="D2105" s="25">
        <v>0</v>
      </c>
      <c r="E2105" s="25">
        <v>69.069000000000003</v>
      </c>
      <c r="F2105" s="25">
        <v>0</v>
      </c>
      <c r="G2105" s="25">
        <v>0</v>
      </c>
      <c r="H2105" s="25">
        <v>0</v>
      </c>
      <c r="I2105" s="25">
        <v>0</v>
      </c>
      <c r="J2105" s="25">
        <v>0.21050927140673001</v>
      </c>
      <c r="K2105" s="25">
        <v>0</v>
      </c>
      <c r="L2105" s="25">
        <v>0</v>
      </c>
      <c r="M2105" s="25">
        <v>0</v>
      </c>
      <c r="N2105" s="26" t="s">
        <v>5929</v>
      </c>
      <c r="O2105" s="15"/>
    </row>
    <row r="2106" spans="1:15" ht="31.5" x14ac:dyDescent="0.25">
      <c r="A2106" s="38" t="s">
        <v>1941</v>
      </c>
      <c r="B2106" s="26" t="s">
        <v>4219</v>
      </c>
      <c r="C2106" s="24" t="s">
        <v>4220</v>
      </c>
      <c r="D2106" s="25">
        <v>0</v>
      </c>
      <c r="E2106" s="25">
        <v>129.74799999999999</v>
      </c>
      <c r="F2106" s="25">
        <v>0</v>
      </c>
      <c r="G2106" s="25">
        <v>0</v>
      </c>
      <c r="H2106" s="25">
        <v>0</v>
      </c>
      <c r="I2106" s="25">
        <v>0</v>
      </c>
      <c r="J2106" s="25">
        <v>0.39544740688993002</v>
      </c>
      <c r="K2106" s="25">
        <v>0</v>
      </c>
      <c r="L2106" s="25">
        <v>0</v>
      </c>
      <c r="M2106" s="25">
        <v>0</v>
      </c>
      <c r="N2106" s="26" t="s">
        <v>5929</v>
      </c>
      <c r="O2106" s="15"/>
    </row>
    <row r="2107" spans="1:15" ht="31.5" x14ac:dyDescent="0.25">
      <c r="A2107" s="38" t="s">
        <v>1941</v>
      </c>
      <c r="B2107" s="26" t="s">
        <v>4221</v>
      </c>
      <c r="C2107" s="24" t="s">
        <v>4222</v>
      </c>
      <c r="D2107" s="25">
        <v>0</v>
      </c>
      <c r="E2107" s="25">
        <v>1.95</v>
      </c>
      <c r="F2107" s="25">
        <v>0</v>
      </c>
      <c r="G2107" s="25">
        <v>0</v>
      </c>
      <c r="H2107" s="25">
        <v>0</v>
      </c>
      <c r="I2107" s="25">
        <v>0</v>
      </c>
      <c r="J2107" s="25">
        <v>5.9432318296599998E-3</v>
      </c>
      <c r="K2107" s="25">
        <v>0</v>
      </c>
      <c r="L2107" s="25">
        <v>0</v>
      </c>
      <c r="M2107" s="25">
        <v>0</v>
      </c>
      <c r="N2107" s="26" t="s">
        <v>5929</v>
      </c>
      <c r="O2107" s="15"/>
    </row>
    <row r="2108" spans="1:15" ht="31.5" x14ac:dyDescent="0.25">
      <c r="A2108" s="38" t="s">
        <v>1941</v>
      </c>
      <c r="B2108" s="26" t="s">
        <v>4223</v>
      </c>
      <c r="C2108" s="24" t="s">
        <v>4224</v>
      </c>
      <c r="D2108" s="25">
        <v>0</v>
      </c>
      <c r="E2108" s="25">
        <v>73.912999999999997</v>
      </c>
      <c r="F2108" s="25">
        <v>0</v>
      </c>
      <c r="G2108" s="25">
        <v>0</v>
      </c>
      <c r="H2108" s="25">
        <v>0</v>
      </c>
      <c r="I2108" s="25">
        <v>0</v>
      </c>
      <c r="J2108" s="25">
        <v>0.22527286883386</v>
      </c>
      <c r="K2108" s="25">
        <v>0</v>
      </c>
      <c r="L2108" s="25">
        <v>0</v>
      </c>
      <c r="M2108" s="25">
        <v>0</v>
      </c>
      <c r="N2108" s="26" t="s">
        <v>5929</v>
      </c>
      <c r="O2108" s="15"/>
    </row>
    <row r="2109" spans="1:15" ht="31.5" x14ac:dyDescent="0.25">
      <c r="A2109" s="38" t="s">
        <v>1941</v>
      </c>
      <c r="B2109" s="26" t="s">
        <v>4225</v>
      </c>
      <c r="C2109" s="24" t="s">
        <v>4226</v>
      </c>
      <c r="D2109" s="25">
        <v>0</v>
      </c>
      <c r="E2109" s="25">
        <v>0</v>
      </c>
      <c r="F2109" s="25">
        <v>4.0410000000000004</v>
      </c>
      <c r="G2109" s="25">
        <v>0</v>
      </c>
      <c r="H2109" s="25">
        <v>0</v>
      </c>
      <c r="I2109" s="25">
        <v>0</v>
      </c>
      <c r="J2109" s="25">
        <v>0</v>
      </c>
      <c r="K2109" s="25">
        <v>1.231620503778E-2</v>
      </c>
      <c r="L2109" s="25">
        <v>0</v>
      </c>
      <c r="M2109" s="25">
        <v>0</v>
      </c>
      <c r="N2109" s="26" t="s">
        <v>5929</v>
      </c>
      <c r="O2109" s="15"/>
    </row>
    <row r="2110" spans="1:15" ht="31.5" x14ac:dyDescent="0.25">
      <c r="A2110" s="38" t="s">
        <v>1941</v>
      </c>
      <c r="B2110" s="26" t="s">
        <v>4227</v>
      </c>
      <c r="C2110" s="24" t="s">
        <v>4228</v>
      </c>
      <c r="D2110" s="25">
        <v>0</v>
      </c>
      <c r="E2110" s="25">
        <v>4.3369999999999997</v>
      </c>
      <c r="F2110" s="25">
        <v>0</v>
      </c>
      <c r="G2110" s="25">
        <v>0</v>
      </c>
      <c r="H2110" s="25">
        <v>0</v>
      </c>
      <c r="I2110" s="25">
        <v>0</v>
      </c>
      <c r="J2110" s="25">
        <v>1.3218357151409999E-2</v>
      </c>
      <c r="K2110" s="25">
        <v>0</v>
      </c>
      <c r="L2110" s="25">
        <v>0</v>
      </c>
      <c r="M2110" s="25">
        <v>0</v>
      </c>
      <c r="N2110" s="26" t="s">
        <v>5929</v>
      </c>
      <c r="O2110" s="15"/>
    </row>
    <row r="2111" spans="1:15" ht="31.5" x14ac:dyDescent="0.25">
      <c r="A2111" s="38" t="s">
        <v>1941</v>
      </c>
      <c r="B2111" s="26" t="s">
        <v>4229</v>
      </c>
      <c r="C2111" s="24" t="s">
        <v>4230</v>
      </c>
      <c r="D2111" s="25">
        <v>0</v>
      </c>
      <c r="E2111" s="25">
        <v>0</v>
      </c>
      <c r="F2111" s="25">
        <v>0.97499999999999998</v>
      </c>
      <c r="G2111" s="25">
        <v>0</v>
      </c>
      <c r="H2111" s="25">
        <v>0</v>
      </c>
      <c r="I2111" s="25">
        <v>0</v>
      </c>
      <c r="J2111" s="25">
        <v>0</v>
      </c>
      <c r="K2111" s="25">
        <v>2.9716159148299999E-3</v>
      </c>
      <c r="L2111" s="25">
        <v>0</v>
      </c>
      <c r="M2111" s="25">
        <v>0</v>
      </c>
      <c r="N2111" s="26" t="s">
        <v>5929</v>
      </c>
      <c r="O2111" s="15"/>
    </row>
    <row r="2112" spans="1:15" ht="31.5" x14ac:dyDescent="0.25">
      <c r="A2112" s="38" t="s">
        <v>1941</v>
      </c>
      <c r="B2112" s="26" t="s">
        <v>4231</v>
      </c>
      <c r="C2112" s="24" t="s">
        <v>4232</v>
      </c>
      <c r="D2112" s="25">
        <v>0</v>
      </c>
      <c r="E2112" s="25">
        <v>1.577</v>
      </c>
      <c r="F2112" s="25">
        <v>0</v>
      </c>
      <c r="G2112" s="25">
        <v>0</v>
      </c>
      <c r="H2112" s="25">
        <v>0</v>
      </c>
      <c r="I2112" s="25">
        <v>0</v>
      </c>
      <c r="J2112" s="25">
        <v>4.8063982540399999E-3</v>
      </c>
      <c r="K2112" s="25">
        <v>0</v>
      </c>
      <c r="L2112" s="25">
        <v>0</v>
      </c>
      <c r="M2112" s="25">
        <v>0</v>
      </c>
      <c r="N2112" s="26" t="s">
        <v>5929</v>
      </c>
      <c r="O2112" s="15"/>
    </row>
    <row r="2113" spans="1:15" ht="47.25" x14ac:dyDescent="0.25">
      <c r="A2113" s="38" t="s">
        <v>1941</v>
      </c>
      <c r="B2113" s="26" t="s">
        <v>4233</v>
      </c>
      <c r="C2113" s="24" t="s">
        <v>4234</v>
      </c>
      <c r="D2113" s="25">
        <v>0</v>
      </c>
      <c r="E2113" s="25">
        <v>0</v>
      </c>
      <c r="F2113" s="25">
        <v>0.65</v>
      </c>
      <c r="G2113" s="25">
        <v>0</v>
      </c>
      <c r="H2113" s="25">
        <v>0</v>
      </c>
      <c r="I2113" s="25">
        <v>0</v>
      </c>
      <c r="J2113" s="25">
        <v>0</v>
      </c>
      <c r="K2113" s="25">
        <v>1.9810772765499998E-3</v>
      </c>
      <c r="L2113" s="25">
        <v>0</v>
      </c>
      <c r="M2113" s="25">
        <v>0</v>
      </c>
      <c r="N2113" s="26" t="s">
        <v>5929</v>
      </c>
      <c r="O2113" s="15"/>
    </row>
    <row r="2114" spans="1:15" ht="31.5" x14ac:dyDescent="0.25">
      <c r="A2114" s="38" t="s">
        <v>1941</v>
      </c>
      <c r="B2114" s="26" t="s">
        <v>4235</v>
      </c>
      <c r="C2114" s="24" t="s">
        <v>4236</v>
      </c>
      <c r="D2114" s="25">
        <v>0</v>
      </c>
      <c r="E2114" s="25">
        <v>66.061000000000007</v>
      </c>
      <c r="F2114" s="25">
        <v>0</v>
      </c>
      <c r="G2114" s="25">
        <v>0</v>
      </c>
      <c r="H2114" s="25">
        <v>0</v>
      </c>
      <c r="I2114" s="25">
        <v>0</v>
      </c>
      <c r="J2114" s="25">
        <v>0.20134145533306999</v>
      </c>
      <c r="K2114" s="25">
        <v>0</v>
      </c>
      <c r="L2114" s="25">
        <v>0</v>
      </c>
      <c r="M2114" s="25">
        <v>0</v>
      </c>
      <c r="N2114" s="26" t="s">
        <v>5929</v>
      </c>
      <c r="O2114" s="15"/>
    </row>
    <row r="2115" spans="1:15" ht="31.5" x14ac:dyDescent="0.25">
      <c r="A2115" s="38" t="s">
        <v>1941</v>
      </c>
      <c r="B2115" s="26" t="s">
        <v>4237</v>
      </c>
      <c r="C2115" s="24" t="s">
        <v>4238</v>
      </c>
      <c r="D2115" s="25">
        <v>0</v>
      </c>
      <c r="E2115" s="25">
        <v>74.712999999999994</v>
      </c>
      <c r="F2115" s="25">
        <v>0</v>
      </c>
      <c r="G2115" s="25">
        <v>0</v>
      </c>
      <c r="H2115" s="25">
        <v>0</v>
      </c>
      <c r="I2115" s="25">
        <v>0</v>
      </c>
      <c r="J2115" s="25">
        <v>0.22771111778962</v>
      </c>
      <c r="K2115" s="25">
        <v>0</v>
      </c>
      <c r="L2115" s="25">
        <v>0</v>
      </c>
      <c r="M2115" s="25">
        <v>0</v>
      </c>
      <c r="N2115" s="26" t="s">
        <v>5929</v>
      </c>
      <c r="O2115" s="15"/>
    </row>
    <row r="2116" spans="1:15" ht="31.5" x14ac:dyDescent="0.25">
      <c r="A2116" s="38" t="s">
        <v>1941</v>
      </c>
      <c r="B2116" s="26" t="s">
        <v>4239</v>
      </c>
      <c r="C2116" s="24" t="s">
        <v>4240</v>
      </c>
      <c r="D2116" s="25">
        <v>0</v>
      </c>
      <c r="E2116" s="25">
        <v>1.95</v>
      </c>
      <c r="F2116" s="25">
        <v>0</v>
      </c>
      <c r="G2116" s="25">
        <v>0</v>
      </c>
      <c r="H2116" s="25">
        <v>0</v>
      </c>
      <c r="I2116" s="25">
        <v>0</v>
      </c>
      <c r="J2116" s="25">
        <v>5.9432318296599998E-3</v>
      </c>
      <c r="K2116" s="25">
        <v>0</v>
      </c>
      <c r="L2116" s="25">
        <v>0</v>
      </c>
      <c r="M2116" s="25">
        <v>0</v>
      </c>
      <c r="N2116" s="26" t="s">
        <v>5929</v>
      </c>
      <c r="O2116" s="15"/>
    </row>
    <row r="2117" spans="1:15" ht="31.5" x14ac:dyDescent="0.25">
      <c r="A2117" s="38" t="s">
        <v>1941</v>
      </c>
      <c r="B2117" s="26" t="s">
        <v>4241</v>
      </c>
      <c r="C2117" s="24" t="s">
        <v>4242</v>
      </c>
      <c r="D2117" s="25">
        <v>0</v>
      </c>
      <c r="E2117" s="25">
        <v>39.585999999999999</v>
      </c>
      <c r="F2117" s="25">
        <v>0</v>
      </c>
      <c r="G2117" s="25">
        <v>0</v>
      </c>
      <c r="H2117" s="25">
        <v>0</v>
      </c>
      <c r="I2117" s="25">
        <v>0</v>
      </c>
      <c r="J2117" s="25">
        <v>0.12065065395339</v>
      </c>
      <c r="K2117" s="25">
        <v>0</v>
      </c>
      <c r="L2117" s="25">
        <v>0</v>
      </c>
      <c r="M2117" s="25">
        <v>0</v>
      </c>
      <c r="N2117" s="26" t="s">
        <v>5929</v>
      </c>
      <c r="O2117" s="15"/>
    </row>
    <row r="2118" spans="1:15" ht="31.5" x14ac:dyDescent="0.25">
      <c r="A2118" s="38" t="s">
        <v>1941</v>
      </c>
      <c r="B2118" s="26" t="s">
        <v>4243</v>
      </c>
      <c r="C2118" s="24" t="s">
        <v>4244</v>
      </c>
      <c r="D2118" s="25">
        <v>0</v>
      </c>
      <c r="E2118" s="25">
        <v>7.2930000000000001</v>
      </c>
      <c r="F2118" s="25">
        <v>0</v>
      </c>
      <c r="G2118" s="25">
        <v>0</v>
      </c>
      <c r="H2118" s="25">
        <v>0</v>
      </c>
      <c r="I2118" s="25">
        <v>0</v>
      </c>
      <c r="J2118" s="25">
        <v>2.2227687042940002E-2</v>
      </c>
      <c r="K2118" s="25">
        <v>0</v>
      </c>
      <c r="L2118" s="25">
        <v>0</v>
      </c>
      <c r="M2118" s="25">
        <v>0</v>
      </c>
      <c r="N2118" s="26" t="s">
        <v>5929</v>
      </c>
      <c r="O2118" s="15"/>
    </row>
    <row r="2119" spans="1:15" ht="31.5" x14ac:dyDescent="0.25">
      <c r="A2119" s="38" t="s">
        <v>1941</v>
      </c>
      <c r="B2119" s="26" t="s">
        <v>4245</v>
      </c>
      <c r="C2119" s="24" t="s">
        <v>4246</v>
      </c>
      <c r="D2119" s="25">
        <v>0</v>
      </c>
      <c r="E2119" s="25">
        <v>1.4630000000000001</v>
      </c>
      <c r="F2119" s="25">
        <v>0</v>
      </c>
      <c r="G2119" s="25">
        <v>0</v>
      </c>
      <c r="H2119" s="25">
        <v>0</v>
      </c>
      <c r="I2119" s="25">
        <v>0</v>
      </c>
      <c r="J2119" s="25">
        <v>4.4589477778400003E-3</v>
      </c>
      <c r="K2119" s="25">
        <v>0</v>
      </c>
      <c r="L2119" s="25">
        <v>0</v>
      </c>
      <c r="M2119" s="25">
        <v>0</v>
      </c>
      <c r="N2119" s="26" t="s">
        <v>5929</v>
      </c>
      <c r="O2119" s="15"/>
    </row>
    <row r="2120" spans="1:15" ht="31.5" x14ac:dyDescent="0.25">
      <c r="A2120" s="38" t="s">
        <v>1941</v>
      </c>
      <c r="B2120" s="26" t="s">
        <v>4247</v>
      </c>
      <c r="C2120" s="24" t="s">
        <v>4248</v>
      </c>
      <c r="D2120" s="25">
        <v>0</v>
      </c>
      <c r="E2120" s="25">
        <v>1.641</v>
      </c>
      <c r="F2120" s="25">
        <v>0</v>
      </c>
      <c r="G2120" s="25">
        <v>0</v>
      </c>
      <c r="H2120" s="25">
        <v>0</v>
      </c>
      <c r="I2120" s="25">
        <v>0</v>
      </c>
      <c r="J2120" s="25">
        <v>5.0014581704999998E-3</v>
      </c>
      <c r="K2120" s="25">
        <v>0</v>
      </c>
      <c r="L2120" s="25">
        <v>0</v>
      </c>
      <c r="M2120" s="25">
        <v>0</v>
      </c>
      <c r="N2120" s="26" t="s">
        <v>5929</v>
      </c>
      <c r="O2120" s="15"/>
    </row>
    <row r="2121" spans="1:15" ht="31.5" x14ac:dyDescent="0.25">
      <c r="A2121" s="38" t="s">
        <v>1941</v>
      </c>
      <c r="B2121" s="26" t="s">
        <v>4249</v>
      </c>
      <c r="C2121" s="24" t="s">
        <v>4250</v>
      </c>
      <c r="D2121" s="25">
        <v>0</v>
      </c>
      <c r="E2121" s="25">
        <v>2.86</v>
      </c>
      <c r="F2121" s="25">
        <v>0</v>
      </c>
      <c r="G2121" s="25">
        <v>0</v>
      </c>
      <c r="H2121" s="25">
        <v>0</v>
      </c>
      <c r="I2121" s="25">
        <v>0</v>
      </c>
      <c r="J2121" s="25">
        <v>8.7167400168400005E-3</v>
      </c>
      <c r="K2121" s="25">
        <v>0</v>
      </c>
      <c r="L2121" s="25">
        <v>0</v>
      </c>
      <c r="M2121" s="25">
        <v>0</v>
      </c>
      <c r="N2121" s="26" t="s">
        <v>5929</v>
      </c>
      <c r="O2121" s="15"/>
    </row>
    <row r="2122" spans="1:15" ht="31.5" x14ac:dyDescent="0.25">
      <c r="A2122" s="38" t="s">
        <v>1941</v>
      </c>
      <c r="B2122" s="26" t="s">
        <v>4251</v>
      </c>
      <c r="C2122" s="24" t="s">
        <v>4252</v>
      </c>
      <c r="D2122" s="25">
        <v>0</v>
      </c>
      <c r="E2122" s="25">
        <v>1.284</v>
      </c>
      <c r="F2122" s="25">
        <v>0</v>
      </c>
      <c r="G2122" s="25">
        <v>0</v>
      </c>
      <c r="H2122" s="25">
        <v>0</v>
      </c>
      <c r="I2122" s="25">
        <v>0</v>
      </c>
      <c r="J2122" s="25">
        <v>3.9133895739900003E-3</v>
      </c>
      <c r="K2122" s="25">
        <v>0</v>
      </c>
      <c r="L2122" s="25">
        <v>0</v>
      </c>
      <c r="M2122" s="25">
        <v>0</v>
      </c>
      <c r="N2122" s="26" t="s">
        <v>5929</v>
      </c>
      <c r="O2122" s="15"/>
    </row>
    <row r="2123" spans="1:15" ht="31.5" x14ac:dyDescent="0.25">
      <c r="A2123" s="38" t="s">
        <v>1941</v>
      </c>
      <c r="B2123" s="26" t="s">
        <v>4253</v>
      </c>
      <c r="C2123" s="24" t="s">
        <v>4254</v>
      </c>
      <c r="D2123" s="25">
        <v>0</v>
      </c>
      <c r="E2123" s="25">
        <v>2.2589999999999999</v>
      </c>
      <c r="F2123" s="25">
        <v>0</v>
      </c>
      <c r="G2123" s="25">
        <v>0</v>
      </c>
      <c r="H2123" s="25">
        <v>0</v>
      </c>
      <c r="I2123" s="25">
        <v>0</v>
      </c>
      <c r="J2123" s="25">
        <v>6.8850054888199997E-3</v>
      </c>
      <c r="K2123" s="25">
        <v>0</v>
      </c>
      <c r="L2123" s="25">
        <v>0</v>
      </c>
      <c r="M2123" s="25">
        <v>0</v>
      </c>
      <c r="N2123" s="26" t="s">
        <v>5929</v>
      </c>
      <c r="O2123" s="15"/>
    </row>
    <row r="2124" spans="1:15" ht="31.5" x14ac:dyDescent="0.25">
      <c r="A2124" s="38" t="s">
        <v>1941</v>
      </c>
      <c r="B2124" s="26" t="s">
        <v>4255</v>
      </c>
      <c r="C2124" s="24" t="s">
        <v>4256</v>
      </c>
      <c r="D2124" s="25">
        <v>0</v>
      </c>
      <c r="E2124" s="25">
        <v>4.16</v>
      </c>
      <c r="F2124" s="25">
        <v>0</v>
      </c>
      <c r="G2124" s="25">
        <v>0</v>
      </c>
      <c r="H2124" s="25">
        <v>0</v>
      </c>
      <c r="I2124" s="25">
        <v>0</v>
      </c>
      <c r="J2124" s="25">
        <v>1.267889456995E-2</v>
      </c>
      <c r="K2124" s="25">
        <v>0</v>
      </c>
      <c r="L2124" s="25">
        <v>0</v>
      </c>
      <c r="M2124" s="25">
        <v>0</v>
      </c>
      <c r="N2124" s="26" t="s">
        <v>5929</v>
      </c>
      <c r="O2124" s="15"/>
    </row>
    <row r="2125" spans="1:15" ht="31.5" x14ac:dyDescent="0.25">
      <c r="A2125" s="38" t="s">
        <v>1941</v>
      </c>
      <c r="B2125" s="26" t="s">
        <v>4257</v>
      </c>
      <c r="C2125" s="24" t="s">
        <v>4258</v>
      </c>
      <c r="D2125" s="25">
        <v>0</v>
      </c>
      <c r="E2125" s="25">
        <v>23.155000000000001</v>
      </c>
      <c r="F2125" s="25">
        <v>0</v>
      </c>
      <c r="G2125" s="25">
        <v>0</v>
      </c>
      <c r="H2125" s="25">
        <v>0</v>
      </c>
      <c r="I2125" s="25">
        <v>0</v>
      </c>
      <c r="J2125" s="25">
        <v>7.0572068213270001E-2</v>
      </c>
      <c r="K2125" s="25">
        <v>0</v>
      </c>
      <c r="L2125" s="25">
        <v>0</v>
      </c>
      <c r="M2125" s="25">
        <v>0</v>
      </c>
      <c r="N2125" s="26" t="s">
        <v>5929</v>
      </c>
      <c r="O2125" s="15"/>
    </row>
    <row r="2126" spans="1:15" ht="31.5" x14ac:dyDescent="0.25">
      <c r="A2126" s="38" t="s">
        <v>1941</v>
      </c>
      <c r="B2126" s="26" t="s">
        <v>4259</v>
      </c>
      <c r="C2126" s="24" t="s">
        <v>4260</v>
      </c>
      <c r="D2126" s="25">
        <v>0</v>
      </c>
      <c r="E2126" s="25">
        <v>4.1109999999999998</v>
      </c>
      <c r="F2126" s="25">
        <v>0</v>
      </c>
      <c r="G2126" s="25">
        <v>0</v>
      </c>
      <c r="H2126" s="25">
        <v>0</v>
      </c>
      <c r="I2126" s="25">
        <v>0</v>
      </c>
      <c r="J2126" s="25">
        <v>1.2529551821410001E-2</v>
      </c>
      <c r="K2126" s="25">
        <v>0</v>
      </c>
      <c r="L2126" s="25">
        <v>0</v>
      </c>
      <c r="M2126" s="25">
        <v>0</v>
      </c>
      <c r="N2126" s="26" t="s">
        <v>5929</v>
      </c>
      <c r="O2126" s="15"/>
    </row>
    <row r="2127" spans="1:15" ht="31.5" x14ac:dyDescent="0.25">
      <c r="A2127" s="38" t="s">
        <v>1941</v>
      </c>
      <c r="B2127" s="26" t="s">
        <v>4261</v>
      </c>
      <c r="C2127" s="24" t="s">
        <v>4262</v>
      </c>
      <c r="D2127" s="25">
        <v>0</v>
      </c>
      <c r="E2127" s="25">
        <v>3.1659999999999999</v>
      </c>
      <c r="F2127" s="25">
        <v>0</v>
      </c>
      <c r="G2127" s="25">
        <v>0</v>
      </c>
      <c r="H2127" s="25">
        <v>0</v>
      </c>
      <c r="I2127" s="25">
        <v>0</v>
      </c>
      <c r="J2127" s="25">
        <v>9.6493702424199999E-3</v>
      </c>
      <c r="K2127" s="25">
        <v>0</v>
      </c>
      <c r="L2127" s="25">
        <v>0</v>
      </c>
      <c r="M2127" s="25">
        <v>0</v>
      </c>
      <c r="N2127" s="26" t="s">
        <v>5929</v>
      </c>
      <c r="O2127" s="15"/>
    </row>
    <row r="2128" spans="1:15" ht="31.5" x14ac:dyDescent="0.25">
      <c r="A2128" s="38" t="s">
        <v>1941</v>
      </c>
      <c r="B2128" s="26" t="s">
        <v>4263</v>
      </c>
      <c r="C2128" s="24" t="s">
        <v>4264</v>
      </c>
      <c r="D2128" s="25">
        <v>0</v>
      </c>
      <c r="E2128" s="25">
        <v>2.028</v>
      </c>
      <c r="F2128" s="25">
        <v>0</v>
      </c>
      <c r="G2128" s="25">
        <v>0</v>
      </c>
      <c r="H2128" s="25">
        <v>0</v>
      </c>
      <c r="I2128" s="25">
        <v>0</v>
      </c>
      <c r="J2128" s="25">
        <v>6.1809611028499998E-3</v>
      </c>
      <c r="K2128" s="25">
        <v>0</v>
      </c>
      <c r="L2128" s="25">
        <v>0</v>
      </c>
      <c r="M2128" s="25">
        <v>0</v>
      </c>
      <c r="N2128" s="26" t="s">
        <v>5929</v>
      </c>
      <c r="O2128" s="15"/>
    </row>
    <row r="2129" spans="1:15" ht="31.5" x14ac:dyDescent="0.25">
      <c r="A2129" s="38" t="s">
        <v>1941</v>
      </c>
      <c r="B2129" s="26" t="s">
        <v>4265</v>
      </c>
      <c r="C2129" s="24" t="s">
        <v>4266</v>
      </c>
      <c r="D2129" s="25">
        <v>0</v>
      </c>
      <c r="E2129" s="25">
        <v>2.1190000000000002</v>
      </c>
      <c r="F2129" s="25">
        <v>0</v>
      </c>
      <c r="G2129" s="25">
        <v>0</v>
      </c>
      <c r="H2129" s="25">
        <v>0</v>
      </c>
      <c r="I2129" s="25">
        <v>0</v>
      </c>
      <c r="J2129" s="25">
        <v>6.4583119215599998E-3</v>
      </c>
      <c r="K2129" s="25">
        <v>0</v>
      </c>
      <c r="L2129" s="25">
        <v>0</v>
      </c>
      <c r="M2129" s="25">
        <v>0</v>
      </c>
      <c r="N2129" s="26" t="s">
        <v>5929</v>
      </c>
      <c r="O2129" s="15"/>
    </row>
    <row r="2130" spans="1:15" ht="31.5" x14ac:dyDescent="0.25">
      <c r="A2130" s="38" t="s">
        <v>1941</v>
      </c>
      <c r="B2130" s="26" t="s">
        <v>4267</v>
      </c>
      <c r="C2130" s="24" t="s">
        <v>4268</v>
      </c>
      <c r="D2130" s="25">
        <v>0</v>
      </c>
      <c r="E2130" s="25">
        <v>1.706</v>
      </c>
      <c r="F2130" s="25">
        <v>0</v>
      </c>
      <c r="G2130" s="25">
        <v>0</v>
      </c>
      <c r="H2130" s="25">
        <v>0</v>
      </c>
      <c r="I2130" s="25">
        <v>0</v>
      </c>
      <c r="J2130" s="25">
        <v>5.1995658981500003E-3</v>
      </c>
      <c r="K2130" s="25">
        <v>0</v>
      </c>
      <c r="L2130" s="25">
        <v>0</v>
      </c>
      <c r="M2130" s="25">
        <v>0</v>
      </c>
      <c r="N2130" s="26" t="s">
        <v>5929</v>
      </c>
      <c r="O2130" s="15"/>
    </row>
    <row r="2131" spans="1:15" ht="31.5" x14ac:dyDescent="0.25">
      <c r="A2131" s="38" t="s">
        <v>1941</v>
      </c>
      <c r="B2131" s="26" t="s">
        <v>4269</v>
      </c>
      <c r="C2131" s="24" t="s">
        <v>4270</v>
      </c>
      <c r="D2131" s="25">
        <v>0</v>
      </c>
      <c r="E2131" s="25">
        <v>48.11</v>
      </c>
      <c r="F2131" s="25">
        <v>0</v>
      </c>
      <c r="G2131" s="25">
        <v>0</v>
      </c>
      <c r="H2131" s="25">
        <v>0</v>
      </c>
      <c r="I2131" s="25">
        <v>0</v>
      </c>
      <c r="J2131" s="25">
        <v>0.14663019657701001</v>
      </c>
      <c r="K2131" s="25">
        <v>0</v>
      </c>
      <c r="L2131" s="25">
        <v>0</v>
      </c>
      <c r="M2131" s="25">
        <v>0</v>
      </c>
      <c r="N2131" s="26" t="s">
        <v>5929</v>
      </c>
      <c r="O2131" s="15"/>
    </row>
    <row r="2132" spans="1:15" ht="31.5" x14ac:dyDescent="0.25">
      <c r="A2132" s="38" t="s">
        <v>1941</v>
      </c>
      <c r="B2132" s="26" t="s">
        <v>4271</v>
      </c>
      <c r="C2132" s="24" t="s">
        <v>4272</v>
      </c>
      <c r="D2132" s="25">
        <v>0</v>
      </c>
      <c r="E2132" s="25">
        <v>4.875</v>
      </c>
      <c r="F2132" s="25">
        <v>0</v>
      </c>
      <c r="G2132" s="25">
        <v>0</v>
      </c>
      <c r="H2132" s="25">
        <v>0</v>
      </c>
      <c r="I2132" s="25">
        <v>0</v>
      </c>
      <c r="J2132" s="25">
        <v>1.4858079574160001E-2</v>
      </c>
      <c r="K2132" s="25">
        <v>0</v>
      </c>
      <c r="L2132" s="25">
        <v>0</v>
      </c>
      <c r="M2132" s="25">
        <v>0</v>
      </c>
      <c r="N2132" s="26" t="s">
        <v>5929</v>
      </c>
      <c r="O2132" s="15"/>
    </row>
    <row r="2133" spans="1:15" ht="31.5" x14ac:dyDescent="0.25">
      <c r="A2133" s="38" t="s">
        <v>1941</v>
      </c>
      <c r="B2133" s="26" t="s">
        <v>4273</v>
      </c>
      <c r="C2133" s="24" t="s">
        <v>4274</v>
      </c>
      <c r="D2133" s="25">
        <v>0</v>
      </c>
      <c r="E2133" s="25">
        <v>7.03</v>
      </c>
      <c r="F2133" s="25">
        <v>0</v>
      </c>
      <c r="G2133" s="25">
        <v>0</v>
      </c>
      <c r="H2133" s="25">
        <v>0</v>
      </c>
      <c r="I2133" s="25">
        <v>0</v>
      </c>
      <c r="J2133" s="25">
        <v>2.1426112698740001E-2</v>
      </c>
      <c r="K2133" s="25">
        <v>0</v>
      </c>
      <c r="L2133" s="25">
        <v>0</v>
      </c>
      <c r="M2133" s="25">
        <v>0</v>
      </c>
      <c r="N2133" s="26" t="s">
        <v>5929</v>
      </c>
      <c r="O2133" s="15"/>
    </row>
    <row r="2134" spans="1:15" ht="31.5" x14ac:dyDescent="0.25">
      <c r="A2134" s="38" t="s">
        <v>1941</v>
      </c>
      <c r="B2134" s="26" t="s">
        <v>4275</v>
      </c>
      <c r="C2134" s="24" t="s">
        <v>4276</v>
      </c>
      <c r="D2134" s="25">
        <v>0</v>
      </c>
      <c r="E2134" s="25">
        <v>1.6319999999999999</v>
      </c>
      <c r="F2134" s="25">
        <v>0</v>
      </c>
      <c r="G2134" s="25">
        <v>0</v>
      </c>
      <c r="H2134" s="25">
        <v>0</v>
      </c>
      <c r="I2134" s="25">
        <v>0</v>
      </c>
      <c r="J2134" s="25">
        <v>4.9740278697500001E-3</v>
      </c>
      <c r="K2134" s="25">
        <v>0</v>
      </c>
      <c r="L2134" s="25">
        <v>0</v>
      </c>
      <c r="M2134" s="25">
        <v>0</v>
      </c>
      <c r="N2134" s="26" t="s">
        <v>5929</v>
      </c>
      <c r="O2134" s="15"/>
    </row>
    <row r="2135" spans="1:15" ht="31.5" x14ac:dyDescent="0.25">
      <c r="A2135" s="38" t="s">
        <v>1941</v>
      </c>
      <c r="B2135" s="26" t="s">
        <v>4277</v>
      </c>
      <c r="C2135" s="24" t="s">
        <v>4278</v>
      </c>
      <c r="D2135" s="25">
        <v>0</v>
      </c>
      <c r="E2135" s="25">
        <v>1.911</v>
      </c>
      <c r="F2135" s="25">
        <v>0</v>
      </c>
      <c r="G2135" s="25">
        <v>0</v>
      </c>
      <c r="H2135" s="25">
        <v>0</v>
      </c>
      <c r="I2135" s="25">
        <v>0</v>
      </c>
      <c r="J2135" s="25">
        <v>5.8243671930699997E-3</v>
      </c>
      <c r="K2135" s="25">
        <v>0</v>
      </c>
      <c r="L2135" s="25">
        <v>0</v>
      </c>
      <c r="M2135" s="25">
        <v>0</v>
      </c>
      <c r="N2135" s="26" t="s">
        <v>5929</v>
      </c>
      <c r="O2135" s="15"/>
    </row>
    <row r="2136" spans="1:15" ht="31.5" x14ac:dyDescent="0.25">
      <c r="A2136" s="38" t="s">
        <v>1941</v>
      </c>
      <c r="B2136" s="26" t="s">
        <v>4279</v>
      </c>
      <c r="C2136" s="24" t="s">
        <v>4280</v>
      </c>
      <c r="D2136" s="25">
        <v>0</v>
      </c>
      <c r="E2136" s="25">
        <v>4.6639999999999997</v>
      </c>
      <c r="F2136" s="25">
        <v>0</v>
      </c>
      <c r="G2136" s="25">
        <v>0</v>
      </c>
      <c r="H2136" s="25">
        <v>0</v>
      </c>
      <c r="I2136" s="25">
        <v>0</v>
      </c>
      <c r="J2136" s="25">
        <v>1.421499141208E-2</v>
      </c>
      <c r="K2136" s="25">
        <v>0</v>
      </c>
      <c r="L2136" s="25">
        <v>0</v>
      </c>
      <c r="M2136" s="25">
        <v>0</v>
      </c>
      <c r="N2136" s="26" t="s">
        <v>5929</v>
      </c>
      <c r="O2136" s="15"/>
    </row>
    <row r="2137" spans="1:15" ht="31.5" x14ac:dyDescent="0.25">
      <c r="A2137" s="38" t="s">
        <v>1941</v>
      </c>
      <c r="B2137" s="26" t="s">
        <v>4281</v>
      </c>
      <c r="C2137" s="24" t="s">
        <v>4282</v>
      </c>
      <c r="D2137" s="25">
        <v>0</v>
      </c>
      <c r="E2137" s="25">
        <v>3.5329999999999999</v>
      </c>
      <c r="F2137" s="25">
        <v>0</v>
      </c>
      <c r="G2137" s="25">
        <v>0</v>
      </c>
      <c r="H2137" s="25">
        <v>0</v>
      </c>
      <c r="I2137" s="25">
        <v>0</v>
      </c>
      <c r="J2137" s="25">
        <v>1.076791695087E-2</v>
      </c>
      <c r="K2137" s="25">
        <v>0</v>
      </c>
      <c r="L2137" s="25">
        <v>0</v>
      </c>
      <c r="M2137" s="25">
        <v>0</v>
      </c>
      <c r="N2137" s="26" t="s">
        <v>5929</v>
      </c>
      <c r="O2137" s="15"/>
    </row>
    <row r="2138" spans="1:15" ht="31.5" x14ac:dyDescent="0.25">
      <c r="A2138" s="38" t="s">
        <v>1941</v>
      </c>
      <c r="B2138" s="26" t="s">
        <v>4283</v>
      </c>
      <c r="C2138" s="24" t="s">
        <v>4284</v>
      </c>
      <c r="D2138" s="25">
        <v>0</v>
      </c>
      <c r="E2138" s="25">
        <v>3.1429999999999998</v>
      </c>
      <c r="F2138" s="25">
        <v>0</v>
      </c>
      <c r="G2138" s="25">
        <v>0</v>
      </c>
      <c r="H2138" s="25">
        <v>0</v>
      </c>
      <c r="I2138" s="25">
        <v>0</v>
      </c>
      <c r="J2138" s="25">
        <v>9.5792705849400001E-3</v>
      </c>
      <c r="K2138" s="25">
        <v>0</v>
      </c>
      <c r="L2138" s="25">
        <v>0</v>
      </c>
      <c r="M2138" s="25">
        <v>0</v>
      </c>
      <c r="N2138" s="26" t="s">
        <v>5929</v>
      </c>
      <c r="O2138" s="15"/>
    </row>
    <row r="2139" spans="1:15" ht="31.5" x14ac:dyDescent="0.25">
      <c r="A2139" s="38" t="s">
        <v>1941</v>
      </c>
      <c r="B2139" s="26" t="s">
        <v>4285</v>
      </c>
      <c r="C2139" s="24" t="s">
        <v>4286</v>
      </c>
      <c r="D2139" s="25">
        <v>0</v>
      </c>
      <c r="E2139" s="25">
        <v>5.07</v>
      </c>
      <c r="F2139" s="25">
        <v>0</v>
      </c>
      <c r="G2139" s="25">
        <v>0</v>
      </c>
      <c r="H2139" s="25">
        <v>0</v>
      </c>
      <c r="I2139" s="25">
        <v>0</v>
      </c>
      <c r="J2139" s="25">
        <v>1.5452402757119999E-2</v>
      </c>
      <c r="K2139" s="25">
        <v>0</v>
      </c>
      <c r="L2139" s="25">
        <v>0</v>
      </c>
      <c r="M2139" s="25">
        <v>0</v>
      </c>
      <c r="N2139" s="26" t="s">
        <v>5929</v>
      </c>
      <c r="O2139" s="15"/>
    </row>
    <row r="2140" spans="1:15" ht="31.5" x14ac:dyDescent="0.25">
      <c r="A2140" s="38" t="s">
        <v>1941</v>
      </c>
      <c r="B2140" s="26" t="s">
        <v>4287</v>
      </c>
      <c r="C2140" s="24" t="s">
        <v>4288</v>
      </c>
      <c r="D2140" s="25">
        <v>0</v>
      </c>
      <c r="E2140" s="25">
        <v>3.64</v>
      </c>
      <c r="F2140" s="25">
        <v>0</v>
      </c>
      <c r="G2140" s="25">
        <v>0</v>
      </c>
      <c r="H2140" s="25">
        <v>0</v>
      </c>
      <c r="I2140" s="25">
        <v>0</v>
      </c>
      <c r="J2140" s="25">
        <v>1.10940327487E-2</v>
      </c>
      <c r="K2140" s="25">
        <v>0</v>
      </c>
      <c r="L2140" s="25">
        <v>0</v>
      </c>
      <c r="M2140" s="25">
        <v>0</v>
      </c>
      <c r="N2140" s="26" t="s">
        <v>5929</v>
      </c>
      <c r="O2140" s="15"/>
    </row>
    <row r="2141" spans="1:15" ht="31.5" x14ac:dyDescent="0.25">
      <c r="A2141" s="38" t="s">
        <v>1941</v>
      </c>
      <c r="B2141" s="26" t="s">
        <v>4289</v>
      </c>
      <c r="C2141" s="24" t="s">
        <v>4290</v>
      </c>
      <c r="D2141" s="25">
        <v>0</v>
      </c>
      <c r="E2141" s="25">
        <v>4.55</v>
      </c>
      <c r="F2141" s="25">
        <v>0</v>
      </c>
      <c r="G2141" s="25">
        <v>0</v>
      </c>
      <c r="H2141" s="25">
        <v>0</v>
      </c>
      <c r="I2141" s="25">
        <v>0</v>
      </c>
      <c r="J2141" s="25">
        <v>1.386754093588E-2</v>
      </c>
      <c r="K2141" s="25">
        <v>0</v>
      </c>
      <c r="L2141" s="25">
        <v>0</v>
      </c>
      <c r="M2141" s="25">
        <v>0</v>
      </c>
      <c r="N2141" s="26" t="s">
        <v>5929</v>
      </c>
      <c r="O2141" s="15"/>
    </row>
    <row r="2142" spans="1:15" ht="31.5" x14ac:dyDescent="0.25">
      <c r="A2142" s="38" t="s">
        <v>1941</v>
      </c>
      <c r="B2142" s="26" t="s">
        <v>4291</v>
      </c>
      <c r="C2142" s="24" t="s">
        <v>4292</v>
      </c>
      <c r="D2142" s="25">
        <v>0</v>
      </c>
      <c r="E2142" s="25">
        <v>121.081</v>
      </c>
      <c r="F2142" s="25">
        <v>0</v>
      </c>
      <c r="G2142" s="25">
        <v>0</v>
      </c>
      <c r="H2142" s="25">
        <v>0</v>
      </c>
      <c r="I2142" s="25">
        <v>0</v>
      </c>
      <c r="J2142" s="25">
        <v>0.36903202726547002</v>
      </c>
      <c r="K2142" s="25">
        <v>0</v>
      </c>
      <c r="L2142" s="25">
        <v>0</v>
      </c>
      <c r="M2142" s="25">
        <v>0</v>
      </c>
      <c r="N2142" s="26" t="s">
        <v>5929</v>
      </c>
      <c r="O2142" s="15"/>
    </row>
    <row r="2143" spans="1:15" ht="47.25" x14ac:dyDescent="0.25">
      <c r="A2143" s="38" t="s">
        <v>1941</v>
      </c>
      <c r="B2143" s="26" t="s">
        <v>4293</v>
      </c>
      <c r="C2143" s="24" t="s">
        <v>4294</v>
      </c>
      <c r="D2143" s="25">
        <v>0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6" t="s">
        <v>5929</v>
      </c>
      <c r="O2143" s="15"/>
    </row>
    <row r="2144" spans="1:15" ht="31.5" x14ac:dyDescent="0.25">
      <c r="A2144" s="38" t="s">
        <v>1941</v>
      </c>
      <c r="B2144" s="26" t="s">
        <v>4295</v>
      </c>
      <c r="C2144" s="24" t="s">
        <v>4296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6" t="s">
        <v>5929</v>
      </c>
      <c r="O2144" s="15"/>
    </row>
    <row r="2145" spans="1:15" ht="47.25" x14ac:dyDescent="0.25">
      <c r="A2145" s="38" t="s">
        <v>1941</v>
      </c>
      <c r="B2145" s="26" t="s">
        <v>4297</v>
      </c>
      <c r="C2145" s="24" t="s">
        <v>4298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6" t="s">
        <v>5929</v>
      </c>
      <c r="O2145" s="15"/>
    </row>
    <row r="2146" spans="1:15" ht="47.25" x14ac:dyDescent="0.25">
      <c r="A2146" s="38" t="s">
        <v>1941</v>
      </c>
      <c r="B2146" s="26" t="s">
        <v>4299</v>
      </c>
      <c r="C2146" s="24" t="s">
        <v>4300</v>
      </c>
      <c r="D2146" s="25">
        <v>0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6" t="s">
        <v>5929</v>
      </c>
      <c r="O2146" s="15"/>
    </row>
    <row r="2147" spans="1:15" ht="31.5" x14ac:dyDescent="0.25">
      <c r="A2147" s="38" t="s">
        <v>1941</v>
      </c>
      <c r="B2147" s="26" t="s">
        <v>4301</v>
      </c>
      <c r="C2147" s="24" t="s">
        <v>4302</v>
      </c>
      <c r="D2147" s="25">
        <v>0</v>
      </c>
      <c r="E2147" s="25">
        <v>2.419</v>
      </c>
      <c r="F2147" s="25">
        <v>0</v>
      </c>
      <c r="G2147" s="25">
        <v>0</v>
      </c>
      <c r="H2147" s="25">
        <v>0</v>
      </c>
      <c r="I2147" s="25">
        <v>0</v>
      </c>
      <c r="J2147" s="25">
        <v>7.37265527997E-3</v>
      </c>
      <c r="K2147" s="25">
        <v>0</v>
      </c>
      <c r="L2147" s="25">
        <v>0</v>
      </c>
      <c r="M2147" s="25">
        <v>0</v>
      </c>
      <c r="N2147" s="26" t="s">
        <v>5929</v>
      </c>
      <c r="O2147" s="15"/>
    </row>
    <row r="2148" spans="1:15" ht="31.5" x14ac:dyDescent="0.25">
      <c r="A2148" s="38" t="s">
        <v>1941</v>
      </c>
      <c r="B2148" s="26" t="s">
        <v>4303</v>
      </c>
      <c r="C2148" s="24" t="s">
        <v>4304</v>
      </c>
      <c r="D2148" s="25">
        <v>0</v>
      </c>
      <c r="E2148" s="25">
        <v>2.5339999999999998</v>
      </c>
      <c r="F2148" s="25">
        <v>0</v>
      </c>
      <c r="G2148" s="25">
        <v>0</v>
      </c>
      <c r="H2148" s="25">
        <v>0</v>
      </c>
      <c r="I2148" s="25">
        <v>0</v>
      </c>
      <c r="J2148" s="25">
        <v>7.7231535673600001E-3</v>
      </c>
      <c r="K2148" s="25">
        <v>0</v>
      </c>
      <c r="L2148" s="25">
        <v>0</v>
      </c>
      <c r="M2148" s="25">
        <v>0</v>
      </c>
      <c r="N2148" s="26" t="s">
        <v>5929</v>
      </c>
      <c r="O2148" s="15"/>
    </row>
    <row r="2149" spans="1:15" x14ac:dyDescent="0.25">
      <c r="A2149" s="38" t="s">
        <v>1941</v>
      </c>
      <c r="B2149" s="26" t="s">
        <v>4305</v>
      </c>
      <c r="C2149" s="24" t="s">
        <v>4306</v>
      </c>
      <c r="D2149" s="25">
        <v>0</v>
      </c>
      <c r="E2149" s="25">
        <v>96.6</v>
      </c>
      <c r="F2149" s="25">
        <v>0</v>
      </c>
      <c r="G2149" s="25">
        <v>0</v>
      </c>
      <c r="H2149" s="25">
        <v>0</v>
      </c>
      <c r="I2149" s="25">
        <v>0</v>
      </c>
      <c r="J2149" s="25">
        <v>0.29441856140801997</v>
      </c>
      <c r="K2149" s="25">
        <v>0</v>
      </c>
      <c r="L2149" s="25">
        <v>0</v>
      </c>
      <c r="M2149" s="25">
        <v>0</v>
      </c>
      <c r="N2149" s="26" t="s">
        <v>5929</v>
      </c>
      <c r="O2149" s="15"/>
    </row>
    <row r="2150" spans="1:15" ht="31.5" x14ac:dyDescent="0.25">
      <c r="A2150" s="38" t="s">
        <v>1941</v>
      </c>
      <c r="B2150" s="26" t="s">
        <v>4307</v>
      </c>
      <c r="C2150" s="24" t="s">
        <v>4308</v>
      </c>
      <c r="D2150" s="25">
        <v>0</v>
      </c>
      <c r="E2150" s="25">
        <v>2.76</v>
      </c>
      <c r="F2150" s="25">
        <v>0</v>
      </c>
      <c r="G2150" s="25">
        <v>0</v>
      </c>
      <c r="H2150" s="25">
        <v>0</v>
      </c>
      <c r="I2150" s="25">
        <v>0</v>
      </c>
      <c r="J2150" s="25">
        <v>8.4119588973700001E-3</v>
      </c>
      <c r="K2150" s="25">
        <v>0</v>
      </c>
      <c r="L2150" s="25">
        <v>0</v>
      </c>
      <c r="M2150" s="25">
        <v>0</v>
      </c>
      <c r="N2150" s="26" t="s">
        <v>5929</v>
      </c>
      <c r="O2150" s="15"/>
    </row>
    <row r="2151" spans="1:15" ht="31.5" x14ac:dyDescent="0.25">
      <c r="A2151" s="38" t="s">
        <v>1941</v>
      </c>
      <c r="B2151" s="26" t="s">
        <v>4309</v>
      </c>
      <c r="C2151" s="24" t="s">
        <v>4310</v>
      </c>
      <c r="D2151" s="25">
        <v>0</v>
      </c>
      <c r="E2151" s="25">
        <v>13.8</v>
      </c>
      <c r="F2151" s="25">
        <v>0</v>
      </c>
      <c r="G2151" s="25">
        <v>0</v>
      </c>
      <c r="H2151" s="25">
        <v>0</v>
      </c>
      <c r="I2151" s="25">
        <v>0</v>
      </c>
      <c r="J2151" s="25">
        <v>4.2059794486860001E-2</v>
      </c>
      <c r="K2151" s="25">
        <v>0</v>
      </c>
      <c r="L2151" s="25">
        <v>0</v>
      </c>
      <c r="M2151" s="25">
        <v>0</v>
      </c>
      <c r="N2151" s="26" t="s">
        <v>5929</v>
      </c>
      <c r="O2151" s="15"/>
    </row>
    <row r="2152" spans="1:15" ht="31.5" x14ac:dyDescent="0.25">
      <c r="A2152" s="38" t="s">
        <v>1941</v>
      </c>
      <c r="B2152" s="26" t="s">
        <v>4311</v>
      </c>
      <c r="C2152" s="24" t="s">
        <v>4312</v>
      </c>
      <c r="D2152" s="25">
        <v>0</v>
      </c>
      <c r="E2152" s="25">
        <v>82.8</v>
      </c>
      <c r="F2152" s="25">
        <v>0</v>
      </c>
      <c r="G2152" s="25">
        <v>0</v>
      </c>
      <c r="H2152" s="25">
        <v>0</v>
      </c>
      <c r="I2152" s="25">
        <v>0</v>
      </c>
      <c r="J2152" s="25">
        <v>0.25235876692115999</v>
      </c>
      <c r="K2152" s="25">
        <v>0</v>
      </c>
      <c r="L2152" s="25">
        <v>0</v>
      </c>
      <c r="M2152" s="25">
        <v>0</v>
      </c>
      <c r="N2152" s="26" t="s">
        <v>5929</v>
      </c>
      <c r="O2152" s="15"/>
    </row>
    <row r="2153" spans="1:15" ht="31.5" x14ac:dyDescent="0.25">
      <c r="A2153" s="38" t="s">
        <v>1941</v>
      </c>
      <c r="B2153" s="26" t="s">
        <v>4313</v>
      </c>
      <c r="C2153" s="24" t="s">
        <v>4314</v>
      </c>
      <c r="D2153" s="25">
        <v>0</v>
      </c>
      <c r="E2153" s="25">
        <v>13.8</v>
      </c>
      <c r="F2153" s="25">
        <v>0</v>
      </c>
      <c r="G2153" s="25">
        <v>0</v>
      </c>
      <c r="H2153" s="25">
        <v>0</v>
      </c>
      <c r="I2153" s="25">
        <v>0</v>
      </c>
      <c r="J2153" s="25">
        <v>4.2059794486860001E-2</v>
      </c>
      <c r="K2153" s="25">
        <v>0</v>
      </c>
      <c r="L2153" s="25">
        <v>0</v>
      </c>
      <c r="M2153" s="25">
        <v>0</v>
      </c>
      <c r="N2153" s="26" t="s">
        <v>5929</v>
      </c>
      <c r="O2153" s="15"/>
    </row>
    <row r="2154" spans="1:15" ht="31.5" x14ac:dyDescent="0.25">
      <c r="A2154" s="38" t="s">
        <v>1941</v>
      </c>
      <c r="B2154" s="26" t="s">
        <v>4315</v>
      </c>
      <c r="C2154" s="24" t="s">
        <v>4316</v>
      </c>
      <c r="D2154" s="25">
        <v>0</v>
      </c>
      <c r="E2154" s="25">
        <v>6.9</v>
      </c>
      <c r="F2154" s="25">
        <v>0</v>
      </c>
      <c r="G2154" s="25">
        <v>0</v>
      </c>
      <c r="H2154" s="25">
        <v>0</v>
      </c>
      <c r="I2154" s="25">
        <v>0</v>
      </c>
      <c r="J2154" s="25">
        <v>2.1029897243430001E-2</v>
      </c>
      <c r="K2154" s="25">
        <v>0</v>
      </c>
      <c r="L2154" s="25">
        <v>0</v>
      </c>
      <c r="M2154" s="25">
        <v>0</v>
      </c>
      <c r="N2154" s="26" t="s">
        <v>5929</v>
      </c>
      <c r="O2154" s="15"/>
    </row>
    <row r="2155" spans="1:15" ht="31.5" x14ac:dyDescent="0.25">
      <c r="A2155" s="38" t="s">
        <v>1941</v>
      </c>
      <c r="B2155" s="26" t="s">
        <v>4317</v>
      </c>
      <c r="C2155" s="24" t="s">
        <v>4318</v>
      </c>
      <c r="D2155" s="25">
        <v>0</v>
      </c>
      <c r="E2155" s="25">
        <v>48.3</v>
      </c>
      <c r="F2155" s="25">
        <v>0</v>
      </c>
      <c r="G2155" s="25">
        <v>0</v>
      </c>
      <c r="H2155" s="25">
        <v>0</v>
      </c>
      <c r="I2155" s="25">
        <v>0</v>
      </c>
      <c r="J2155" s="25">
        <v>0.14720928070400999</v>
      </c>
      <c r="K2155" s="25">
        <v>0</v>
      </c>
      <c r="L2155" s="25">
        <v>0</v>
      </c>
      <c r="M2155" s="25">
        <v>0</v>
      </c>
      <c r="N2155" s="26" t="s">
        <v>5929</v>
      </c>
      <c r="O2155" s="15"/>
    </row>
    <row r="2156" spans="1:15" ht="31.5" x14ac:dyDescent="0.25">
      <c r="A2156" s="38" t="s">
        <v>1941</v>
      </c>
      <c r="B2156" s="26" t="s">
        <v>4319</v>
      </c>
      <c r="C2156" s="24" t="s">
        <v>4320</v>
      </c>
      <c r="D2156" s="25">
        <v>0</v>
      </c>
      <c r="E2156" s="25">
        <v>2.76</v>
      </c>
      <c r="F2156" s="25">
        <v>0</v>
      </c>
      <c r="G2156" s="25">
        <v>0</v>
      </c>
      <c r="H2156" s="25">
        <v>0</v>
      </c>
      <c r="I2156" s="25">
        <v>0</v>
      </c>
      <c r="J2156" s="25">
        <v>8.4119588973700001E-3</v>
      </c>
      <c r="K2156" s="25">
        <v>0</v>
      </c>
      <c r="L2156" s="25">
        <v>0</v>
      </c>
      <c r="M2156" s="25">
        <v>0</v>
      </c>
      <c r="N2156" s="26" t="s">
        <v>5929</v>
      </c>
      <c r="O2156" s="15"/>
    </row>
    <row r="2157" spans="1:15" ht="31.5" x14ac:dyDescent="0.25">
      <c r="A2157" s="38" t="s">
        <v>1941</v>
      </c>
      <c r="B2157" s="26" t="s">
        <v>4321</v>
      </c>
      <c r="C2157" s="24" t="s">
        <v>4322</v>
      </c>
      <c r="D2157" s="25">
        <v>0</v>
      </c>
      <c r="E2157" s="25">
        <v>96.6</v>
      </c>
      <c r="F2157" s="25">
        <v>0</v>
      </c>
      <c r="G2157" s="25">
        <v>0</v>
      </c>
      <c r="H2157" s="25">
        <v>0</v>
      </c>
      <c r="I2157" s="25">
        <v>0</v>
      </c>
      <c r="J2157" s="25">
        <v>0.29441856140801997</v>
      </c>
      <c r="K2157" s="25">
        <v>0</v>
      </c>
      <c r="L2157" s="25">
        <v>0</v>
      </c>
      <c r="M2157" s="25">
        <v>0</v>
      </c>
      <c r="N2157" s="26" t="s">
        <v>5929</v>
      </c>
      <c r="O2157" s="15"/>
    </row>
    <row r="2158" spans="1:15" ht="31.5" x14ac:dyDescent="0.25">
      <c r="A2158" s="38" t="s">
        <v>1941</v>
      </c>
      <c r="B2158" s="26" t="s">
        <v>4323</v>
      </c>
      <c r="C2158" s="24" t="s">
        <v>4324</v>
      </c>
      <c r="D2158" s="25">
        <v>0</v>
      </c>
      <c r="E2158" s="25">
        <v>11.04</v>
      </c>
      <c r="F2158" s="25">
        <v>0</v>
      </c>
      <c r="G2158" s="25">
        <v>0</v>
      </c>
      <c r="H2158" s="25">
        <v>0</v>
      </c>
      <c r="I2158" s="25">
        <v>0</v>
      </c>
      <c r="J2158" s="25">
        <v>3.364783558948E-2</v>
      </c>
      <c r="K2158" s="25">
        <v>0</v>
      </c>
      <c r="L2158" s="25">
        <v>0</v>
      </c>
      <c r="M2158" s="25">
        <v>0</v>
      </c>
      <c r="N2158" s="26" t="s">
        <v>5929</v>
      </c>
      <c r="O2158" s="15"/>
    </row>
    <row r="2159" spans="1:15" ht="31.5" x14ac:dyDescent="0.25">
      <c r="A2159" s="38" t="s">
        <v>1941</v>
      </c>
      <c r="B2159" s="26" t="s">
        <v>4325</v>
      </c>
      <c r="C2159" s="24" t="s">
        <v>4326</v>
      </c>
      <c r="D2159" s="25">
        <v>0</v>
      </c>
      <c r="E2159" s="25">
        <v>1.38</v>
      </c>
      <c r="F2159" s="25">
        <v>0</v>
      </c>
      <c r="G2159" s="25">
        <v>0</v>
      </c>
      <c r="H2159" s="25">
        <v>0</v>
      </c>
      <c r="I2159" s="25">
        <v>0</v>
      </c>
      <c r="J2159" s="25">
        <v>4.2059794486799997E-3</v>
      </c>
      <c r="K2159" s="25">
        <v>0</v>
      </c>
      <c r="L2159" s="25">
        <v>0</v>
      </c>
      <c r="M2159" s="25">
        <v>0</v>
      </c>
      <c r="N2159" s="26" t="s">
        <v>5929</v>
      </c>
      <c r="O2159" s="15"/>
    </row>
    <row r="2160" spans="1:15" ht="31.5" x14ac:dyDescent="0.25">
      <c r="A2160" s="38" t="s">
        <v>1941</v>
      </c>
      <c r="B2160" s="26" t="s">
        <v>4327</v>
      </c>
      <c r="C2160" s="24" t="s">
        <v>4328</v>
      </c>
      <c r="D2160" s="25">
        <v>0</v>
      </c>
      <c r="E2160" s="25">
        <v>0</v>
      </c>
      <c r="F2160" s="25">
        <v>1.6950000000000001</v>
      </c>
      <c r="G2160" s="25">
        <v>0</v>
      </c>
      <c r="H2160" s="25">
        <v>0</v>
      </c>
      <c r="I2160" s="25">
        <v>0</v>
      </c>
      <c r="J2160" s="25">
        <v>0</v>
      </c>
      <c r="K2160" s="25">
        <v>5.1660399750099997E-3</v>
      </c>
      <c r="L2160" s="25">
        <v>0</v>
      </c>
      <c r="M2160" s="25">
        <v>0</v>
      </c>
      <c r="N2160" s="26" t="s">
        <v>5929</v>
      </c>
      <c r="O2160" s="15"/>
    </row>
    <row r="2161" spans="1:15" ht="31.5" x14ac:dyDescent="0.25">
      <c r="A2161" s="38" t="s">
        <v>1941</v>
      </c>
      <c r="B2161" s="26" t="s">
        <v>4329</v>
      </c>
      <c r="C2161" s="24" t="s">
        <v>4330</v>
      </c>
      <c r="D2161" s="25">
        <v>0</v>
      </c>
      <c r="E2161" s="25">
        <v>0</v>
      </c>
      <c r="F2161" s="25">
        <v>0.27600000000000002</v>
      </c>
      <c r="G2161" s="25">
        <v>0</v>
      </c>
      <c r="H2161" s="25">
        <v>0</v>
      </c>
      <c r="I2161" s="25">
        <v>0</v>
      </c>
      <c r="J2161" s="25">
        <v>0</v>
      </c>
      <c r="K2161" s="25">
        <v>8.4119588972999995E-4</v>
      </c>
      <c r="L2161" s="25">
        <v>0</v>
      </c>
      <c r="M2161" s="25">
        <v>0</v>
      </c>
      <c r="N2161" s="26" t="s">
        <v>5929</v>
      </c>
      <c r="O2161" s="15"/>
    </row>
    <row r="2162" spans="1:15" ht="31.5" x14ac:dyDescent="0.25">
      <c r="A2162" s="38" t="s">
        <v>1941</v>
      </c>
      <c r="B2162" s="26" t="s">
        <v>4331</v>
      </c>
      <c r="C2162" s="24" t="s">
        <v>4332</v>
      </c>
      <c r="D2162" s="25">
        <v>0</v>
      </c>
      <c r="E2162" s="25">
        <v>0</v>
      </c>
      <c r="F2162" s="25">
        <v>0.95599999999999996</v>
      </c>
      <c r="G2162" s="25">
        <v>0</v>
      </c>
      <c r="H2162" s="25">
        <v>0</v>
      </c>
      <c r="I2162" s="25">
        <v>0</v>
      </c>
      <c r="J2162" s="25">
        <v>0</v>
      </c>
      <c r="K2162" s="25">
        <v>2.9137075021300001E-3</v>
      </c>
      <c r="L2162" s="25">
        <v>0</v>
      </c>
      <c r="M2162" s="25">
        <v>0</v>
      </c>
      <c r="N2162" s="26" t="s">
        <v>5929</v>
      </c>
      <c r="O2162" s="15"/>
    </row>
    <row r="2163" spans="1:15" ht="31.5" x14ac:dyDescent="0.25">
      <c r="A2163" s="38" t="s">
        <v>1941</v>
      </c>
      <c r="B2163" s="26" t="s">
        <v>4333</v>
      </c>
      <c r="C2163" s="24" t="s">
        <v>4334</v>
      </c>
      <c r="D2163" s="25">
        <v>0</v>
      </c>
      <c r="E2163" s="25">
        <v>276</v>
      </c>
      <c r="F2163" s="25">
        <v>0</v>
      </c>
      <c r="G2163" s="25">
        <v>0</v>
      </c>
      <c r="H2163" s="25">
        <v>0</v>
      </c>
      <c r="I2163" s="25">
        <v>0</v>
      </c>
      <c r="J2163" s="25">
        <v>0.84119588973720005</v>
      </c>
      <c r="K2163" s="25">
        <v>0</v>
      </c>
      <c r="L2163" s="25">
        <v>0</v>
      </c>
      <c r="M2163" s="25">
        <v>0</v>
      </c>
      <c r="N2163" s="26" t="s">
        <v>5929</v>
      </c>
      <c r="O2163" s="15"/>
    </row>
    <row r="2164" spans="1:15" ht="31.5" x14ac:dyDescent="0.25">
      <c r="A2164" s="38" t="s">
        <v>1941</v>
      </c>
      <c r="B2164" s="26" t="s">
        <v>4335</v>
      </c>
      <c r="C2164" s="24" t="s">
        <v>4336</v>
      </c>
      <c r="D2164" s="25">
        <v>0</v>
      </c>
      <c r="E2164" s="25">
        <v>89.7</v>
      </c>
      <c r="F2164" s="25">
        <v>0</v>
      </c>
      <c r="G2164" s="25">
        <v>0</v>
      </c>
      <c r="H2164" s="25">
        <v>0</v>
      </c>
      <c r="I2164" s="25">
        <v>0</v>
      </c>
      <c r="J2164" s="25">
        <v>0.27338866416459001</v>
      </c>
      <c r="K2164" s="25">
        <v>0</v>
      </c>
      <c r="L2164" s="25">
        <v>0</v>
      </c>
      <c r="M2164" s="25">
        <v>0</v>
      </c>
      <c r="N2164" s="26" t="s">
        <v>5929</v>
      </c>
      <c r="O2164" s="15"/>
    </row>
    <row r="2165" spans="1:15" ht="31.5" x14ac:dyDescent="0.25">
      <c r="A2165" s="38" t="s">
        <v>1941</v>
      </c>
      <c r="B2165" s="26" t="s">
        <v>4337</v>
      </c>
      <c r="C2165" s="24" t="s">
        <v>4338</v>
      </c>
      <c r="D2165" s="25">
        <v>0</v>
      </c>
      <c r="E2165" s="25">
        <v>63.48</v>
      </c>
      <c r="F2165" s="25">
        <v>0</v>
      </c>
      <c r="G2165" s="25">
        <v>0</v>
      </c>
      <c r="H2165" s="25">
        <v>0</v>
      </c>
      <c r="I2165" s="25">
        <v>0</v>
      </c>
      <c r="J2165" s="25">
        <v>0.19347505463955</v>
      </c>
      <c r="K2165" s="25">
        <v>0</v>
      </c>
      <c r="L2165" s="25">
        <v>0</v>
      </c>
      <c r="M2165" s="25">
        <v>0</v>
      </c>
      <c r="N2165" s="26" t="s">
        <v>5929</v>
      </c>
      <c r="O2165" s="15"/>
    </row>
    <row r="2166" spans="1:15" ht="31.5" x14ac:dyDescent="0.25">
      <c r="A2166" s="38" t="s">
        <v>1941</v>
      </c>
      <c r="B2166" s="26" t="s">
        <v>4339</v>
      </c>
      <c r="C2166" s="24" t="s">
        <v>4340</v>
      </c>
      <c r="D2166" s="25">
        <v>0</v>
      </c>
      <c r="E2166" s="25">
        <v>60.72</v>
      </c>
      <c r="F2166" s="25">
        <v>0</v>
      </c>
      <c r="G2166" s="25">
        <v>0</v>
      </c>
      <c r="H2166" s="25">
        <v>0</v>
      </c>
      <c r="I2166" s="25">
        <v>0</v>
      </c>
      <c r="J2166" s="25">
        <v>0.18506309574217999</v>
      </c>
      <c r="K2166" s="25">
        <v>0</v>
      </c>
      <c r="L2166" s="25">
        <v>0</v>
      </c>
      <c r="M2166" s="25">
        <v>0</v>
      </c>
      <c r="N2166" s="26" t="s">
        <v>5929</v>
      </c>
      <c r="O2166" s="15"/>
    </row>
    <row r="2167" spans="1:15" ht="31.5" x14ac:dyDescent="0.25">
      <c r="A2167" s="38" t="s">
        <v>1941</v>
      </c>
      <c r="B2167" s="26" t="s">
        <v>4341</v>
      </c>
      <c r="C2167" s="24" t="s">
        <v>4342</v>
      </c>
      <c r="D2167" s="25">
        <v>0</v>
      </c>
      <c r="E2167" s="25">
        <v>173.88</v>
      </c>
      <c r="F2167" s="25">
        <v>0</v>
      </c>
      <c r="G2167" s="25">
        <v>0</v>
      </c>
      <c r="H2167" s="25">
        <v>0</v>
      </c>
      <c r="I2167" s="25">
        <v>0</v>
      </c>
      <c r="J2167" s="25">
        <v>0.52995341053443001</v>
      </c>
      <c r="K2167" s="25">
        <v>0</v>
      </c>
      <c r="L2167" s="25">
        <v>0</v>
      </c>
      <c r="M2167" s="25">
        <v>0</v>
      </c>
      <c r="N2167" s="26" t="s">
        <v>5929</v>
      </c>
      <c r="O2167" s="15"/>
    </row>
    <row r="2168" spans="1:15" ht="31.5" x14ac:dyDescent="0.25">
      <c r="A2168" s="38" t="s">
        <v>1941</v>
      </c>
      <c r="B2168" s="26" t="s">
        <v>4343</v>
      </c>
      <c r="C2168" s="24" t="s">
        <v>4344</v>
      </c>
      <c r="D2168" s="25">
        <v>0</v>
      </c>
      <c r="E2168" s="25">
        <v>66.239999999999995</v>
      </c>
      <c r="F2168" s="25">
        <v>0</v>
      </c>
      <c r="G2168" s="25">
        <v>0</v>
      </c>
      <c r="H2168" s="25">
        <v>0</v>
      </c>
      <c r="I2168" s="25">
        <v>0</v>
      </c>
      <c r="J2168" s="25">
        <v>0.20188701353692001</v>
      </c>
      <c r="K2168" s="25">
        <v>0</v>
      </c>
      <c r="L2168" s="25">
        <v>0</v>
      </c>
      <c r="M2168" s="25">
        <v>0</v>
      </c>
      <c r="N2168" s="26" t="s">
        <v>5929</v>
      </c>
      <c r="O2168" s="15"/>
    </row>
    <row r="2169" spans="1:15" ht="47.25" x14ac:dyDescent="0.25">
      <c r="A2169" s="38" t="s">
        <v>1941</v>
      </c>
      <c r="B2169" s="26" t="s">
        <v>4345</v>
      </c>
      <c r="C2169" s="24" t="s">
        <v>4346</v>
      </c>
      <c r="D2169" s="25">
        <v>0</v>
      </c>
      <c r="E2169" s="25">
        <v>36.287999999999997</v>
      </c>
      <c r="F2169" s="25">
        <v>0</v>
      </c>
      <c r="G2169" s="25">
        <v>0</v>
      </c>
      <c r="H2169" s="25">
        <v>0</v>
      </c>
      <c r="I2169" s="25">
        <v>0</v>
      </c>
      <c r="J2169" s="25">
        <v>0.11059897263327</v>
      </c>
      <c r="K2169" s="25">
        <v>0</v>
      </c>
      <c r="L2169" s="25">
        <v>0</v>
      </c>
      <c r="M2169" s="25">
        <v>0</v>
      </c>
      <c r="N2169" s="26" t="s">
        <v>5929</v>
      </c>
      <c r="O2169" s="15"/>
    </row>
    <row r="2170" spans="1:15" ht="47.25" x14ac:dyDescent="0.25">
      <c r="A2170" s="38" t="s">
        <v>1941</v>
      </c>
      <c r="B2170" s="26" t="s">
        <v>4347</v>
      </c>
      <c r="C2170" s="24" t="s">
        <v>4348</v>
      </c>
      <c r="D2170" s="25">
        <v>0</v>
      </c>
      <c r="E2170" s="25">
        <v>29.376000000000001</v>
      </c>
      <c r="F2170" s="25">
        <v>0</v>
      </c>
      <c r="G2170" s="25">
        <v>0</v>
      </c>
      <c r="H2170" s="25">
        <v>0</v>
      </c>
      <c r="I2170" s="25">
        <v>0</v>
      </c>
      <c r="J2170" s="25">
        <v>8.9532501655500002E-2</v>
      </c>
      <c r="K2170" s="25">
        <v>0</v>
      </c>
      <c r="L2170" s="25">
        <v>0</v>
      </c>
      <c r="M2170" s="25">
        <v>0</v>
      </c>
      <c r="N2170" s="26" t="s">
        <v>5929</v>
      </c>
      <c r="O2170" s="15"/>
    </row>
    <row r="2171" spans="1:15" ht="47.25" x14ac:dyDescent="0.25">
      <c r="A2171" s="38" t="s">
        <v>1941</v>
      </c>
      <c r="B2171" s="26" t="s">
        <v>4349</v>
      </c>
      <c r="C2171" s="24" t="s">
        <v>4350</v>
      </c>
      <c r="D2171" s="25">
        <v>0</v>
      </c>
      <c r="E2171" s="25">
        <v>13.824</v>
      </c>
      <c r="F2171" s="25">
        <v>0</v>
      </c>
      <c r="G2171" s="25">
        <v>0</v>
      </c>
      <c r="H2171" s="25">
        <v>0</v>
      </c>
      <c r="I2171" s="25">
        <v>0</v>
      </c>
      <c r="J2171" s="25">
        <v>4.2132941955530002E-2</v>
      </c>
      <c r="K2171" s="25">
        <v>0</v>
      </c>
      <c r="L2171" s="25">
        <v>0</v>
      </c>
      <c r="M2171" s="25">
        <v>0</v>
      </c>
      <c r="N2171" s="26" t="s">
        <v>5929</v>
      </c>
      <c r="O2171" s="15"/>
    </row>
    <row r="2172" spans="1:15" ht="47.25" x14ac:dyDescent="0.25">
      <c r="A2172" s="38" t="s">
        <v>1941</v>
      </c>
      <c r="B2172" s="26" t="s">
        <v>4351</v>
      </c>
      <c r="C2172" s="24" t="s">
        <v>4352</v>
      </c>
      <c r="D2172" s="25">
        <v>0</v>
      </c>
      <c r="E2172" s="25">
        <v>13.824</v>
      </c>
      <c r="F2172" s="25">
        <v>0</v>
      </c>
      <c r="G2172" s="25">
        <v>0</v>
      </c>
      <c r="H2172" s="25">
        <v>0</v>
      </c>
      <c r="I2172" s="25">
        <v>0</v>
      </c>
      <c r="J2172" s="25">
        <v>4.2132941955530002E-2</v>
      </c>
      <c r="K2172" s="25">
        <v>0</v>
      </c>
      <c r="L2172" s="25">
        <v>0</v>
      </c>
      <c r="M2172" s="25">
        <v>0</v>
      </c>
      <c r="N2172" s="26" t="s">
        <v>5929</v>
      </c>
      <c r="O2172" s="15"/>
    </row>
    <row r="2173" spans="1:15" ht="47.25" x14ac:dyDescent="0.25">
      <c r="A2173" s="38" t="s">
        <v>1941</v>
      </c>
      <c r="B2173" s="26" t="s">
        <v>4353</v>
      </c>
      <c r="C2173" s="24" t="s">
        <v>4354</v>
      </c>
      <c r="D2173" s="25">
        <v>0</v>
      </c>
      <c r="E2173" s="25">
        <v>9.7919999999999998</v>
      </c>
      <c r="F2173" s="25">
        <v>0</v>
      </c>
      <c r="G2173" s="25">
        <v>0</v>
      </c>
      <c r="H2173" s="25">
        <v>0</v>
      </c>
      <c r="I2173" s="25">
        <v>0</v>
      </c>
      <c r="J2173" s="25">
        <v>2.9844167218500001E-2</v>
      </c>
      <c r="K2173" s="25">
        <v>0</v>
      </c>
      <c r="L2173" s="25">
        <v>0</v>
      </c>
      <c r="M2173" s="25">
        <v>0</v>
      </c>
      <c r="N2173" s="26" t="s">
        <v>5929</v>
      </c>
      <c r="O2173" s="15"/>
    </row>
    <row r="2174" spans="1:15" ht="47.25" x14ac:dyDescent="0.25">
      <c r="A2174" s="38" t="s">
        <v>1941</v>
      </c>
      <c r="B2174" s="26" t="s">
        <v>4355</v>
      </c>
      <c r="C2174" s="24" t="s">
        <v>4356</v>
      </c>
      <c r="D2174" s="25">
        <v>0</v>
      </c>
      <c r="E2174" s="25">
        <v>4.6079999999999997</v>
      </c>
      <c r="F2174" s="25">
        <v>0</v>
      </c>
      <c r="G2174" s="25">
        <v>0</v>
      </c>
      <c r="H2174" s="25">
        <v>0</v>
      </c>
      <c r="I2174" s="25">
        <v>0</v>
      </c>
      <c r="J2174" s="25">
        <v>1.404431398517E-2</v>
      </c>
      <c r="K2174" s="25">
        <v>0</v>
      </c>
      <c r="L2174" s="25">
        <v>0</v>
      </c>
      <c r="M2174" s="25">
        <v>0</v>
      </c>
      <c r="N2174" s="26" t="s">
        <v>5929</v>
      </c>
      <c r="O2174" s="15"/>
    </row>
    <row r="2175" spans="1:15" ht="47.25" x14ac:dyDescent="0.25">
      <c r="A2175" s="38" t="s">
        <v>1941</v>
      </c>
      <c r="B2175" s="26" t="s">
        <v>4357</v>
      </c>
      <c r="C2175" s="24" t="s">
        <v>4358</v>
      </c>
      <c r="D2175" s="25">
        <v>0</v>
      </c>
      <c r="E2175" s="25">
        <v>7.3440000000000003</v>
      </c>
      <c r="F2175" s="25">
        <v>0</v>
      </c>
      <c r="G2175" s="25">
        <v>0</v>
      </c>
      <c r="H2175" s="25">
        <v>0</v>
      </c>
      <c r="I2175" s="25">
        <v>0</v>
      </c>
      <c r="J2175" s="25">
        <v>2.2383125413870001E-2</v>
      </c>
      <c r="K2175" s="25">
        <v>0</v>
      </c>
      <c r="L2175" s="25">
        <v>0</v>
      </c>
      <c r="M2175" s="25">
        <v>0</v>
      </c>
      <c r="N2175" s="26" t="s">
        <v>5929</v>
      </c>
      <c r="O2175" s="15"/>
    </row>
    <row r="2176" spans="1:15" ht="47.25" x14ac:dyDescent="0.25">
      <c r="A2176" s="38" t="s">
        <v>1941</v>
      </c>
      <c r="B2176" s="26" t="s">
        <v>4359</v>
      </c>
      <c r="C2176" s="24" t="s">
        <v>4360</v>
      </c>
      <c r="D2176" s="25">
        <v>0</v>
      </c>
      <c r="E2176" s="25">
        <v>2.88</v>
      </c>
      <c r="F2176" s="25">
        <v>0</v>
      </c>
      <c r="G2176" s="25">
        <v>0</v>
      </c>
      <c r="H2176" s="25">
        <v>0</v>
      </c>
      <c r="I2176" s="25">
        <v>0</v>
      </c>
      <c r="J2176" s="25">
        <v>8.7776962407299999E-3</v>
      </c>
      <c r="K2176" s="25">
        <v>0</v>
      </c>
      <c r="L2176" s="25">
        <v>0</v>
      </c>
      <c r="M2176" s="25">
        <v>0</v>
      </c>
      <c r="N2176" s="26" t="s">
        <v>5929</v>
      </c>
      <c r="O2176" s="15"/>
    </row>
    <row r="2177" spans="1:15" ht="47.25" x14ac:dyDescent="0.25">
      <c r="A2177" s="38" t="s">
        <v>1941</v>
      </c>
      <c r="B2177" s="26" t="s">
        <v>4361</v>
      </c>
      <c r="C2177" s="24" t="s">
        <v>4362</v>
      </c>
      <c r="D2177" s="25">
        <v>0</v>
      </c>
      <c r="E2177" s="25">
        <v>7.4880000000000004</v>
      </c>
      <c r="F2177" s="25">
        <v>0</v>
      </c>
      <c r="G2177" s="25">
        <v>0</v>
      </c>
      <c r="H2177" s="25">
        <v>0</v>
      </c>
      <c r="I2177" s="25">
        <v>0</v>
      </c>
      <c r="J2177" s="25">
        <v>2.2822010225909999E-2</v>
      </c>
      <c r="K2177" s="25">
        <v>0</v>
      </c>
      <c r="L2177" s="25">
        <v>0</v>
      </c>
      <c r="M2177" s="25">
        <v>0</v>
      </c>
      <c r="N2177" s="26" t="s">
        <v>5929</v>
      </c>
      <c r="O2177" s="15"/>
    </row>
    <row r="2178" spans="1:15" ht="47.25" x14ac:dyDescent="0.25">
      <c r="A2178" s="38" t="s">
        <v>1941</v>
      </c>
      <c r="B2178" s="26" t="s">
        <v>4363</v>
      </c>
      <c r="C2178" s="24" t="s">
        <v>4364</v>
      </c>
      <c r="D2178" s="25">
        <v>0</v>
      </c>
      <c r="E2178" s="25">
        <v>4.032</v>
      </c>
      <c r="F2178" s="25">
        <v>0</v>
      </c>
      <c r="G2178" s="25">
        <v>0</v>
      </c>
      <c r="H2178" s="25">
        <v>0</v>
      </c>
      <c r="I2178" s="25">
        <v>0</v>
      </c>
      <c r="J2178" s="25">
        <v>1.228877473703E-2</v>
      </c>
      <c r="K2178" s="25">
        <v>0</v>
      </c>
      <c r="L2178" s="25">
        <v>0</v>
      </c>
      <c r="M2178" s="25">
        <v>0</v>
      </c>
      <c r="N2178" s="26" t="s">
        <v>5929</v>
      </c>
      <c r="O2178" s="15"/>
    </row>
    <row r="2179" spans="1:15" ht="31.5" x14ac:dyDescent="0.25">
      <c r="A2179" s="38" t="s">
        <v>1941</v>
      </c>
      <c r="B2179" s="26" t="s">
        <v>4365</v>
      </c>
      <c r="C2179" s="24" t="s">
        <v>4366</v>
      </c>
      <c r="D2179" s="25">
        <v>0</v>
      </c>
      <c r="E2179" s="25">
        <v>12.672000000000001</v>
      </c>
      <c r="F2179" s="25">
        <v>0</v>
      </c>
      <c r="G2179" s="25">
        <v>0</v>
      </c>
      <c r="H2179" s="25">
        <v>0</v>
      </c>
      <c r="I2179" s="25">
        <v>0</v>
      </c>
      <c r="J2179" s="25">
        <v>3.8621863459230001E-2</v>
      </c>
      <c r="K2179" s="25">
        <v>0</v>
      </c>
      <c r="L2179" s="25">
        <v>0</v>
      </c>
      <c r="M2179" s="25">
        <v>0</v>
      </c>
      <c r="N2179" s="26" t="s">
        <v>5929</v>
      </c>
      <c r="O2179" s="15"/>
    </row>
    <row r="2180" spans="1:15" ht="47.25" x14ac:dyDescent="0.25">
      <c r="A2180" s="38" t="s">
        <v>1941</v>
      </c>
      <c r="B2180" s="26" t="s">
        <v>4367</v>
      </c>
      <c r="C2180" s="24" t="s">
        <v>4368</v>
      </c>
      <c r="D2180" s="25">
        <v>0</v>
      </c>
      <c r="E2180" s="25">
        <v>2.3039999999999998</v>
      </c>
      <c r="F2180" s="25">
        <v>0</v>
      </c>
      <c r="G2180" s="25">
        <v>0</v>
      </c>
      <c r="H2180" s="25">
        <v>0</v>
      </c>
      <c r="I2180" s="25">
        <v>0</v>
      </c>
      <c r="J2180" s="25">
        <v>7.0221569925799998E-3</v>
      </c>
      <c r="K2180" s="25">
        <v>0</v>
      </c>
      <c r="L2180" s="25">
        <v>0</v>
      </c>
      <c r="M2180" s="25">
        <v>0</v>
      </c>
      <c r="N2180" s="26" t="s">
        <v>5929</v>
      </c>
      <c r="O2180" s="15"/>
    </row>
    <row r="2181" spans="1:15" ht="47.25" x14ac:dyDescent="0.25">
      <c r="A2181" s="38" t="s">
        <v>1941</v>
      </c>
      <c r="B2181" s="26" t="s">
        <v>4369</v>
      </c>
      <c r="C2181" s="24" t="s">
        <v>4370</v>
      </c>
      <c r="D2181" s="25">
        <v>0</v>
      </c>
      <c r="E2181" s="25">
        <v>5.1840000000000002</v>
      </c>
      <c r="F2181" s="25">
        <v>0</v>
      </c>
      <c r="G2181" s="25">
        <v>0</v>
      </c>
      <c r="H2181" s="25">
        <v>0</v>
      </c>
      <c r="I2181" s="25">
        <v>0</v>
      </c>
      <c r="J2181" s="25">
        <v>1.5799853233320001E-2</v>
      </c>
      <c r="K2181" s="25">
        <v>0</v>
      </c>
      <c r="L2181" s="25">
        <v>0</v>
      </c>
      <c r="M2181" s="25">
        <v>0</v>
      </c>
      <c r="N2181" s="26" t="s">
        <v>5929</v>
      </c>
      <c r="O2181" s="15"/>
    </row>
    <row r="2182" spans="1:15" ht="31.5" x14ac:dyDescent="0.25">
      <c r="A2182" s="38" t="s">
        <v>1941</v>
      </c>
      <c r="B2182" s="26" t="s">
        <v>4371</v>
      </c>
      <c r="C2182" s="24" t="s">
        <v>4372</v>
      </c>
      <c r="D2182" s="25">
        <v>0</v>
      </c>
      <c r="E2182" s="25">
        <v>17.856000000000002</v>
      </c>
      <c r="F2182" s="25">
        <v>0</v>
      </c>
      <c r="G2182" s="25">
        <v>0</v>
      </c>
      <c r="H2182" s="25">
        <v>0</v>
      </c>
      <c r="I2182" s="25">
        <v>0</v>
      </c>
      <c r="J2182" s="25">
        <v>5.4421716692559997E-2</v>
      </c>
      <c r="K2182" s="25">
        <v>0</v>
      </c>
      <c r="L2182" s="25">
        <v>0</v>
      </c>
      <c r="M2182" s="25">
        <v>0</v>
      </c>
      <c r="N2182" s="26" t="s">
        <v>5929</v>
      </c>
      <c r="O2182" s="15"/>
    </row>
    <row r="2183" spans="1:15" ht="47.25" x14ac:dyDescent="0.25">
      <c r="A2183" s="38" t="s">
        <v>1941</v>
      </c>
      <c r="B2183" s="26" t="s">
        <v>4373</v>
      </c>
      <c r="C2183" s="24" t="s">
        <v>4374</v>
      </c>
      <c r="D2183" s="25">
        <v>0</v>
      </c>
      <c r="E2183" s="25">
        <v>6.3360000000000003</v>
      </c>
      <c r="F2183" s="25">
        <v>0</v>
      </c>
      <c r="G2183" s="25">
        <v>0</v>
      </c>
      <c r="H2183" s="25">
        <v>0</v>
      </c>
      <c r="I2183" s="25">
        <v>0</v>
      </c>
      <c r="J2183" s="25">
        <v>1.9310931729610001E-2</v>
      </c>
      <c r="K2183" s="25">
        <v>0</v>
      </c>
      <c r="L2183" s="25">
        <v>0</v>
      </c>
      <c r="M2183" s="25">
        <v>0</v>
      </c>
      <c r="N2183" s="26" t="s">
        <v>5929</v>
      </c>
      <c r="O2183" s="15"/>
    </row>
    <row r="2184" spans="1:15" ht="31.5" x14ac:dyDescent="0.25">
      <c r="A2184" s="38" t="s">
        <v>1941</v>
      </c>
      <c r="B2184" s="26" t="s">
        <v>4375</v>
      </c>
      <c r="C2184" s="24" t="s">
        <v>4376</v>
      </c>
      <c r="D2184" s="25">
        <v>0</v>
      </c>
      <c r="E2184" s="25">
        <v>10.944000000000001</v>
      </c>
      <c r="F2184" s="25">
        <v>0</v>
      </c>
      <c r="G2184" s="25">
        <v>0</v>
      </c>
      <c r="H2184" s="25">
        <v>0</v>
      </c>
      <c r="I2184" s="25">
        <v>0</v>
      </c>
      <c r="J2184" s="25">
        <v>3.3355245714789997E-2</v>
      </c>
      <c r="K2184" s="25">
        <v>0</v>
      </c>
      <c r="L2184" s="25">
        <v>0</v>
      </c>
      <c r="M2184" s="25">
        <v>0</v>
      </c>
      <c r="N2184" s="26" t="s">
        <v>5929</v>
      </c>
      <c r="O2184" s="15"/>
    </row>
    <row r="2185" spans="1:15" ht="31.5" x14ac:dyDescent="0.25">
      <c r="A2185" s="38" t="s">
        <v>1941</v>
      </c>
      <c r="B2185" s="26" t="s">
        <v>4377</v>
      </c>
      <c r="C2185" s="24" t="s">
        <v>4378</v>
      </c>
      <c r="D2185" s="25">
        <v>0</v>
      </c>
      <c r="E2185" s="25">
        <v>0</v>
      </c>
      <c r="F2185" s="25">
        <v>28.8</v>
      </c>
      <c r="G2185" s="25">
        <v>0</v>
      </c>
      <c r="H2185" s="25">
        <v>0</v>
      </c>
      <c r="I2185" s="25">
        <v>0</v>
      </c>
      <c r="J2185" s="25">
        <v>0</v>
      </c>
      <c r="K2185" s="25">
        <v>8.7776962407360007E-2</v>
      </c>
      <c r="L2185" s="25">
        <v>0</v>
      </c>
      <c r="M2185" s="25">
        <v>0</v>
      </c>
      <c r="N2185" s="26" t="s">
        <v>5929</v>
      </c>
      <c r="O2185" s="15"/>
    </row>
    <row r="2186" spans="1:15" ht="31.5" x14ac:dyDescent="0.25">
      <c r="A2186" s="38" t="s">
        <v>1941</v>
      </c>
      <c r="B2186" s="26" t="s">
        <v>4379</v>
      </c>
      <c r="C2186" s="24" t="s">
        <v>4380</v>
      </c>
      <c r="D2186" s="25">
        <v>0</v>
      </c>
      <c r="E2186" s="25">
        <v>0</v>
      </c>
      <c r="F2186" s="25">
        <v>14.4</v>
      </c>
      <c r="G2186" s="25">
        <v>0</v>
      </c>
      <c r="H2186" s="25">
        <v>0</v>
      </c>
      <c r="I2186" s="25">
        <v>0</v>
      </c>
      <c r="J2186" s="25">
        <v>0</v>
      </c>
      <c r="K2186" s="25">
        <v>4.3888481203680003E-2</v>
      </c>
      <c r="L2186" s="25">
        <v>0</v>
      </c>
      <c r="M2186" s="25">
        <v>0</v>
      </c>
      <c r="N2186" s="26" t="s">
        <v>5929</v>
      </c>
      <c r="O2186" s="15"/>
    </row>
    <row r="2187" spans="1:15" ht="31.5" x14ac:dyDescent="0.25">
      <c r="A2187" s="38" t="s">
        <v>1941</v>
      </c>
      <c r="B2187" s="26" t="s">
        <v>4381</v>
      </c>
      <c r="C2187" s="24" t="s">
        <v>4382</v>
      </c>
      <c r="D2187" s="25">
        <v>0</v>
      </c>
      <c r="E2187" s="25">
        <v>28.8</v>
      </c>
      <c r="F2187" s="25">
        <v>0</v>
      </c>
      <c r="G2187" s="25">
        <v>0</v>
      </c>
      <c r="H2187" s="25">
        <v>0</v>
      </c>
      <c r="I2187" s="25">
        <v>0</v>
      </c>
      <c r="J2187" s="25">
        <v>8.7776962407360007E-2</v>
      </c>
      <c r="K2187" s="25">
        <v>0</v>
      </c>
      <c r="L2187" s="25">
        <v>0</v>
      </c>
      <c r="M2187" s="25">
        <v>0</v>
      </c>
      <c r="N2187" s="26" t="s">
        <v>5929</v>
      </c>
      <c r="O2187" s="15"/>
    </row>
    <row r="2188" spans="1:15" ht="31.5" x14ac:dyDescent="0.25">
      <c r="A2188" s="38" t="s">
        <v>1941</v>
      </c>
      <c r="B2188" s="26" t="s">
        <v>4383</v>
      </c>
      <c r="C2188" s="24" t="s">
        <v>4384</v>
      </c>
      <c r="D2188" s="25">
        <v>0</v>
      </c>
      <c r="E2188" s="25">
        <v>14.4</v>
      </c>
      <c r="F2188" s="25">
        <v>0</v>
      </c>
      <c r="G2188" s="25">
        <v>0</v>
      </c>
      <c r="H2188" s="25">
        <v>0</v>
      </c>
      <c r="I2188" s="25">
        <v>0</v>
      </c>
      <c r="J2188" s="25">
        <v>4.3888481203680003E-2</v>
      </c>
      <c r="K2188" s="25">
        <v>0</v>
      </c>
      <c r="L2188" s="25">
        <v>0</v>
      </c>
      <c r="M2188" s="25">
        <v>0</v>
      </c>
      <c r="N2188" s="26" t="s">
        <v>5929</v>
      </c>
      <c r="O2188" s="15"/>
    </row>
    <row r="2189" spans="1:15" ht="31.5" x14ac:dyDescent="0.25">
      <c r="A2189" s="38" t="s">
        <v>1941</v>
      </c>
      <c r="B2189" s="26" t="s">
        <v>4385</v>
      </c>
      <c r="C2189" s="24" t="s">
        <v>4386</v>
      </c>
      <c r="D2189" s="25">
        <v>0</v>
      </c>
      <c r="E2189" s="25">
        <v>28.8</v>
      </c>
      <c r="F2189" s="25">
        <v>0</v>
      </c>
      <c r="G2189" s="25">
        <v>0</v>
      </c>
      <c r="H2189" s="25">
        <v>0</v>
      </c>
      <c r="I2189" s="25">
        <v>0</v>
      </c>
      <c r="J2189" s="25">
        <v>8.7776962407360007E-2</v>
      </c>
      <c r="K2189" s="25">
        <v>0</v>
      </c>
      <c r="L2189" s="25">
        <v>0</v>
      </c>
      <c r="M2189" s="25">
        <v>0</v>
      </c>
      <c r="N2189" s="26" t="s">
        <v>5929</v>
      </c>
      <c r="O2189" s="15"/>
    </row>
    <row r="2190" spans="1:15" ht="31.5" x14ac:dyDescent="0.25">
      <c r="A2190" s="38" t="s">
        <v>1941</v>
      </c>
      <c r="B2190" s="26" t="s">
        <v>4387</v>
      </c>
      <c r="C2190" s="24" t="s">
        <v>4388</v>
      </c>
      <c r="D2190" s="25">
        <v>0</v>
      </c>
      <c r="E2190" s="25">
        <v>21.6</v>
      </c>
      <c r="F2190" s="25">
        <v>0</v>
      </c>
      <c r="G2190" s="25">
        <v>0</v>
      </c>
      <c r="H2190" s="25">
        <v>0</v>
      </c>
      <c r="I2190" s="25">
        <v>0</v>
      </c>
      <c r="J2190" s="25">
        <v>6.5832721805519995E-2</v>
      </c>
      <c r="K2190" s="25">
        <v>0</v>
      </c>
      <c r="L2190" s="25">
        <v>0</v>
      </c>
      <c r="M2190" s="25">
        <v>0</v>
      </c>
      <c r="N2190" s="26" t="s">
        <v>5929</v>
      </c>
      <c r="O2190" s="15"/>
    </row>
    <row r="2191" spans="1:15" ht="31.5" x14ac:dyDescent="0.25">
      <c r="A2191" s="38" t="s">
        <v>1941</v>
      </c>
      <c r="B2191" s="26" t="s">
        <v>4389</v>
      </c>
      <c r="C2191" s="24" t="s">
        <v>4390</v>
      </c>
      <c r="D2191" s="25">
        <v>0</v>
      </c>
      <c r="E2191" s="25">
        <v>10.08</v>
      </c>
      <c r="F2191" s="25">
        <v>0</v>
      </c>
      <c r="G2191" s="25">
        <v>0</v>
      </c>
      <c r="H2191" s="25">
        <v>0</v>
      </c>
      <c r="I2191" s="25">
        <v>0</v>
      </c>
      <c r="J2191" s="25">
        <v>3.0721936842570002E-2</v>
      </c>
      <c r="K2191" s="25">
        <v>0</v>
      </c>
      <c r="L2191" s="25">
        <v>0</v>
      </c>
      <c r="M2191" s="25">
        <v>0</v>
      </c>
      <c r="N2191" s="26" t="s">
        <v>5929</v>
      </c>
      <c r="O2191" s="15"/>
    </row>
    <row r="2192" spans="1:15" ht="31.5" x14ac:dyDescent="0.25">
      <c r="A2192" s="38" t="s">
        <v>1941</v>
      </c>
      <c r="B2192" s="26" t="s">
        <v>4391</v>
      </c>
      <c r="C2192" s="24" t="s">
        <v>4392</v>
      </c>
      <c r="D2192" s="25">
        <v>0</v>
      </c>
      <c r="E2192" s="25">
        <v>7.2</v>
      </c>
      <c r="F2192" s="25">
        <v>0</v>
      </c>
      <c r="G2192" s="25">
        <v>0</v>
      </c>
      <c r="H2192" s="25">
        <v>0</v>
      </c>
      <c r="I2192" s="25">
        <v>0</v>
      </c>
      <c r="J2192" s="25">
        <v>2.1944240601840002E-2</v>
      </c>
      <c r="K2192" s="25">
        <v>0</v>
      </c>
      <c r="L2192" s="25">
        <v>0</v>
      </c>
      <c r="M2192" s="25">
        <v>0</v>
      </c>
      <c r="N2192" s="26" t="s">
        <v>5929</v>
      </c>
      <c r="O2192" s="15"/>
    </row>
    <row r="2193" spans="1:15" ht="31.5" x14ac:dyDescent="0.25">
      <c r="A2193" s="38" t="s">
        <v>1941</v>
      </c>
      <c r="B2193" s="26" t="s">
        <v>4393</v>
      </c>
      <c r="C2193" s="24" t="s">
        <v>4394</v>
      </c>
      <c r="D2193" s="25">
        <v>0</v>
      </c>
      <c r="E2193" s="25">
        <v>24.48</v>
      </c>
      <c r="F2193" s="25">
        <v>0</v>
      </c>
      <c r="G2193" s="25">
        <v>0</v>
      </c>
      <c r="H2193" s="25">
        <v>0</v>
      </c>
      <c r="I2193" s="25">
        <v>0</v>
      </c>
      <c r="J2193" s="25">
        <v>7.4610418046250002E-2</v>
      </c>
      <c r="K2193" s="25">
        <v>0</v>
      </c>
      <c r="L2193" s="25">
        <v>0</v>
      </c>
      <c r="M2193" s="25">
        <v>0</v>
      </c>
      <c r="N2193" s="26" t="s">
        <v>5929</v>
      </c>
      <c r="O2193" s="15"/>
    </row>
    <row r="2194" spans="1:15" ht="31.5" x14ac:dyDescent="0.25">
      <c r="A2194" s="38" t="s">
        <v>1941</v>
      </c>
      <c r="B2194" s="26" t="s">
        <v>4395</v>
      </c>
      <c r="C2194" s="24" t="s">
        <v>4396</v>
      </c>
      <c r="D2194" s="25">
        <v>0</v>
      </c>
      <c r="E2194" s="25">
        <v>14.4</v>
      </c>
      <c r="F2194" s="25">
        <v>0</v>
      </c>
      <c r="G2194" s="25">
        <v>0</v>
      </c>
      <c r="H2194" s="25">
        <v>0</v>
      </c>
      <c r="I2194" s="25">
        <v>0</v>
      </c>
      <c r="J2194" s="25">
        <v>4.3888481203680003E-2</v>
      </c>
      <c r="K2194" s="25">
        <v>0</v>
      </c>
      <c r="L2194" s="25">
        <v>0</v>
      </c>
      <c r="M2194" s="25">
        <v>0</v>
      </c>
      <c r="N2194" s="26" t="s">
        <v>5929</v>
      </c>
      <c r="O2194" s="15"/>
    </row>
    <row r="2195" spans="1:15" ht="31.5" x14ac:dyDescent="0.25">
      <c r="A2195" s="38" t="s">
        <v>1941</v>
      </c>
      <c r="B2195" s="26" t="s">
        <v>4397</v>
      </c>
      <c r="C2195" s="24" t="s">
        <v>4398</v>
      </c>
      <c r="D2195" s="25">
        <v>0</v>
      </c>
      <c r="E2195" s="25">
        <v>5.76</v>
      </c>
      <c r="F2195" s="25">
        <v>0</v>
      </c>
      <c r="G2195" s="25">
        <v>0</v>
      </c>
      <c r="H2195" s="25">
        <v>0</v>
      </c>
      <c r="I2195" s="25">
        <v>0</v>
      </c>
      <c r="J2195" s="25">
        <v>1.7555392481469999E-2</v>
      </c>
      <c r="K2195" s="25">
        <v>0</v>
      </c>
      <c r="L2195" s="25">
        <v>0</v>
      </c>
      <c r="M2195" s="25">
        <v>0</v>
      </c>
      <c r="N2195" s="26" t="s">
        <v>5929</v>
      </c>
      <c r="O2195" s="15"/>
    </row>
    <row r="2196" spans="1:15" ht="31.5" x14ac:dyDescent="0.25">
      <c r="A2196" s="38" t="s">
        <v>1941</v>
      </c>
      <c r="B2196" s="26" t="s">
        <v>4399</v>
      </c>
      <c r="C2196" s="24" t="s">
        <v>4400</v>
      </c>
      <c r="D2196" s="25">
        <v>0</v>
      </c>
      <c r="E2196" s="25">
        <v>19.007999999999999</v>
      </c>
      <c r="F2196" s="25">
        <v>0</v>
      </c>
      <c r="G2196" s="25">
        <v>0</v>
      </c>
      <c r="H2196" s="25">
        <v>0</v>
      </c>
      <c r="I2196" s="25">
        <v>0</v>
      </c>
      <c r="J2196" s="25">
        <v>5.793279518885E-2</v>
      </c>
      <c r="K2196" s="25">
        <v>0</v>
      </c>
      <c r="L2196" s="25">
        <v>0</v>
      </c>
      <c r="M2196" s="25">
        <v>0</v>
      </c>
      <c r="N2196" s="26" t="s">
        <v>5929</v>
      </c>
      <c r="O2196" s="15"/>
    </row>
    <row r="2197" spans="1:15" ht="31.5" x14ac:dyDescent="0.25">
      <c r="A2197" s="38" t="s">
        <v>1941</v>
      </c>
      <c r="B2197" s="26" t="s">
        <v>4401</v>
      </c>
      <c r="C2197" s="24" t="s">
        <v>4402</v>
      </c>
      <c r="D2197" s="25">
        <v>0</v>
      </c>
      <c r="E2197" s="25">
        <v>14.4</v>
      </c>
      <c r="F2197" s="25">
        <v>0</v>
      </c>
      <c r="G2197" s="25">
        <v>0</v>
      </c>
      <c r="H2197" s="25">
        <v>0</v>
      </c>
      <c r="I2197" s="25">
        <v>0</v>
      </c>
      <c r="J2197" s="25">
        <v>4.3888481203680003E-2</v>
      </c>
      <c r="K2197" s="25">
        <v>0</v>
      </c>
      <c r="L2197" s="25">
        <v>0</v>
      </c>
      <c r="M2197" s="25">
        <v>0</v>
      </c>
      <c r="N2197" s="26" t="s">
        <v>5929</v>
      </c>
      <c r="O2197" s="15"/>
    </row>
    <row r="2198" spans="1:15" ht="31.5" x14ac:dyDescent="0.25">
      <c r="A2198" s="38" t="s">
        <v>1941</v>
      </c>
      <c r="B2198" s="26" t="s">
        <v>4403</v>
      </c>
      <c r="C2198" s="24" t="s">
        <v>4404</v>
      </c>
      <c r="D2198" s="25">
        <v>0</v>
      </c>
      <c r="E2198" s="25">
        <v>24.48</v>
      </c>
      <c r="F2198" s="25">
        <v>0</v>
      </c>
      <c r="G2198" s="25">
        <v>0</v>
      </c>
      <c r="H2198" s="25">
        <v>0</v>
      </c>
      <c r="I2198" s="25">
        <v>0</v>
      </c>
      <c r="J2198" s="25">
        <v>7.4610418046250002E-2</v>
      </c>
      <c r="K2198" s="25">
        <v>0</v>
      </c>
      <c r="L2198" s="25">
        <v>0</v>
      </c>
      <c r="M2198" s="25">
        <v>0</v>
      </c>
      <c r="N2198" s="26" t="s">
        <v>5929</v>
      </c>
      <c r="O2198" s="15"/>
    </row>
    <row r="2199" spans="1:15" ht="31.5" x14ac:dyDescent="0.25">
      <c r="A2199" s="38" t="s">
        <v>1941</v>
      </c>
      <c r="B2199" s="26" t="s">
        <v>4405</v>
      </c>
      <c r="C2199" s="24" t="s">
        <v>4406</v>
      </c>
      <c r="D2199" s="25">
        <v>0</v>
      </c>
      <c r="E2199" s="25">
        <v>5.76</v>
      </c>
      <c r="F2199" s="25">
        <v>0</v>
      </c>
      <c r="G2199" s="25">
        <v>0</v>
      </c>
      <c r="H2199" s="25">
        <v>0</v>
      </c>
      <c r="I2199" s="25">
        <v>0</v>
      </c>
      <c r="J2199" s="25">
        <v>1.7555392481469999E-2</v>
      </c>
      <c r="K2199" s="25">
        <v>0</v>
      </c>
      <c r="L2199" s="25">
        <v>0</v>
      </c>
      <c r="M2199" s="25">
        <v>0</v>
      </c>
      <c r="N2199" s="26" t="s">
        <v>5929</v>
      </c>
      <c r="O2199" s="15"/>
    </row>
    <row r="2200" spans="1:15" ht="31.5" x14ac:dyDescent="0.25">
      <c r="A2200" s="38" t="s">
        <v>1941</v>
      </c>
      <c r="B2200" s="26" t="s">
        <v>4407</v>
      </c>
      <c r="C2200" s="24" t="s">
        <v>4408</v>
      </c>
      <c r="D2200" s="25">
        <v>0</v>
      </c>
      <c r="E2200" s="25">
        <v>19.007999999999999</v>
      </c>
      <c r="F2200" s="25">
        <v>0</v>
      </c>
      <c r="G2200" s="25">
        <v>0</v>
      </c>
      <c r="H2200" s="25">
        <v>0</v>
      </c>
      <c r="I2200" s="25">
        <v>0</v>
      </c>
      <c r="J2200" s="25">
        <v>5.793279518885E-2</v>
      </c>
      <c r="K2200" s="25">
        <v>0</v>
      </c>
      <c r="L2200" s="25">
        <v>0</v>
      </c>
      <c r="M2200" s="25">
        <v>0</v>
      </c>
      <c r="N2200" s="26" t="s">
        <v>5929</v>
      </c>
      <c r="O2200" s="15"/>
    </row>
    <row r="2201" spans="1:15" ht="31.5" x14ac:dyDescent="0.25">
      <c r="A2201" s="38" t="s">
        <v>1941</v>
      </c>
      <c r="B2201" s="26" t="s">
        <v>4409</v>
      </c>
      <c r="C2201" s="24" t="s">
        <v>4410</v>
      </c>
      <c r="D2201" s="25">
        <v>0</v>
      </c>
      <c r="E2201" s="25">
        <v>23.616</v>
      </c>
      <c r="F2201" s="25">
        <v>0</v>
      </c>
      <c r="G2201" s="25">
        <v>0</v>
      </c>
      <c r="H2201" s="25">
        <v>0</v>
      </c>
      <c r="I2201" s="25">
        <v>0</v>
      </c>
      <c r="J2201" s="25">
        <v>7.1977109174029996E-2</v>
      </c>
      <c r="K2201" s="25">
        <v>0</v>
      </c>
      <c r="L2201" s="25">
        <v>0</v>
      </c>
      <c r="M2201" s="25">
        <v>0</v>
      </c>
      <c r="N2201" s="26" t="s">
        <v>5929</v>
      </c>
      <c r="O2201" s="15"/>
    </row>
    <row r="2202" spans="1:15" ht="31.5" x14ac:dyDescent="0.25">
      <c r="A2202" s="38" t="s">
        <v>1941</v>
      </c>
      <c r="B2202" s="26" t="s">
        <v>4411</v>
      </c>
      <c r="C2202" s="24" t="s">
        <v>4412</v>
      </c>
      <c r="D2202" s="25">
        <v>0</v>
      </c>
      <c r="E2202" s="25">
        <v>4.32</v>
      </c>
      <c r="F2202" s="25">
        <v>0</v>
      </c>
      <c r="G2202" s="25">
        <v>0</v>
      </c>
      <c r="H2202" s="25">
        <v>0</v>
      </c>
      <c r="I2202" s="25">
        <v>0</v>
      </c>
      <c r="J2202" s="25">
        <v>1.3166544361099999E-2</v>
      </c>
      <c r="K2202" s="25">
        <v>0</v>
      </c>
      <c r="L2202" s="25">
        <v>0</v>
      </c>
      <c r="M2202" s="25">
        <v>0</v>
      </c>
      <c r="N2202" s="26" t="s">
        <v>5929</v>
      </c>
      <c r="O2202" s="15"/>
    </row>
    <row r="2203" spans="1:15" ht="31.5" x14ac:dyDescent="0.25">
      <c r="A2203" s="38" t="s">
        <v>1941</v>
      </c>
      <c r="B2203" s="26" t="s">
        <v>4413</v>
      </c>
      <c r="C2203" s="24" t="s">
        <v>4414</v>
      </c>
      <c r="D2203" s="25">
        <v>0</v>
      </c>
      <c r="E2203" s="25">
        <v>24.48</v>
      </c>
      <c r="F2203" s="25">
        <v>0</v>
      </c>
      <c r="G2203" s="25">
        <v>0</v>
      </c>
      <c r="H2203" s="25">
        <v>0</v>
      </c>
      <c r="I2203" s="25">
        <v>0</v>
      </c>
      <c r="J2203" s="25">
        <v>7.4610418046250002E-2</v>
      </c>
      <c r="K2203" s="25">
        <v>0</v>
      </c>
      <c r="L2203" s="25">
        <v>0</v>
      </c>
      <c r="M2203" s="25">
        <v>0</v>
      </c>
      <c r="N2203" s="26" t="s">
        <v>5929</v>
      </c>
      <c r="O2203" s="15"/>
    </row>
    <row r="2204" spans="1:15" ht="31.5" x14ac:dyDescent="0.25">
      <c r="A2204" s="38" t="s">
        <v>1941</v>
      </c>
      <c r="B2204" s="26" t="s">
        <v>4415</v>
      </c>
      <c r="C2204" s="24" t="s">
        <v>4416</v>
      </c>
      <c r="D2204" s="25">
        <v>0</v>
      </c>
      <c r="E2204" s="25">
        <v>14.4</v>
      </c>
      <c r="F2204" s="25">
        <v>0</v>
      </c>
      <c r="G2204" s="25">
        <v>0</v>
      </c>
      <c r="H2204" s="25">
        <v>0</v>
      </c>
      <c r="I2204" s="25">
        <v>0</v>
      </c>
      <c r="J2204" s="25">
        <v>4.3888481203680003E-2</v>
      </c>
      <c r="K2204" s="25">
        <v>0</v>
      </c>
      <c r="L2204" s="25">
        <v>0</v>
      </c>
      <c r="M2204" s="25">
        <v>0</v>
      </c>
      <c r="N2204" s="26" t="s">
        <v>5929</v>
      </c>
      <c r="O2204" s="15"/>
    </row>
    <row r="2205" spans="1:15" ht="31.5" x14ac:dyDescent="0.25">
      <c r="A2205" s="38" t="s">
        <v>1941</v>
      </c>
      <c r="B2205" s="26" t="s">
        <v>4417</v>
      </c>
      <c r="C2205" s="24" t="s">
        <v>4418</v>
      </c>
      <c r="D2205" s="25">
        <v>0</v>
      </c>
      <c r="E2205" s="25">
        <v>5.76</v>
      </c>
      <c r="F2205" s="25">
        <v>0</v>
      </c>
      <c r="G2205" s="25">
        <v>0</v>
      </c>
      <c r="H2205" s="25">
        <v>0</v>
      </c>
      <c r="I2205" s="25">
        <v>0</v>
      </c>
      <c r="J2205" s="25">
        <v>1.7555392481469999E-2</v>
      </c>
      <c r="K2205" s="25">
        <v>0</v>
      </c>
      <c r="L2205" s="25">
        <v>0</v>
      </c>
      <c r="M2205" s="25">
        <v>0</v>
      </c>
      <c r="N2205" s="26" t="s">
        <v>5929</v>
      </c>
      <c r="O2205" s="15"/>
    </row>
    <row r="2206" spans="1:15" ht="31.5" x14ac:dyDescent="0.25">
      <c r="A2206" s="38" t="s">
        <v>1941</v>
      </c>
      <c r="B2206" s="26" t="s">
        <v>4419</v>
      </c>
      <c r="C2206" s="24" t="s">
        <v>4420</v>
      </c>
      <c r="D2206" s="25">
        <v>0</v>
      </c>
      <c r="E2206" s="25">
        <v>19.007999999999999</v>
      </c>
      <c r="F2206" s="25">
        <v>0</v>
      </c>
      <c r="G2206" s="25">
        <v>0</v>
      </c>
      <c r="H2206" s="25">
        <v>0</v>
      </c>
      <c r="I2206" s="25">
        <v>0</v>
      </c>
      <c r="J2206" s="25">
        <v>5.793279518885E-2</v>
      </c>
      <c r="K2206" s="25">
        <v>0</v>
      </c>
      <c r="L2206" s="25">
        <v>0</v>
      </c>
      <c r="M2206" s="25">
        <v>0</v>
      </c>
      <c r="N2206" s="26" t="s">
        <v>5929</v>
      </c>
      <c r="O2206" s="15"/>
    </row>
    <row r="2207" spans="1:15" ht="31.5" x14ac:dyDescent="0.25">
      <c r="A2207" s="38" t="s">
        <v>1941</v>
      </c>
      <c r="B2207" s="26" t="s">
        <v>4421</v>
      </c>
      <c r="C2207" s="24" t="s">
        <v>4422</v>
      </c>
      <c r="D2207" s="25">
        <v>0</v>
      </c>
      <c r="E2207" s="25">
        <v>14.4</v>
      </c>
      <c r="F2207" s="25">
        <v>0</v>
      </c>
      <c r="G2207" s="25">
        <v>0</v>
      </c>
      <c r="H2207" s="25">
        <v>0</v>
      </c>
      <c r="I2207" s="25">
        <v>0</v>
      </c>
      <c r="J2207" s="25">
        <v>4.3888481203680003E-2</v>
      </c>
      <c r="K2207" s="25">
        <v>0</v>
      </c>
      <c r="L2207" s="25">
        <v>0</v>
      </c>
      <c r="M2207" s="25">
        <v>0</v>
      </c>
      <c r="N2207" s="26" t="s">
        <v>5929</v>
      </c>
      <c r="O2207" s="15"/>
    </row>
    <row r="2208" spans="1:15" ht="31.5" x14ac:dyDescent="0.25">
      <c r="A2208" s="38" t="s">
        <v>1941</v>
      </c>
      <c r="B2208" s="26" t="s">
        <v>4423</v>
      </c>
      <c r="C2208" s="24" t="s">
        <v>4424</v>
      </c>
      <c r="D2208" s="25">
        <v>0</v>
      </c>
      <c r="E2208" s="25">
        <v>2.16</v>
      </c>
      <c r="F2208" s="25">
        <v>0</v>
      </c>
      <c r="G2208" s="25">
        <v>0</v>
      </c>
      <c r="H2208" s="25">
        <v>0</v>
      </c>
      <c r="I2208" s="25">
        <v>0</v>
      </c>
      <c r="J2208" s="25">
        <v>6.5832721805499997E-3</v>
      </c>
      <c r="K2208" s="25">
        <v>0</v>
      </c>
      <c r="L2208" s="25">
        <v>0</v>
      </c>
      <c r="M2208" s="25">
        <v>0</v>
      </c>
      <c r="N2208" s="26" t="s">
        <v>5929</v>
      </c>
      <c r="O2208" s="15"/>
    </row>
    <row r="2209" spans="1:15" ht="31.5" x14ac:dyDescent="0.25">
      <c r="A2209" s="38" t="s">
        <v>1941</v>
      </c>
      <c r="B2209" s="26" t="s">
        <v>4425</v>
      </c>
      <c r="C2209" s="24" t="s">
        <v>4426</v>
      </c>
      <c r="D2209" s="25">
        <v>0</v>
      </c>
      <c r="E2209" s="25">
        <v>7.2</v>
      </c>
      <c r="F2209" s="25">
        <v>0</v>
      </c>
      <c r="G2209" s="25">
        <v>0</v>
      </c>
      <c r="H2209" s="25">
        <v>0</v>
      </c>
      <c r="I2209" s="25">
        <v>0</v>
      </c>
      <c r="J2209" s="25">
        <v>2.1944240601840002E-2</v>
      </c>
      <c r="K2209" s="25">
        <v>0</v>
      </c>
      <c r="L2209" s="25">
        <v>0</v>
      </c>
      <c r="M2209" s="25">
        <v>0</v>
      </c>
      <c r="N2209" s="26" t="s">
        <v>5929</v>
      </c>
      <c r="O2209" s="15"/>
    </row>
    <row r="2210" spans="1:15" ht="31.5" x14ac:dyDescent="0.25">
      <c r="A2210" s="38" t="s">
        <v>1941</v>
      </c>
      <c r="B2210" s="26" t="s">
        <v>4427</v>
      </c>
      <c r="C2210" s="24" t="s">
        <v>4428</v>
      </c>
      <c r="D2210" s="25">
        <v>0</v>
      </c>
      <c r="E2210" s="25">
        <v>4.32</v>
      </c>
      <c r="F2210" s="25">
        <v>0</v>
      </c>
      <c r="G2210" s="25">
        <v>0</v>
      </c>
      <c r="H2210" s="25">
        <v>0</v>
      </c>
      <c r="I2210" s="25">
        <v>0</v>
      </c>
      <c r="J2210" s="25">
        <v>1.3166544361099999E-2</v>
      </c>
      <c r="K2210" s="25">
        <v>0</v>
      </c>
      <c r="L2210" s="25">
        <v>0</v>
      </c>
      <c r="M2210" s="25">
        <v>0</v>
      </c>
      <c r="N2210" s="26" t="s">
        <v>5929</v>
      </c>
      <c r="O2210" s="15"/>
    </row>
    <row r="2211" spans="1:15" ht="31.5" x14ac:dyDescent="0.25">
      <c r="A2211" s="38" t="s">
        <v>1941</v>
      </c>
      <c r="B2211" s="26" t="s">
        <v>4429</v>
      </c>
      <c r="C2211" s="24" t="s">
        <v>4430</v>
      </c>
      <c r="D2211" s="25">
        <v>0</v>
      </c>
      <c r="E2211" s="25">
        <v>3.7440000000000002</v>
      </c>
      <c r="F2211" s="25">
        <v>0</v>
      </c>
      <c r="G2211" s="25">
        <v>0</v>
      </c>
      <c r="H2211" s="25">
        <v>0</v>
      </c>
      <c r="I2211" s="25">
        <v>0</v>
      </c>
      <c r="J2211" s="25">
        <v>1.141100511295E-2</v>
      </c>
      <c r="K2211" s="25">
        <v>0</v>
      </c>
      <c r="L2211" s="25">
        <v>0</v>
      </c>
      <c r="M2211" s="25">
        <v>0</v>
      </c>
      <c r="N2211" s="26" t="s">
        <v>5929</v>
      </c>
      <c r="O2211" s="15"/>
    </row>
    <row r="2212" spans="1:15" ht="31.5" x14ac:dyDescent="0.25">
      <c r="A2212" s="38" t="s">
        <v>1941</v>
      </c>
      <c r="B2212" s="26" t="s">
        <v>4431</v>
      </c>
      <c r="C2212" s="24" t="s">
        <v>4432</v>
      </c>
      <c r="D2212" s="25">
        <v>0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6" t="s">
        <v>5929</v>
      </c>
      <c r="O2212" s="15"/>
    </row>
    <row r="2213" spans="1:15" ht="31.5" x14ac:dyDescent="0.25">
      <c r="A2213" s="38" t="s">
        <v>1941</v>
      </c>
      <c r="B2213" s="26" t="s">
        <v>4433</v>
      </c>
      <c r="C2213" s="24" t="s">
        <v>4434</v>
      </c>
      <c r="D2213" s="25">
        <v>0</v>
      </c>
      <c r="E2213" s="25">
        <v>6.7679999999999998</v>
      </c>
      <c r="F2213" s="25">
        <v>0</v>
      </c>
      <c r="G2213" s="25">
        <v>0</v>
      </c>
      <c r="H2213" s="25">
        <v>0</v>
      </c>
      <c r="I2213" s="25">
        <v>0</v>
      </c>
      <c r="J2213" s="25">
        <v>2.062758616572E-2</v>
      </c>
      <c r="K2213" s="25">
        <v>0</v>
      </c>
      <c r="L2213" s="25">
        <v>0</v>
      </c>
      <c r="M2213" s="25">
        <v>0</v>
      </c>
      <c r="N2213" s="26" t="s">
        <v>5929</v>
      </c>
      <c r="O2213" s="15"/>
    </row>
    <row r="2214" spans="1:15" ht="31.5" x14ac:dyDescent="0.25">
      <c r="A2214" s="38" t="s">
        <v>1941</v>
      </c>
      <c r="B2214" s="26" t="s">
        <v>4435</v>
      </c>
      <c r="C2214" s="24" t="s">
        <v>4436</v>
      </c>
      <c r="D2214" s="25">
        <v>0</v>
      </c>
      <c r="E2214" s="25">
        <v>23.04</v>
      </c>
      <c r="F2214" s="25">
        <v>0</v>
      </c>
      <c r="G2214" s="25">
        <v>0</v>
      </c>
      <c r="H2214" s="25">
        <v>0</v>
      </c>
      <c r="I2214" s="25">
        <v>0</v>
      </c>
      <c r="J2214" s="25">
        <v>7.0221569925879995E-2</v>
      </c>
      <c r="K2214" s="25">
        <v>0</v>
      </c>
      <c r="L2214" s="25">
        <v>0</v>
      </c>
      <c r="M2214" s="25">
        <v>0</v>
      </c>
      <c r="N2214" s="26" t="s">
        <v>5929</v>
      </c>
      <c r="O2214" s="15"/>
    </row>
    <row r="2215" spans="1:15" ht="31.5" x14ac:dyDescent="0.25">
      <c r="A2215" s="38" t="s">
        <v>1941</v>
      </c>
      <c r="B2215" s="26" t="s">
        <v>4437</v>
      </c>
      <c r="C2215" s="24" t="s">
        <v>4438</v>
      </c>
      <c r="D2215" s="25">
        <v>0</v>
      </c>
      <c r="E2215" s="25">
        <v>21.6</v>
      </c>
      <c r="F2215" s="25">
        <v>0</v>
      </c>
      <c r="G2215" s="25">
        <v>0</v>
      </c>
      <c r="H2215" s="25">
        <v>0</v>
      </c>
      <c r="I2215" s="25">
        <v>0</v>
      </c>
      <c r="J2215" s="25">
        <v>6.5832721805519995E-2</v>
      </c>
      <c r="K2215" s="25">
        <v>0</v>
      </c>
      <c r="L2215" s="25">
        <v>0</v>
      </c>
      <c r="M2215" s="25">
        <v>0</v>
      </c>
      <c r="N2215" s="26" t="s">
        <v>5929</v>
      </c>
      <c r="O2215" s="15"/>
    </row>
    <row r="2216" spans="1:15" ht="31.5" x14ac:dyDescent="0.25">
      <c r="A2216" s="38" t="s">
        <v>1941</v>
      </c>
      <c r="B2216" s="26" t="s">
        <v>4439</v>
      </c>
      <c r="C2216" s="24" t="s">
        <v>4440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6" t="s">
        <v>5929</v>
      </c>
      <c r="O2216" s="15"/>
    </row>
    <row r="2217" spans="1:15" ht="31.5" x14ac:dyDescent="0.25">
      <c r="A2217" s="38" t="s">
        <v>1941</v>
      </c>
      <c r="B2217" s="26" t="s">
        <v>4441</v>
      </c>
      <c r="C2217" s="24" t="s">
        <v>4442</v>
      </c>
      <c r="D2217" s="25">
        <v>0</v>
      </c>
      <c r="E2217" s="25">
        <v>14.4</v>
      </c>
      <c r="F2217" s="25">
        <v>0</v>
      </c>
      <c r="G2217" s="25">
        <v>0</v>
      </c>
      <c r="H2217" s="25">
        <v>0</v>
      </c>
      <c r="I2217" s="25">
        <v>0</v>
      </c>
      <c r="J2217" s="25">
        <v>4.3888481203680003E-2</v>
      </c>
      <c r="K2217" s="25">
        <v>0</v>
      </c>
      <c r="L2217" s="25">
        <v>0</v>
      </c>
      <c r="M2217" s="25">
        <v>0</v>
      </c>
      <c r="N2217" s="26" t="s">
        <v>5929</v>
      </c>
      <c r="O2217" s="15"/>
    </row>
    <row r="2218" spans="1:15" ht="31.5" x14ac:dyDescent="0.25">
      <c r="A2218" s="38" t="s">
        <v>1941</v>
      </c>
      <c r="B2218" s="26" t="s">
        <v>4443</v>
      </c>
      <c r="C2218" s="24" t="s">
        <v>4444</v>
      </c>
      <c r="D2218" s="25">
        <v>0</v>
      </c>
      <c r="E2218" s="25">
        <v>48.3</v>
      </c>
      <c r="F2218" s="25">
        <v>0</v>
      </c>
      <c r="G2218" s="25">
        <v>0</v>
      </c>
      <c r="H2218" s="25">
        <v>0</v>
      </c>
      <c r="I2218" s="25">
        <v>0</v>
      </c>
      <c r="J2218" s="25">
        <v>0.14720928070400999</v>
      </c>
      <c r="K2218" s="25">
        <v>0</v>
      </c>
      <c r="L2218" s="25">
        <v>0</v>
      </c>
      <c r="M2218" s="25">
        <v>0</v>
      </c>
      <c r="N2218" s="26" t="s">
        <v>5929</v>
      </c>
      <c r="O2218" s="15"/>
    </row>
    <row r="2219" spans="1:15" ht="31.5" x14ac:dyDescent="0.25">
      <c r="A2219" s="38" t="s">
        <v>1941</v>
      </c>
      <c r="B2219" s="26" t="s">
        <v>4445</v>
      </c>
      <c r="C2219" s="24" t="s">
        <v>4446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6" t="s">
        <v>5929</v>
      </c>
      <c r="O2219" s="15"/>
    </row>
    <row r="2220" spans="1:15" ht="31.5" x14ac:dyDescent="0.25">
      <c r="A2220" s="38" t="s">
        <v>1941</v>
      </c>
      <c r="B2220" s="26" t="s">
        <v>4447</v>
      </c>
      <c r="C2220" s="24" t="s">
        <v>4448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6" t="s">
        <v>5929</v>
      </c>
      <c r="O2220" s="15"/>
    </row>
    <row r="2221" spans="1:15" ht="31.5" x14ac:dyDescent="0.25">
      <c r="A2221" s="38" t="s">
        <v>1941</v>
      </c>
      <c r="B2221" s="26" t="s">
        <v>4449</v>
      </c>
      <c r="C2221" s="24" t="s">
        <v>4450</v>
      </c>
      <c r="D2221" s="25">
        <v>0</v>
      </c>
      <c r="E2221" s="25">
        <v>0</v>
      </c>
      <c r="F2221" s="25">
        <v>0.108</v>
      </c>
      <c r="G2221" s="25">
        <v>0</v>
      </c>
      <c r="H2221" s="25">
        <v>0</v>
      </c>
      <c r="I2221" s="25">
        <v>0</v>
      </c>
      <c r="J2221" s="25">
        <v>0</v>
      </c>
      <c r="K2221" s="25">
        <v>3.2916360902E-4</v>
      </c>
      <c r="L2221" s="25">
        <v>0</v>
      </c>
      <c r="M2221" s="25">
        <v>0</v>
      </c>
      <c r="N2221" s="26" t="s">
        <v>5929</v>
      </c>
      <c r="O2221" s="15"/>
    </row>
    <row r="2222" spans="1:15" ht="31.5" x14ac:dyDescent="0.25">
      <c r="A2222" s="38" t="s">
        <v>1941</v>
      </c>
      <c r="B2222" s="26" t="s">
        <v>4451</v>
      </c>
      <c r="C2222" s="24" t="s">
        <v>4452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6" t="s">
        <v>5929</v>
      </c>
      <c r="O2222" s="15"/>
    </row>
    <row r="2223" spans="1:15" ht="31.5" x14ac:dyDescent="0.25">
      <c r="A2223" s="38" t="s">
        <v>1941</v>
      </c>
      <c r="B2223" s="26" t="s">
        <v>4453</v>
      </c>
      <c r="C2223" s="24" t="s">
        <v>4454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6" t="s">
        <v>5929</v>
      </c>
      <c r="O2223" s="15"/>
    </row>
    <row r="2224" spans="1:15" ht="31.5" x14ac:dyDescent="0.25">
      <c r="A2224" s="38" t="s">
        <v>1941</v>
      </c>
      <c r="B2224" s="26" t="s">
        <v>4455</v>
      </c>
      <c r="C2224" s="24" t="s">
        <v>4456</v>
      </c>
      <c r="D2224" s="25">
        <v>0</v>
      </c>
      <c r="E2224" s="25">
        <v>0</v>
      </c>
      <c r="F2224" s="25">
        <v>2.2669999999999999</v>
      </c>
      <c r="G2224" s="25">
        <v>0</v>
      </c>
      <c r="H2224" s="25">
        <v>0</v>
      </c>
      <c r="I2224" s="25">
        <v>0</v>
      </c>
      <c r="J2224" s="25">
        <v>0</v>
      </c>
      <c r="K2224" s="25">
        <v>6.9093879783799998E-3</v>
      </c>
      <c r="L2224" s="25">
        <v>0</v>
      </c>
      <c r="M2224" s="25">
        <v>0</v>
      </c>
      <c r="N2224" s="26" t="s">
        <v>5929</v>
      </c>
      <c r="O2224" s="15"/>
    </row>
    <row r="2225" spans="1:15" ht="47.25" x14ac:dyDescent="0.25">
      <c r="A2225" s="38" t="s">
        <v>1941</v>
      </c>
      <c r="B2225" s="26" t="s">
        <v>4457</v>
      </c>
      <c r="C2225" s="24" t="s">
        <v>4458</v>
      </c>
      <c r="D2225" s="25">
        <v>0</v>
      </c>
      <c r="E2225" s="25">
        <v>0</v>
      </c>
      <c r="F2225" s="25">
        <v>2.169</v>
      </c>
      <c r="G2225" s="25">
        <v>0</v>
      </c>
      <c r="H2225" s="25">
        <v>0</v>
      </c>
      <c r="I2225" s="25">
        <v>0</v>
      </c>
      <c r="J2225" s="25">
        <v>0</v>
      </c>
      <c r="K2225" s="25">
        <v>6.6107024813000003E-3</v>
      </c>
      <c r="L2225" s="25">
        <v>0</v>
      </c>
      <c r="M2225" s="25">
        <v>0</v>
      </c>
      <c r="N2225" s="26" t="s">
        <v>5929</v>
      </c>
      <c r="O2225" s="15"/>
    </row>
    <row r="2226" spans="1:15" ht="31.5" x14ac:dyDescent="0.25">
      <c r="A2226" s="38" t="s">
        <v>1941</v>
      </c>
      <c r="B2226" s="26" t="s">
        <v>4459</v>
      </c>
      <c r="C2226" s="24" t="s">
        <v>4460</v>
      </c>
      <c r="D2226" s="25">
        <v>0</v>
      </c>
      <c r="E2226" s="25">
        <v>0</v>
      </c>
      <c r="F2226" s="25">
        <v>1.56</v>
      </c>
      <c r="G2226" s="25">
        <v>0</v>
      </c>
      <c r="H2226" s="25">
        <v>0</v>
      </c>
      <c r="I2226" s="25">
        <v>0</v>
      </c>
      <c r="J2226" s="25">
        <v>0</v>
      </c>
      <c r="K2226" s="25">
        <v>4.7545854637300001E-3</v>
      </c>
      <c r="L2226" s="25">
        <v>0</v>
      </c>
      <c r="M2226" s="25">
        <v>0</v>
      </c>
      <c r="N2226" s="26" t="s">
        <v>5929</v>
      </c>
      <c r="O2226" s="15"/>
    </row>
    <row r="2227" spans="1:15" ht="31.5" x14ac:dyDescent="0.25">
      <c r="A2227" s="38" t="s">
        <v>1941</v>
      </c>
      <c r="B2227" s="26" t="s">
        <v>4461</v>
      </c>
      <c r="C2227" s="24" t="s">
        <v>4462</v>
      </c>
      <c r="D2227" s="25">
        <v>0</v>
      </c>
      <c r="E2227" s="25">
        <v>0</v>
      </c>
      <c r="F2227" s="25">
        <v>2.6</v>
      </c>
      <c r="G2227" s="25">
        <v>0</v>
      </c>
      <c r="H2227" s="25">
        <v>0</v>
      </c>
      <c r="I2227" s="25">
        <v>0</v>
      </c>
      <c r="J2227" s="25">
        <v>0</v>
      </c>
      <c r="K2227" s="25">
        <v>7.9243091062200007E-3</v>
      </c>
      <c r="L2227" s="25">
        <v>0</v>
      </c>
      <c r="M2227" s="25">
        <v>0</v>
      </c>
      <c r="N2227" s="26" t="s">
        <v>5929</v>
      </c>
      <c r="O2227" s="15"/>
    </row>
    <row r="2228" spans="1:15" ht="31.5" x14ac:dyDescent="0.25">
      <c r="A2228" s="38" t="s">
        <v>1941</v>
      </c>
      <c r="B2228" s="26" t="s">
        <v>4463</v>
      </c>
      <c r="C2228" s="24" t="s">
        <v>4464</v>
      </c>
      <c r="D2228" s="25">
        <v>0</v>
      </c>
      <c r="E2228" s="25">
        <v>0</v>
      </c>
      <c r="F2228" s="25">
        <v>1.625</v>
      </c>
      <c r="G2228" s="25">
        <v>0</v>
      </c>
      <c r="H2228" s="25">
        <v>0</v>
      </c>
      <c r="I2228" s="25">
        <v>0</v>
      </c>
      <c r="J2228" s="25">
        <v>0</v>
      </c>
      <c r="K2228" s="25">
        <v>4.9526931913799997E-3</v>
      </c>
      <c r="L2228" s="25">
        <v>0</v>
      </c>
      <c r="M2228" s="25">
        <v>0</v>
      </c>
      <c r="N2228" s="26" t="s">
        <v>5929</v>
      </c>
      <c r="O2228" s="15"/>
    </row>
    <row r="2229" spans="1:15" ht="47.25" x14ac:dyDescent="0.25">
      <c r="A2229" s="38" t="s">
        <v>1941</v>
      </c>
      <c r="B2229" s="26" t="s">
        <v>4465</v>
      </c>
      <c r="C2229" s="24" t="s">
        <v>4466</v>
      </c>
      <c r="D2229" s="25">
        <v>0</v>
      </c>
      <c r="E2229" s="25">
        <v>0</v>
      </c>
      <c r="F2229" s="25">
        <v>1.04</v>
      </c>
      <c r="G2229" s="25">
        <v>0</v>
      </c>
      <c r="H2229" s="25">
        <v>0</v>
      </c>
      <c r="I2229" s="25">
        <v>0</v>
      </c>
      <c r="J2229" s="25">
        <v>0</v>
      </c>
      <c r="K2229" s="25">
        <v>3.1697236424799999E-3</v>
      </c>
      <c r="L2229" s="25">
        <v>0</v>
      </c>
      <c r="M2229" s="25">
        <v>0</v>
      </c>
      <c r="N2229" s="26" t="s">
        <v>5929</v>
      </c>
      <c r="O2229" s="15"/>
    </row>
    <row r="2230" spans="1:15" ht="31.5" x14ac:dyDescent="0.25">
      <c r="A2230" s="38" t="s">
        <v>1941</v>
      </c>
      <c r="B2230" s="26" t="s">
        <v>4467</v>
      </c>
      <c r="C2230" s="24" t="s">
        <v>4468</v>
      </c>
      <c r="D2230" s="25">
        <v>0</v>
      </c>
      <c r="E2230" s="25">
        <v>28.8</v>
      </c>
      <c r="F2230" s="25">
        <v>0</v>
      </c>
      <c r="G2230" s="25">
        <v>0</v>
      </c>
      <c r="H2230" s="25">
        <v>0</v>
      </c>
      <c r="I2230" s="25">
        <v>0</v>
      </c>
      <c r="J2230" s="25">
        <v>8.7776962407360007E-2</v>
      </c>
      <c r="K2230" s="25">
        <v>0</v>
      </c>
      <c r="L2230" s="25">
        <v>0</v>
      </c>
      <c r="M2230" s="25">
        <v>0</v>
      </c>
      <c r="N2230" s="26" t="s">
        <v>5929</v>
      </c>
      <c r="O2230" s="15"/>
    </row>
    <row r="2231" spans="1:15" ht="31.5" x14ac:dyDescent="0.25">
      <c r="A2231" s="38" t="s">
        <v>1941</v>
      </c>
      <c r="B2231" s="26" t="s">
        <v>4469</v>
      </c>
      <c r="C2231" s="24" t="s">
        <v>4470</v>
      </c>
      <c r="D2231" s="25">
        <v>0</v>
      </c>
      <c r="E2231" s="25">
        <v>25.92</v>
      </c>
      <c r="F2231" s="25">
        <v>0</v>
      </c>
      <c r="G2231" s="25">
        <v>0</v>
      </c>
      <c r="H2231" s="25">
        <v>0</v>
      </c>
      <c r="I2231" s="25">
        <v>0</v>
      </c>
      <c r="J2231" s="25">
        <v>7.8999266166619994E-2</v>
      </c>
      <c r="K2231" s="25">
        <v>0</v>
      </c>
      <c r="L2231" s="25">
        <v>0</v>
      </c>
      <c r="M2231" s="25">
        <v>0</v>
      </c>
      <c r="N2231" s="26" t="s">
        <v>5929</v>
      </c>
      <c r="O2231" s="15"/>
    </row>
    <row r="2232" spans="1:15" ht="31.5" x14ac:dyDescent="0.25">
      <c r="A2232" s="38" t="s">
        <v>1941</v>
      </c>
      <c r="B2232" s="26" t="s">
        <v>4471</v>
      </c>
      <c r="C2232" s="24" t="s">
        <v>4472</v>
      </c>
      <c r="D2232" s="25">
        <v>0</v>
      </c>
      <c r="E2232" s="25">
        <v>37.44</v>
      </c>
      <c r="F2232" s="25">
        <v>0</v>
      </c>
      <c r="G2232" s="25">
        <v>0</v>
      </c>
      <c r="H2232" s="25">
        <v>0</v>
      </c>
      <c r="I2232" s="25">
        <v>0</v>
      </c>
      <c r="J2232" s="25">
        <v>0.11411005112956001</v>
      </c>
      <c r="K2232" s="25">
        <v>0</v>
      </c>
      <c r="L2232" s="25">
        <v>0</v>
      </c>
      <c r="M2232" s="25">
        <v>0</v>
      </c>
      <c r="N2232" s="26" t="s">
        <v>5929</v>
      </c>
      <c r="O2232" s="15"/>
    </row>
    <row r="2233" spans="1:15" ht="31.5" x14ac:dyDescent="0.25">
      <c r="A2233" s="38" t="s">
        <v>1941</v>
      </c>
      <c r="B2233" s="26" t="s">
        <v>4473</v>
      </c>
      <c r="C2233" s="24" t="s">
        <v>4474</v>
      </c>
      <c r="D2233" s="25">
        <v>0</v>
      </c>
      <c r="E2233" s="25">
        <v>30.24</v>
      </c>
      <c r="F2233" s="25">
        <v>0</v>
      </c>
      <c r="G2233" s="25">
        <v>0</v>
      </c>
      <c r="H2233" s="25">
        <v>0</v>
      </c>
      <c r="I2233" s="25">
        <v>0</v>
      </c>
      <c r="J2233" s="25">
        <v>9.2165810527719993E-2</v>
      </c>
      <c r="K2233" s="25">
        <v>0</v>
      </c>
      <c r="L2233" s="25">
        <v>0</v>
      </c>
      <c r="M2233" s="25">
        <v>0</v>
      </c>
      <c r="N2233" s="26" t="s">
        <v>5929</v>
      </c>
      <c r="O2233" s="15"/>
    </row>
    <row r="2234" spans="1:15" ht="31.5" x14ac:dyDescent="0.25">
      <c r="A2234" s="38" t="s">
        <v>1941</v>
      </c>
      <c r="B2234" s="26" t="s">
        <v>4475</v>
      </c>
      <c r="C2234" s="24" t="s">
        <v>4476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6" t="s">
        <v>5929</v>
      </c>
      <c r="O2234" s="15"/>
    </row>
    <row r="2235" spans="1:15" ht="31.5" x14ac:dyDescent="0.25">
      <c r="A2235" s="38" t="s">
        <v>1941</v>
      </c>
      <c r="B2235" s="26" t="s">
        <v>4477</v>
      </c>
      <c r="C2235" s="24" t="s">
        <v>4478</v>
      </c>
      <c r="D2235" s="25">
        <v>0</v>
      </c>
      <c r="E2235" s="25">
        <v>69</v>
      </c>
      <c r="F2235" s="25">
        <v>0</v>
      </c>
      <c r="G2235" s="25">
        <v>0</v>
      </c>
      <c r="H2235" s="25">
        <v>0</v>
      </c>
      <c r="I2235" s="25">
        <v>0</v>
      </c>
      <c r="J2235" s="25">
        <v>0.21029897243430001</v>
      </c>
      <c r="K2235" s="25">
        <v>0</v>
      </c>
      <c r="L2235" s="25">
        <v>0</v>
      </c>
      <c r="M2235" s="25">
        <v>0</v>
      </c>
      <c r="N2235" s="26" t="s">
        <v>5929</v>
      </c>
      <c r="O2235" s="15"/>
    </row>
    <row r="2236" spans="1:15" ht="31.5" x14ac:dyDescent="0.25">
      <c r="A2236" s="38" t="s">
        <v>1941</v>
      </c>
      <c r="B2236" s="26" t="s">
        <v>4479</v>
      </c>
      <c r="C2236" s="24" t="s">
        <v>4480</v>
      </c>
      <c r="D2236" s="25">
        <v>0</v>
      </c>
      <c r="E2236" s="25">
        <v>0</v>
      </c>
      <c r="F2236" s="25">
        <v>0.49299999999999999</v>
      </c>
      <c r="G2236" s="25">
        <v>0</v>
      </c>
      <c r="H2236" s="25">
        <v>0</v>
      </c>
      <c r="I2236" s="25">
        <v>0</v>
      </c>
      <c r="J2236" s="25">
        <v>0</v>
      </c>
      <c r="K2236" s="25">
        <v>1.5025709189799999E-3</v>
      </c>
      <c r="L2236" s="25">
        <v>0</v>
      </c>
      <c r="M2236" s="25">
        <v>0</v>
      </c>
      <c r="N2236" s="26" t="s">
        <v>5929</v>
      </c>
      <c r="O2236" s="15"/>
    </row>
    <row r="2237" spans="1:15" ht="31.5" x14ac:dyDescent="0.25">
      <c r="A2237" s="38" t="s">
        <v>1941</v>
      </c>
      <c r="B2237" s="26" t="s">
        <v>4481</v>
      </c>
      <c r="C2237" s="24" t="s">
        <v>4482</v>
      </c>
      <c r="D2237" s="25">
        <v>0</v>
      </c>
      <c r="E2237" s="25">
        <v>8.64</v>
      </c>
      <c r="F2237" s="25">
        <v>0</v>
      </c>
      <c r="G2237" s="25">
        <v>0</v>
      </c>
      <c r="H2237" s="25">
        <v>0</v>
      </c>
      <c r="I2237" s="25">
        <v>0</v>
      </c>
      <c r="J2237" s="25">
        <v>2.6333088722199999E-2</v>
      </c>
      <c r="K2237" s="25">
        <v>0</v>
      </c>
      <c r="L2237" s="25">
        <v>0</v>
      </c>
      <c r="M2237" s="25">
        <v>0</v>
      </c>
      <c r="N2237" s="26" t="s">
        <v>5929</v>
      </c>
      <c r="O2237" s="15"/>
    </row>
    <row r="2238" spans="1:15" ht="31.5" x14ac:dyDescent="0.25">
      <c r="A2238" s="38" t="s">
        <v>1941</v>
      </c>
      <c r="B2238" s="26" t="s">
        <v>4483</v>
      </c>
      <c r="C2238" s="24" t="s">
        <v>4484</v>
      </c>
      <c r="D2238" s="25">
        <v>0</v>
      </c>
      <c r="E2238" s="25">
        <v>46.08</v>
      </c>
      <c r="F2238" s="25">
        <v>0</v>
      </c>
      <c r="G2238" s="25">
        <v>0</v>
      </c>
      <c r="H2238" s="25">
        <v>0</v>
      </c>
      <c r="I2238" s="25">
        <v>0</v>
      </c>
      <c r="J2238" s="25">
        <v>0.14044313985177001</v>
      </c>
      <c r="K2238" s="25">
        <v>0</v>
      </c>
      <c r="L2238" s="25">
        <v>0</v>
      </c>
      <c r="M2238" s="25">
        <v>0</v>
      </c>
      <c r="N2238" s="26" t="s">
        <v>5929</v>
      </c>
      <c r="O2238" s="15"/>
    </row>
    <row r="2239" spans="1:15" ht="31.5" x14ac:dyDescent="0.25">
      <c r="A2239" s="38" t="s">
        <v>1941</v>
      </c>
      <c r="B2239" s="26" t="s">
        <v>4485</v>
      </c>
      <c r="C2239" s="24" t="s">
        <v>4486</v>
      </c>
      <c r="D2239" s="25">
        <v>0</v>
      </c>
      <c r="E2239" s="25">
        <v>20.16</v>
      </c>
      <c r="F2239" s="25">
        <v>0</v>
      </c>
      <c r="G2239" s="25">
        <v>0</v>
      </c>
      <c r="H2239" s="25">
        <v>0</v>
      </c>
      <c r="I2239" s="25">
        <v>0</v>
      </c>
      <c r="J2239" s="25">
        <v>6.1443873685150002E-2</v>
      </c>
      <c r="K2239" s="25">
        <v>0</v>
      </c>
      <c r="L2239" s="25">
        <v>0</v>
      </c>
      <c r="M2239" s="25">
        <v>0</v>
      </c>
      <c r="N2239" s="26" t="s">
        <v>5929</v>
      </c>
      <c r="O2239" s="15"/>
    </row>
    <row r="2240" spans="1:15" ht="31.5" x14ac:dyDescent="0.25">
      <c r="A2240" s="38" t="s">
        <v>1941</v>
      </c>
      <c r="B2240" s="26" t="s">
        <v>4487</v>
      </c>
      <c r="C2240" s="24" t="s">
        <v>4488</v>
      </c>
      <c r="D2240" s="25">
        <v>0</v>
      </c>
      <c r="E2240" s="25">
        <v>66.239999999999995</v>
      </c>
      <c r="F2240" s="25">
        <v>0</v>
      </c>
      <c r="G2240" s="25">
        <v>0</v>
      </c>
      <c r="H2240" s="25">
        <v>0</v>
      </c>
      <c r="I2240" s="25">
        <v>0</v>
      </c>
      <c r="J2240" s="25">
        <v>0.20188701353692001</v>
      </c>
      <c r="K2240" s="25">
        <v>0</v>
      </c>
      <c r="L2240" s="25">
        <v>0</v>
      </c>
      <c r="M2240" s="25">
        <v>0</v>
      </c>
      <c r="N2240" s="26" t="s">
        <v>5929</v>
      </c>
      <c r="O2240" s="15"/>
    </row>
    <row r="2241" spans="1:15" ht="31.5" x14ac:dyDescent="0.25">
      <c r="A2241" s="38" t="s">
        <v>1941</v>
      </c>
      <c r="B2241" s="26" t="s">
        <v>4489</v>
      </c>
      <c r="C2241" s="24" t="s">
        <v>4490</v>
      </c>
      <c r="D2241" s="25">
        <v>0</v>
      </c>
      <c r="E2241" s="25">
        <v>5.76</v>
      </c>
      <c r="F2241" s="25">
        <v>0</v>
      </c>
      <c r="G2241" s="25">
        <v>0</v>
      </c>
      <c r="H2241" s="25">
        <v>0</v>
      </c>
      <c r="I2241" s="25">
        <v>0</v>
      </c>
      <c r="J2241" s="25">
        <v>1.7555392481469999E-2</v>
      </c>
      <c r="K2241" s="25">
        <v>0</v>
      </c>
      <c r="L2241" s="25">
        <v>0</v>
      </c>
      <c r="M2241" s="25">
        <v>0</v>
      </c>
      <c r="N2241" s="26" t="s">
        <v>5929</v>
      </c>
      <c r="O2241" s="15"/>
    </row>
    <row r="2242" spans="1:15" ht="31.5" x14ac:dyDescent="0.25">
      <c r="A2242" s="38" t="s">
        <v>1941</v>
      </c>
      <c r="B2242" s="26" t="s">
        <v>4491</v>
      </c>
      <c r="C2242" s="24" t="s">
        <v>4492</v>
      </c>
      <c r="D2242" s="25">
        <v>0</v>
      </c>
      <c r="E2242" s="25">
        <v>15.84</v>
      </c>
      <c r="F2242" s="25">
        <v>0</v>
      </c>
      <c r="G2242" s="25">
        <v>0</v>
      </c>
      <c r="H2242" s="25">
        <v>0</v>
      </c>
      <c r="I2242" s="25">
        <v>0</v>
      </c>
      <c r="J2242" s="25">
        <v>4.8277329324039997E-2</v>
      </c>
      <c r="K2242" s="25">
        <v>0</v>
      </c>
      <c r="L2242" s="25">
        <v>0</v>
      </c>
      <c r="M2242" s="25">
        <v>0</v>
      </c>
      <c r="N2242" s="26" t="s">
        <v>5929</v>
      </c>
      <c r="O2242" s="15"/>
    </row>
    <row r="2243" spans="1:15" ht="31.5" x14ac:dyDescent="0.25">
      <c r="A2243" s="38" t="s">
        <v>1941</v>
      </c>
      <c r="B2243" s="26" t="s">
        <v>4493</v>
      </c>
      <c r="C2243" s="24" t="s">
        <v>4494</v>
      </c>
      <c r="D2243" s="25">
        <v>0</v>
      </c>
      <c r="E2243" s="25">
        <v>11.52</v>
      </c>
      <c r="F2243" s="25">
        <v>0</v>
      </c>
      <c r="G2243" s="25">
        <v>0</v>
      </c>
      <c r="H2243" s="25">
        <v>0</v>
      </c>
      <c r="I2243" s="25">
        <v>0</v>
      </c>
      <c r="J2243" s="25">
        <v>3.5110784962939998E-2</v>
      </c>
      <c r="K2243" s="25">
        <v>0</v>
      </c>
      <c r="L2243" s="25">
        <v>0</v>
      </c>
      <c r="M2243" s="25">
        <v>0</v>
      </c>
      <c r="N2243" s="26" t="s">
        <v>5929</v>
      </c>
      <c r="O2243" s="15"/>
    </row>
    <row r="2244" spans="1:15" ht="31.5" x14ac:dyDescent="0.25">
      <c r="A2244" s="38" t="s">
        <v>1941</v>
      </c>
      <c r="B2244" s="26" t="s">
        <v>4495</v>
      </c>
      <c r="C2244" s="24" t="s">
        <v>4496</v>
      </c>
      <c r="D2244" s="25">
        <v>0</v>
      </c>
      <c r="E2244" s="25">
        <v>38.880000000000003</v>
      </c>
      <c r="F2244" s="25">
        <v>0</v>
      </c>
      <c r="G2244" s="25">
        <v>0</v>
      </c>
      <c r="H2244" s="25">
        <v>0</v>
      </c>
      <c r="I2244" s="25">
        <v>0</v>
      </c>
      <c r="J2244" s="25">
        <v>0.11849889924993</v>
      </c>
      <c r="K2244" s="25">
        <v>0</v>
      </c>
      <c r="L2244" s="25">
        <v>0</v>
      </c>
      <c r="M2244" s="25">
        <v>0</v>
      </c>
      <c r="N2244" s="26" t="s">
        <v>5929</v>
      </c>
      <c r="O2244" s="15"/>
    </row>
    <row r="2245" spans="1:15" ht="31.5" x14ac:dyDescent="0.25">
      <c r="A2245" s="38" t="s">
        <v>1941</v>
      </c>
      <c r="B2245" s="26" t="s">
        <v>4497</v>
      </c>
      <c r="C2245" s="24" t="s">
        <v>4498</v>
      </c>
      <c r="D2245" s="25">
        <v>0</v>
      </c>
      <c r="E2245" s="25">
        <v>28.8</v>
      </c>
      <c r="F2245" s="25">
        <v>0</v>
      </c>
      <c r="G2245" s="25">
        <v>0</v>
      </c>
      <c r="H2245" s="25">
        <v>0</v>
      </c>
      <c r="I2245" s="25">
        <v>0</v>
      </c>
      <c r="J2245" s="25">
        <v>8.7776962407360007E-2</v>
      </c>
      <c r="K2245" s="25">
        <v>0</v>
      </c>
      <c r="L2245" s="25">
        <v>0</v>
      </c>
      <c r="M2245" s="25">
        <v>0</v>
      </c>
      <c r="N2245" s="26" t="s">
        <v>5929</v>
      </c>
      <c r="O2245" s="15"/>
    </row>
    <row r="2246" spans="1:15" ht="31.5" x14ac:dyDescent="0.25">
      <c r="A2246" s="38" t="s">
        <v>1941</v>
      </c>
      <c r="B2246" s="26" t="s">
        <v>4499</v>
      </c>
      <c r="C2246" s="24" t="s">
        <v>4500</v>
      </c>
      <c r="D2246" s="25">
        <v>0</v>
      </c>
      <c r="E2246" s="25">
        <v>28.8</v>
      </c>
      <c r="F2246" s="25">
        <v>0</v>
      </c>
      <c r="G2246" s="25">
        <v>0</v>
      </c>
      <c r="H2246" s="25">
        <v>0</v>
      </c>
      <c r="I2246" s="25">
        <v>0</v>
      </c>
      <c r="J2246" s="25">
        <v>8.7776962407360007E-2</v>
      </c>
      <c r="K2246" s="25">
        <v>0</v>
      </c>
      <c r="L2246" s="25">
        <v>0</v>
      </c>
      <c r="M2246" s="25">
        <v>0</v>
      </c>
      <c r="N2246" s="26" t="s">
        <v>5929</v>
      </c>
      <c r="O2246" s="15"/>
    </row>
    <row r="2247" spans="1:15" ht="31.5" x14ac:dyDescent="0.25">
      <c r="A2247" s="38" t="s">
        <v>1941</v>
      </c>
      <c r="B2247" s="26" t="s">
        <v>4501</v>
      </c>
      <c r="C2247" s="24" t="s">
        <v>4502</v>
      </c>
      <c r="D2247" s="25">
        <v>0</v>
      </c>
      <c r="E2247" s="25">
        <v>10.08</v>
      </c>
      <c r="F2247" s="25">
        <v>0</v>
      </c>
      <c r="G2247" s="25">
        <v>0</v>
      </c>
      <c r="H2247" s="25">
        <v>0</v>
      </c>
      <c r="I2247" s="25">
        <v>0</v>
      </c>
      <c r="J2247" s="25">
        <v>3.0721936842570002E-2</v>
      </c>
      <c r="K2247" s="25">
        <v>0</v>
      </c>
      <c r="L2247" s="25">
        <v>0</v>
      </c>
      <c r="M2247" s="25">
        <v>0</v>
      </c>
      <c r="N2247" s="26" t="s">
        <v>5929</v>
      </c>
      <c r="O2247" s="15"/>
    </row>
    <row r="2248" spans="1:15" ht="31.5" x14ac:dyDescent="0.25">
      <c r="A2248" s="38" t="s">
        <v>1941</v>
      </c>
      <c r="B2248" s="26" t="s">
        <v>4503</v>
      </c>
      <c r="C2248" s="24" t="s">
        <v>4504</v>
      </c>
      <c r="D2248" s="25">
        <v>0</v>
      </c>
      <c r="E2248" s="25">
        <v>17.856000000000002</v>
      </c>
      <c r="F2248" s="25">
        <v>0</v>
      </c>
      <c r="G2248" s="25">
        <v>0</v>
      </c>
      <c r="H2248" s="25">
        <v>0</v>
      </c>
      <c r="I2248" s="25">
        <v>0</v>
      </c>
      <c r="J2248" s="25">
        <v>5.4421716692559997E-2</v>
      </c>
      <c r="K2248" s="25">
        <v>0</v>
      </c>
      <c r="L2248" s="25">
        <v>0</v>
      </c>
      <c r="M2248" s="25">
        <v>0</v>
      </c>
      <c r="N2248" s="26" t="s">
        <v>5929</v>
      </c>
      <c r="O2248" s="15"/>
    </row>
    <row r="2249" spans="1:15" ht="31.5" x14ac:dyDescent="0.25">
      <c r="A2249" s="38" t="s">
        <v>1941</v>
      </c>
      <c r="B2249" s="26" t="s">
        <v>4505</v>
      </c>
      <c r="C2249" s="24" t="s">
        <v>4506</v>
      </c>
      <c r="D2249" s="25">
        <v>0</v>
      </c>
      <c r="E2249" s="25">
        <v>37.008000000000003</v>
      </c>
      <c r="F2249" s="25">
        <v>0</v>
      </c>
      <c r="G2249" s="25">
        <v>0</v>
      </c>
      <c r="H2249" s="25">
        <v>0</v>
      </c>
      <c r="I2249" s="25">
        <v>0</v>
      </c>
      <c r="J2249" s="25">
        <v>0.11279339669345</v>
      </c>
      <c r="K2249" s="25">
        <v>0</v>
      </c>
      <c r="L2249" s="25">
        <v>0</v>
      </c>
      <c r="M2249" s="25">
        <v>0</v>
      </c>
      <c r="N2249" s="26" t="s">
        <v>5929</v>
      </c>
      <c r="O2249" s="15"/>
    </row>
    <row r="2250" spans="1:15" ht="31.5" x14ac:dyDescent="0.25">
      <c r="A2250" s="38" t="s">
        <v>1941</v>
      </c>
      <c r="B2250" s="26" t="s">
        <v>4507</v>
      </c>
      <c r="C2250" s="24" t="s">
        <v>4508</v>
      </c>
      <c r="D2250" s="25">
        <v>0</v>
      </c>
      <c r="E2250" s="25">
        <v>38.735999999999997</v>
      </c>
      <c r="F2250" s="25">
        <v>0</v>
      </c>
      <c r="G2250" s="25">
        <v>0</v>
      </c>
      <c r="H2250" s="25">
        <v>0</v>
      </c>
      <c r="I2250" s="25">
        <v>0</v>
      </c>
      <c r="J2250" s="25">
        <v>0.11806001443789001</v>
      </c>
      <c r="K2250" s="25">
        <v>0</v>
      </c>
      <c r="L2250" s="25">
        <v>0</v>
      </c>
      <c r="M2250" s="25">
        <v>0</v>
      </c>
      <c r="N2250" s="26" t="s">
        <v>5929</v>
      </c>
      <c r="O2250" s="15"/>
    </row>
    <row r="2251" spans="1:15" ht="31.5" x14ac:dyDescent="0.25">
      <c r="A2251" s="38" t="s">
        <v>1941</v>
      </c>
      <c r="B2251" s="26" t="s">
        <v>4509</v>
      </c>
      <c r="C2251" s="24" t="s">
        <v>4510</v>
      </c>
      <c r="D2251" s="25">
        <v>0</v>
      </c>
      <c r="E2251" s="25">
        <v>61.2</v>
      </c>
      <c r="F2251" s="25">
        <v>0</v>
      </c>
      <c r="G2251" s="25">
        <v>0</v>
      </c>
      <c r="H2251" s="25">
        <v>0</v>
      </c>
      <c r="I2251" s="25">
        <v>0</v>
      </c>
      <c r="J2251" s="25">
        <v>0.18652604511564</v>
      </c>
      <c r="K2251" s="25">
        <v>0</v>
      </c>
      <c r="L2251" s="25">
        <v>0</v>
      </c>
      <c r="M2251" s="25">
        <v>0</v>
      </c>
      <c r="N2251" s="26" t="s">
        <v>5929</v>
      </c>
      <c r="O2251" s="15"/>
    </row>
    <row r="2252" spans="1:15" ht="31.5" x14ac:dyDescent="0.25">
      <c r="A2252" s="38" t="s">
        <v>1941</v>
      </c>
      <c r="B2252" s="26" t="s">
        <v>4511</v>
      </c>
      <c r="C2252" s="24" t="s">
        <v>4512</v>
      </c>
      <c r="D2252" s="25">
        <v>0</v>
      </c>
      <c r="E2252" s="25">
        <v>1.1519999999999999</v>
      </c>
      <c r="F2252" s="25">
        <v>0</v>
      </c>
      <c r="G2252" s="25">
        <v>0</v>
      </c>
      <c r="H2252" s="25">
        <v>0</v>
      </c>
      <c r="I2252" s="25">
        <v>0</v>
      </c>
      <c r="J2252" s="25">
        <v>3.5110784962899999E-3</v>
      </c>
      <c r="K2252" s="25">
        <v>0</v>
      </c>
      <c r="L2252" s="25">
        <v>0</v>
      </c>
      <c r="M2252" s="25">
        <v>0</v>
      </c>
      <c r="N2252" s="26" t="s">
        <v>5929</v>
      </c>
      <c r="O2252" s="15"/>
    </row>
    <row r="2253" spans="1:15" ht="31.5" x14ac:dyDescent="0.25">
      <c r="A2253" s="38" t="s">
        <v>1941</v>
      </c>
      <c r="B2253" s="26" t="s">
        <v>4513</v>
      </c>
      <c r="C2253" s="24" t="s">
        <v>4514</v>
      </c>
      <c r="D2253" s="25">
        <v>0</v>
      </c>
      <c r="E2253" s="25">
        <v>2.88</v>
      </c>
      <c r="F2253" s="25">
        <v>0</v>
      </c>
      <c r="G2253" s="25">
        <v>0</v>
      </c>
      <c r="H2253" s="25">
        <v>0</v>
      </c>
      <c r="I2253" s="25">
        <v>0</v>
      </c>
      <c r="J2253" s="25">
        <v>8.7776962407299999E-3</v>
      </c>
      <c r="K2253" s="25">
        <v>0</v>
      </c>
      <c r="L2253" s="25">
        <v>0</v>
      </c>
      <c r="M2253" s="25">
        <v>0</v>
      </c>
      <c r="N2253" s="26" t="s">
        <v>5929</v>
      </c>
      <c r="O2253" s="15"/>
    </row>
    <row r="2254" spans="1:15" ht="31.5" x14ac:dyDescent="0.25">
      <c r="A2254" s="38" t="s">
        <v>1941</v>
      </c>
      <c r="B2254" s="26" t="s">
        <v>4515</v>
      </c>
      <c r="C2254" s="24" t="s">
        <v>4516</v>
      </c>
      <c r="D2254" s="25">
        <v>0</v>
      </c>
      <c r="E2254" s="25">
        <v>1.44</v>
      </c>
      <c r="F2254" s="25">
        <v>0</v>
      </c>
      <c r="G2254" s="25">
        <v>0</v>
      </c>
      <c r="H2254" s="25">
        <v>0</v>
      </c>
      <c r="I2254" s="25">
        <v>0</v>
      </c>
      <c r="J2254" s="25">
        <v>4.3888481203599996E-3</v>
      </c>
      <c r="K2254" s="25">
        <v>0</v>
      </c>
      <c r="L2254" s="25">
        <v>0</v>
      </c>
      <c r="M2254" s="25">
        <v>0</v>
      </c>
      <c r="N2254" s="26" t="s">
        <v>5929</v>
      </c>
      <c r="O2254" s="15"/>
    </row>
    <row r="2255" spans="1:15" ht="31.5" x14ac:dyDescent="0.25">
      <c r="A2255" s="38" t="s">
        <v>1941</v>
      </c>
      <c r="B2255" s="26" t="s">
        <v>4517</v>
      </c>
      <c r="C2255" s="24" t="s">
        <v>4518</v>
      </c>
      <c r="D2255" s="25">
        <v>0</v>
      </c>
      <c r="E2255" s="25">
        <v>2.16</v>
      </c>
      <c r="F2255" s="25">
        <v>0</v>
      </c>
      <c r="G2255" s="25">
        <v>0</v>
      </c>
      <c r="H2255" s="25">
        <v>0</v>
      </c>
      <c r="I2255" s="25">
        <v>0</v>
      </c>
      <c r="J2255" s="25">
        <v>6.5832721805499997E-3</v>
      </c>
      <c r="K2255" s="25">
        <v>0</v>
      </c>
      <c r="L2255" s="25">
        <v>0</v>
      </c>
      <c r="M2255" s="25">
        <v>0</v>
      </c>
      <c r="N2255" s="26" t="s">
        <v>5929</v>
      </c>
      <c r="O2255" s="15"/>
    </row>
    <row r="2256" spans="1:15" ht="31.5" x14ac:dyDescent="0.25">
      <c r="A2256" s="38" t="s">
        <v>1941</v>
      </c>
      <c r="B2256" s="26" t="s">
        <v>4519</v>
      </c>
      <c r="C2256" s="24" t="s">
        <v>4520</v>
      </c>
      <c r="D2256" s="25">
        <v>0</v>
      </c>
      <c r="E2256" s="25">
        <v>4.32</v>
      </c>
      <c r="F2256" s="25">
        <v>0</v>
      </c>
      <c r="G2256" s="25">
        <v>0</v>
      </c>
      <c r="H2256" s="25">
        <v>0</v>
      </c>
      <c r="I2256" s="25">
        <v>0</v>
      </c>
      <c r="J2256" s="25">
        <v>1.3166544361099999E-2</v>
      </c>
      <c r="K2256" s="25">
        <v>0</v>
      </c>
      <c r="L2256" s="25">
        <v>0</v>
      </c>
      <c r="M2256" s="25">
        <v>0</v>
      </c>
      <c r="N2256" s="26" t="s">
        <v>5929</v>
      </c>
      <c r="O2256" s="15"/>
    </row>
    <row r="2257" spans="1:15" ht="31.5" x14ac:dyDescent="0.25">
      <c r="A2257" s="38" t="s">
        <v>1941</v>
      </c>
      <c r="B2257" s="26" t="s">
        <v>4521</v>
      </c>
      <c r="C2257" s="24" t="s">
        <v>4522</v>
      </c>
      <c r="D2257" s="25">
        <v>0</v>
      </c>
      <c r="E2257" s="25">
        <v>2.88</v>
      </c>
      <c r="F2257" s="25">
        <v>0</v>
      </c>
      <c r="G2257" s="25">
        <v>0</v>
      </c>
      <c r="H2257" s="25">
        <v>0</v>
      </c>
      <c r="I2257" s="25">
        <v>0</v>
      </c>
      <c r="J2257" s="25">
        <v>8.7776962407299999E-3</v>
      </c>
      <c r="K2257" s="25">
        <v>0</v>
      </c>
      <c r="L2257" s="25">
        <v>0</v>
      </c>
      <c r="M2257" s="25">
        <v>0</v>
      </c>
      <c r="N2257" s="26" t="s">
        <v>5929</v>
      </c>
      <c r="O2257" s="15"/>
    </row>
    <row r="2258" spans="1:15" ht="31.5" x14ac:dyDescent="0.25">
      <c r="A2258" s="38" t="s">
        <v>1941</v>
      </c>
      <c r="B2258" s="26" t="s">
        <v>4523</v>
      </c>
      <c r="C2258" s="24" t="s">
        <v>4524</v>
      </c>
      <c r="D2258" s="25">
        <v>0</v>
      </c>
      <c r="E2258" s="25">
        <v>2.16</v>
      </c>
      <c r="F2258" s="25">
        <v>0</v>
      </c>
      <c r="G2258" s="25">
        <v>0</v>
      </c>
      <c r="H2258" s="25">
        <v>0</v>
      </c>
      <c r="I2258" s="25">
        <v>0</v>
      </c>
      <c r="J2258" s="25">
        <v>6.5832721805499997E-3</v>
      </c>
      <c r="K2258" s="25">
        <v>0</v>
      </c>
      <c r="L2258" s="25">
        <v>0</v>
      </c>
      <c r="M2258" s="25">
        <v>0</v>
      </c>
      <c r="N2258" s="26" t="s">
        <v>5929</v>
      </c>
      <c r="O2258" s="15"/>
    </row>
    <row r="2259" spans="1:15" ht="31.5" x14ac:dyDescent="0.25">
      <c r="A2259" s="38" t="s">
        <v>1941</v>
      </c>
      <c r="B2259" s="26" t="s">
        <v>4525</v>
      </c>
      <c r="C2259" s="24" t="s">
        <v>4526</v>
      </c>
      <c r="D2259" s="25">
        <v>0</v>
      </c>
      <c r="E2259" s="25">
        <v>2.88</v>
      </c>
      <c r="F2259" s="25">
        <v>0</v>
      </c>
      <c r="G2259" s="25">
        <v>0</v>
      </c>
      <c r="H2259" s="25">
        <v>0</v>
      </c>
      <c r="I2259" s="25">
        <v>0</v>
      </c>
      <c r="J2259" s="25">
        <v>8.7776962407299999E-3</v>
      </c>
      <c r="K2259" s="25">
        <v>0</v>
      </c>
      <c r="L2259" s="25">
        <v>0</v>
      </c>
      <c r="M2259" s="25">
        <v>0</v>
      </c>
      <c r="N2259" s="26" t="s">
        <v>5929</v>
      </c>
      <c r="O2259" s="15"/>
    </row>
    <row r="2260" spans="1:15" ht="31.5" x14ac:dyDescent="0.25">
      <c r="A2260" s="38" t="s">
        <v>1941</v>
      </c>
      <c r="B2260" s="26" t="s">
        <v>4527</v>
      </c>
      <c r="C2260" s="24" t="s">
        <v>4528</v>
      </c>
      <c r="D2260" s="25">
        <v>0</v>
      </c>
      <c r="E2260" s="25">
        <v>15.552</v>
      </c>
      <c r="F2260" s="25">
        <v>0</v>
      </c>
      <c r="G2260" s="25">
        <v>0</v>
      </c>
      <c r="H2260" s="25">
        <v>0</v>
      </c>
      <c r="I2260" s="25">
        <v>0</v>
      </c>
      <c r="J2260" s="25">
        <v>4.7399559699969999E-2</v>
      </c>
      <c r="K2260" s="25">
        <v>0</v>
      </c>
      <c r="L2260" s="25">
        <v>0</v>
      </c>
      <c r="M2260" s="25">
        <v>0</v>
      </c>
      <c r="N2260" s="26" t="s">
        <v>5929</v>
      </c>
      <c r="O2260" s="15"/>
    </row>
    <row r="2261" spans="1:15" ht="31.5" x14ac:dyDescent="0.25">
      <c r="A2261" s="38" t="s">
        <v>1941</v>
      </c>
      <c r="B2261" s="26" t="s">
        <v>4529</v>
      </c>
      <c r="C2261" s="24" t="s">
        <v>4530</v>
      </c>
      <c r="D2261" s="25">
        <v>0</v>
      </c>
      <c r="E2261" s="25">
        <v>1.1519999999999999</v>
      </c>
      <c r="F2261" s="25">
        <v>0</v>
      </c>
      <c r="G2261" s="25">
        <v>0</v>
      </c>
      <c r="H2261" s="25">
        <v>0</v>
      </c>
      <c r="I2261" s="25">
        <v>0</v>
      </c>
      <c r="J2261" s="25">
        <v>3.5110784962899999E-3</v>
      </c>
      <c r="K2261" s="25">
        <v>0</v>
      </c>
      <c r="L2261" s="25">
        <v>0</v>
      </c>
      <c r="M2261" s="25">
        <v>0</v>
      </c>
      <c r="N2261" s="26" t="s">
        <v>5929</v>
      </c>
      <c r="O2261" s="15"/>
    </row>
    <row r="2262" spans="1:15" ht="31.5" x14ac:dyDescent="0.25">
      <c r="A2262" s="38" t="s">
        <v>1941</v>
      </c>
      <c r="B2262" s="26" t="s">
        <v>4531</v>
      </c>
      <c r="C2262" s="24" t="s">
        <v>4532</v>
      </c>
      <c r="D2262" s="25">
        <v>0</v>
      </c>
      <c r="E2262" s="25">
        <v>17.856000000000002</v>
      </c>
      <c r="F2262" s="25">
        <v>0</v>
      </c>
      <c r="G2262" s="25">
        <v>0</v>
      </c>
      <c r="H2262" s="25">
        <v>0</v>
      </c>
      <c r="I2262" s="25">
        <v>0</v>
      </c>
      <c r="J2262" s="25">
        <v>5.4421716692559997E-2</v>
      </c>
      <c r="K2262" s="25">
        <v>0</v>
      </c>
      <c r="L2262" s="25">
        <v>0</v>
      </c>
      <c r="M2262" s="25">
        <v>0</v>
      </c>
      <c r="N2262" s="26" t="s">
        <v>5929</v>
      </c>
      <c r="O2262" s="15"/>
    </row>
    <row r="2263" spans="1:15" ht="31.5" x14ac:dyDescent="0.25">
      <c r="A2263" s="38" t="s">
        <v>1941</v>
      </c>
      <c r="B2263" s="26" t="s">
        <v>4533</v>
      </c>
      <c r="C2263" s="24" t="s">
        <v>4534</v>
      </c>
      <c r="D2263" s="25">
        <v>0</v>
      </c>
      <c r="E2263" s="25">
        <v>13.247999999999999</v>
      </c>
      <c r="F2263" s="25">
        <v>0</v>
      </c>
      <c r="G2263" s="25">
        <v>0</v>
      </c>
      <c r="H2263" s="25">
        <v>0</v>
      </c>
      <c r="I2263" s="25">
        <v>0</v>
      </c>
      <c r="J2263" s="25">
        <v>4.0377402707380002E-2</v>
      </c>
      <c r="K2263" s="25">
        <v>0</v>
      </c>
      <c r="L2263" s="25">
        <v>0</v>
      </c>
      <c r="M2263" s="25">
        <v>0</v>
      </c>
      <c r="N2263" s="26" t="s">
        <v>5929</v>
      </c>
      <c r="O2263" s="15"/>
    </row>
    <row r="2264" spans="1:15" ht="31.5" x14ac:dyDescent="0.25">
      <c r="A2264" s="38" t="s">
        <v>1941</v>
      </c>
      <c r="B2264" s="26" t="s">
        <v>4535</v>
      </c>
      <c r="C2264" s="24" t="s">
        <v>4536</v>
      </c>
      <c r="D2264" s="25">
        <v>0</v>
      </c>
      <c r="E2264" s="25">
        <v>9.7919999999999998</v>
      </c>
      <c r="F2264" s="25">
        <v>0</v>
      </c>
      <c r="G2264" s="25">
        <v>0</v>
      </c>
      <c r="H2264" s="25">
        <v>0</v>
      </c>
      <c r="I2264" s="25">
        <v>0</v>
      </c>
      <c r="J2264" s="25">
        <v>2.9844167218500001E-2</v>
      </c>
      <c r="K2264" s="25">
        <v>0</v>
      </c>
      <c r="L2264" s="25">
        <v>0</v>
      </c>
      <c r="M2264" s="25">
        <v>0</v>
      </c>
      <c r="N2264" s="26" t="s">
        <v>5929</v>
      </c>
      <c r="O2264" s="15"/>
    </row>
    <row r="2265" spans="1:15" ht="31.5" x14ac:dyDescent="0.25">
      <c r="A2265" s="38" t="s">
        <v>1941</v>
      </c>
      <c r="B2265" s="26" t="s">
        <v>4537</v>
      </c>
      <c r="C2265" s="24" t="s">
        <v>4538</v>
      </c>
      <c r="D2265" s="25">
        <v>0</v>
      </c>
      <c r="E2265" s="25">
        <v>12.096</v>
      </c>
      <c r="F2265" s="25">
        <v>0</v>
      </c>
      <c r="G2265" s="25">
        <v>0</v>
      </c>
      <c r="H2265" s="25">
        <v>0</v>
      </c>
      <c r="I2265" s="25">
        <v>0</v>
      </c>
      <c r="J2265" s="25">
        <v>3.6866324211089999E-2</v>
      </c>
      <c r="K2265" s="25">
        <v>0</v>
      </c>
      <c r="L2265" s="25">
        <v>0</v>
      </c>
      <c r="M2265" s="25">
        <v>0</v>
      </c>
      <c r="N2265" s="26" t="s">
        <v>5929</v>
      </c>
      <c r="O2265" s="15"/>
    </row>
    <row r="2266" spans="1:15" ht="31.5" x14ac:dyDescent="0.25">
      <c r="A2266" s="38" t="s">
        <v>1941</v>
      </c>
      <c r="B2266" s="26" t="s">
        <v>4539</v>
      </c>
      <c r="C2266" s="24" t="s">
        <v>4540</v>
      </c>
      <c r="D2266" s="25">
        <v>0</v>
      </c>
      <c r="E2266" s="25">
        <v>3.3119999999999998</v>
      </c>
      <c r="F2266" s="25">
        <v>0</v>
      </c>
      <c r="G2266" s="25">
        <v>0</v>
      </c>
      <c r="H2266" s="25">
        <v>0</v>
      </c>
      <c r="I2266" s="25">
        <v>0</v>
      </c>
      <c r="J2266" s="25">
        <v>1.0094350676839999E-2</v>
      </c>
      <c r="K2266" s="25">
        <v>0</v>
      </c>
      <c r="L2266" s="25">
        <v>0</v>
      </c>
      <c r="M2266" s="25">
        <v>0</v>
      </c>
      <c r="N2266" s="26" t="s">
        <v>5929</v>
      </c>
      <c r="O2266" s="15"/>
    </row>
    <row r="2267" spans="1:15" ht="31.5" x14ac:dyDescent="0.25">
      <c r="A2267" s="38" t="s">
        <v>1941</v>
      </c>
      <c r="B2267" s="26" t="s">
        <v>4541</v>
      </c>
      <c r="C2267" s="24" t="s">
        <v>4542</v>
      </c>
      <c r="D2267" s="25">
        <v>0</v>
      </c>
      <c r="E2267" s="25">
        <v>2.88</v>
      </c>
      <c r="F2267" s="25">
        <v>0</v>
      </c>
      <c r="G2267" s="25">
        <v>0</v>
      </c>
      <c r="H2267" s="25">
        <v>0</v>
      </c>
      <c r="I2267" s="25">
        <v>0</v>
      </c>
      <c r="J2267" s="25">
        <v>8.7776962407299999E-3</v>
      </c>
      <c r="K2267" s="25">
        <v>0</v>
      </c>
      <c r="L2267" s="25">
        <v>0</v>
      </c>
      <c r="M2267" s="25">
        <v>0</v>
      </c>
      <c r="N2267" s="26" t="s">
        <v>5929</v>
      </c>
      <c r="O2267" s="15"/>
    </row>
    <row r="2268" spans="1:15" ht="31.5" x14ac:dyDescent="0.25">
      <c r="A2268" s="38" t="s">
        <v>1941</v>
      </c>
      <c r="B2268" s="26" t="s">
        <v>4543</v>
      </c>
      <c r="C2268" s="24" t="s">
        <v>4544</v>
      </c>
      <c r="D2268" s="25">
        <v>0</v>
      </c>
      <c r="E2268" s="25">
        <v>7.2</v>
      </c>
      <c r="F2268" s="25">
        <v>0</v>
      </c>
      <c r="G2268" s="25">
        <v>0</v>
      </c>
      <c r="H2268" s="25">
        <v>0</v>
      </c>
      <c r="I2268" s="25">
        <v>0</v>
      </c>
      <c r="J2268" s="25">
        <v>2.1944240601840002E-2</v>
      </c>
      <c r="K2268" s="25">
        <v>0</v>
      </c>
      <c r="L2268" s="25">
        <v>0</v>
      </c>
      <c r="M2268" s="25">
        <v>0</v>
      </c>
      <c r="N2268" s="26" t="s">
        <v>5929</v>
      </c>
      <c r="O2268" s="15"/>
    </row>
    <row r="2269" spans="1:15" ht="31.5" x14ac:dyDescent="0.25">
      <c r="A2269" s="38" t="s">
        <v>1941</v>
      </c>
      <c r="B2269" s="26" t="s">
        <v>4545</v>
      </c>
      <c r="C2269" s="24" t="s">
        <v>4546</v>
      </c>
      <c r="D2269" s="25">
        <v>0</v>
      </c>
      <c r="E2269" s="25">
        <v>14.4</v>
      </c>
      <c r="F2269" s="25">
        <v>0</v>
      </c>
      <c r="G2269" s="25">
        <v>0</v>
      </c>
      <c r="H2269" s="25">
        <v>0</v>
      </c>
      <c r="I2269" s="25">
        <v>0</v>
      </c>
      <c r="J2269" s="25">
        <v>4.3888481203680003E-2</v>
      </c>
      <c r="K2269" s="25">
        <v>0</v>
      </c>
      <c r="L2269" s="25">
        <v>0</v>
      </c>
      <c r="M2269" s="25">
        <v>0</v>
      </c>
      <c r="N2269" s="26" t="s">
        <v>5929</v>
      </c>
      <c r="O2269" s="15"/>
    </row>
    <row r="2270" spans="1:15" ht="31.5" x14ac:dyDescent="0.25">
      <c r="A2270" s="38" t="s">
        <v>1941</v>
      </c>
      <c r="B2270" s="26" t="s">
        <v>4547</v>
      </c>
      <c r="C2270" s="24" t="s">
        <v>4548</v>
      </c>
      <c r="D2270" s="25">
        <v>0</v>
      </c>
      <c r="E2270" s="25">
        <v>2.0699999999999998</v>
      </c>
      <c r="F2270" s="25">
        <v>0</v>
      </c>
      <c r="G2270" s="25">
        <v>0</v>
      </c>
      <c r="H2270" s="25">
        <v>0</v>
      </c>
      <c r="I2270" s="25">
        <v>0</v>
      </c>
      <c r="J2270" s="25">
        <v>6.3089691730199996E-3</v>
      </c>
      <c r="K2270" s="25">
        <v>0</v>
      </c>
      <c r="L2270" s="25">
        <v>0</v>
      </c>
      <c r="M2270" s="25">
        <v>0</v>
      </c>
      <c r="N2270" s="26" t="s">
        <v>5929</v>
      </c>
      <c r="O2270" s="15"/>
    </row>
    <row r="2271" spans="1:15" ht="31.5" x14ac:dyDescent="0.25">
      <c r="A2271" s="38" t="s">
        <v>1941</v>
      </c>
      <c r="B2271" s="26" t="s">
        <v>4549</v>
      </c>
      <c r="C2271" s="24" t="s">
        <v>4550</v>
      </c>
      <c r="D2271" s="25">
        <v>0</v>
      </c>
      <c r="E2271" s="25">
        <v>11.04</v>
      </c>
      <c r="F2271" s="25">
        <v>0</v>
      </c>
      <c r="G2271" s="25">
        <v>0</v>
      </c>
      <c r="H2271" s="25">
        <v>0</v>
      </c>
      <c r="I2271" s="25">
        <v>0</v>
      </c>
      <c r="J2271" s="25">
        <v>3.364783558948E-2</v>
      </c>
      <c r="K2271" s="25">
        <v>0</v>
      </c>
      <c r="L2271" s="25">
        <v>0</v>
      </c>
      <c r="M2271" s="25">
        <v>0</v>
      </c>
      <c r="N2271" s="26" t="s">
        <v>5929</v>
      </c>
      <c r="O2271" s="15"/>
    </row>
    <row r="2272" spans="1:15" ht="31.5" x14ac:dyDescent="0.25">
      <c r="A2272" s="38" t="s">
        <v>1941</v>
      </c>
      <c r="B2272" s="26" t="s">
        <v>4551</v>
      </c>
      <c r="C2272" s="24" t="s">
        <v>4552</v>
      </c>
      <c r="D2272" s="25">
        <v>0</v>
      </c>
      <c r="E2272" s="25">
        <v>33.81</v>
      </c>
      <c r="F2272" s="25">
        <v>0</v>
      </c>
      <c r="G2272" s="25">
        <v>0</v>
      </c>
      <c r="H2272" s="25">
        <v>0</v>
      </c>
      <c r="I2272" s="25">
        <v>0</v>
      </c>
      <c r="J2272" s="25">
        <v>0.1030464964928</v>
      </c>
      <c r="K2272" s="25">
        <v>0</v>
      </c>
      <c r="L2272" s="25">
        <v>0</v>
      </c>
      <c r="M2272" s="25">
        <v>0</v>
      </c>
      <c r="N2272" s="26" t="s">
        <v>5929</v>
      </c>
      <c r="O2272" s="15"/>
    </row>
    <row r="2273" spans="1:15" ht="31.5" x14ac:dyDescent="0.25">
      <c r="A2273" s="38" t="s">
        <v>1941</v>
      </c>
      <c r="B2273" s="26" t="s">
        <v>4553</v>
      </c>
      <c r="C2273" s="24" t="s">
        <v>4554</v>
      </c>
      <c r="D2273" s="25">
        <v>0</v>
      </c>
      <c r="E2273" s="25">
        <v>18.72</v>
      </c>
      <c r="F2273" s="25">
        <v>0</v>
      </c>
      <c r="G2273" s="25">
        <v>0</v>
      </c>
      <c r="H2273" s="25">
        <v>0</v>
      </c>
      <c r="I2273" s="25">
        <v>0</v>
      </c>
      <c r="J2273" s="25">
        <v>5.7055025564780003E-2</v>
      </c>
      <c r="K2273" s="25">
        <v>0</v>
      </c>
      <c r="L2273" s="25">
        <v>0</v>
      </c>
      <c r="M2273" s="25">
        <v>0</v>
      </c>
      <c r="N2273" s="26" t="s">
        <v>5929</v>
      </c>
      <c r="O2273" s="15"/>
    </row>
    <row r="2274" spans="1:15" ht="31.5" x14ac:dyDescent="0.25">
      <c r="A2274" s="38" t="s">
        <v>1941</v>
      </c>
      <c r="B2274" s="26" t="s">
        <v>4555</v>
      </c>
      <c r="C2274" s="24" t="s">
        <v>4556</v>
      </c>
      <c r="D2274" s="25">
        <v>0</v>
      </c>
      <c r="E2274" s="25">
        <v>35.712000000000003</v>
      </c>
      <c r="F2274" s="25">
        <v>0</v>
      </c>
      <c r="G2274" s="25">
        <v>0</v>
      </c>
      <c r="H2274" s="25">
        <v>0</v>
      </c>
      <c r="I2274" s="25">
        <v>0</v>
      </c>
      <c r="J2274" s="25">
        <v>0.10884343338511999</v>
      </c>
      <c r="K2274" s="25">
        <v>0</v>
      </c>
      <c r="L2274" s="25">
        <v>0</v>
      </c>
      <c r="M2274" s="25">
        <v>0</v>
      </c>
      <c r="N2274" s="26" t="s">
        <v>5929</v>
      </c>
      <c r="O2274" s="15"/>
    </row>
    <row r="2275" spans="1:15" ht="31.5" x14ac:dyDescent="0.25">
      <c r="A2275" s="38" t="s">
        <v>1941</v>
      </c>
      <c r="B2275" s="26" t="s">
        <v>4557</v>
      </c>
      <c r="C2275" s="24" t="s">
        <v>4558</v>
      </c>
      <c r="D2275" s="25">
        <v>0</v>
      </c>
      <c r="E2275" s="25">
        <v>8.64</v>
      </c>
      <c r="F2275" s="25">
        <v>0</v>
      </c>
      <c r="G2275" s="25">
        <v>0</v>
      </c>
      <c r="H2275" s="25">
        <v>0</v>
      </c>
      <c r="I2275" s="25">
        <v>0</v>
      </c>
      <c r="J2275" s="25">
        <v>2.6333088722199999E-2</v>
      </c>
      <c r="K2275" s="25">
        <v>0</v>
      </c>
      <c r="L2275" s="25">
        <v>0</v>
      </c>
      <c r="M2275" s="25">
        <v>0</v>
      </c>
      <c r="N2275" s="26" t="s">
        <v>5929</v>
      </c>
      <c r="O2275" s="15"/>
    </row>
    <row r="2276" spans="1:15" ht="31.5" x14ac:dyDescent="0.25">
      <c r="A2276" s="38" t="s">
        <v>1941</v>
      </c>
      <c r="B2276" s="26" t="s">
        <v>4559</v>
      </c>
      <c r="C2276" s="24" t="s">
        <v>4560</v>
      </c>
      <c r="D2276" s="25">
        <v>0</v>
      </c>
      <c r="E2276" s="25">
        <v>16.704000000000001</v>
      </c>
      <c r="F2276" s="25">
        <v>0</v>
      </c>
      <c r="G2276" s="25">
        <v>0</v>
      </c>
      <c r="H2276" s="25">
        <v>0</v>
      </c>
      <c r="I2276" s="25">
        <v>0</v>
      </c>
      <c r="J2276" s="25">
        <v>5.0910638196260002E-2</v>
      </c>
      <c r="K2276" s="25">
        <v>0</v>
      </c>
      <c r="L2276" s="25">
        <v>0</v>
      </c>
      <c r="M2276" s="25">
        <v>0</v>
      </c>
      <c r="N2276" s="26" t="s">
        <v>5929</v>
      </c>
      <c r="O2276" s="15"/>
    </row>
    <row r="2277" spans="1:15" ht="31.5" x14ac:dyDescent="0.25">
      <c r="A2277" s="38" t="s">
        <v>1941</v>
      </c>
      <c r="B2277" s="26" t="s">
        <v>4561</v>
      </c>
      <c r="C2277" s="24" t="s">
        <v>4562</v>
      </c>
      <c r="D2277" s="25">
        <v>0</v>
      </c>
      <c r="E2277" s="25">
        <v>37.950000000000003</v>
      </c>
      <c r="F2277" s="25">
        <v>0</v>
      </c>
      <c r="G2277" s="25">
        <v>0</v>
      </c>
      <c r="H2277" s="25">
        <v>0</v>
      </c>
      <c r="I2277" s="25">
        <v>0</v>
      </c>
      <c r="J2277" s="25">
        <v>0.11566443483886001</v>
      </c>
      <c r="K2277" s="25">
        <v>0</v>
      </c>
      <c r="L2277" s="25">
        <v>0</v>
      </c>
      <c r="M2277" s="25">
        <v>0</v>
      </c>
      <c r="N2277" s="26" t="s">
        <v>5929</v>
      </c>
      <c r="O2277" s="15"/>
    </row>
    <row r="2278" spans="1:15" ht="31.5" x14ac:dyDescent="0.25">
      <c r="A2278" s="38" t="s">
        <v>1941</v>
      </c>
      <c r="B2278" s="26" t="s">
        <v>4563</v>
      </c>
      <c r="C2278" s="24" t="s">
        <v>4564</v>
      </c>
      <c r="D2278" s="25">
        <v>0</v>
      </c>
      <c r="E2278" s="25">
        <v>21.6</v>
      </c>
      <c r="F2278" s="25">
        <v>0</v>
      </c>
      <c r="G2278" s="25">
        <v>0</v>
      </c>
      <c r="H2278" s="25">
        <v>0</v>
      </c>
      <c r="I2278" s="25">
        <v>0</v>
      </c>
      <c r="J2278" s="25">
        <v>6.5832721805519995E-2</v>
      </c>
      <c r="K2278" s="25">
        <v>0</v>
      </c>
      <c r="L2278" s="25">
        <v>0</v>
      </c>
      <c r="M2278" s="25">
        <v>0</v>
      </c>
      <c r="N2278" s="26" t="s">
        <v>5929</v>
      </c>
      <c r="O2278" s="15"/>
    </row>
    <row r="2279" spans="1:15" ht="31.5" x14ac:dyDescent="0.25">
      <c r="A2279" s="38" t="s">
        <v>1941</v>
      </c>
      <c r="B2279" s="26" t="s">
        <v>4565</v>
      </c>
      <c r="C2279" s="24" t="s">
        <v>4566</v>
      </c>
      <c r="D2279" s="25">
        <v>0</v>
      </c>
      <c r="E2279" s="25">
        <v>38.448</v>
      </c>
      <c r="F2279" s="25">
        <v>0</v>
      </c>
      <c r="G2279" s="25">
        <v>0</v>
      </c>
      <c r="H2279" s="25">
        <v>0</v>
      </c>
      <c r="I2279" s="25">
        <v>0</v>
      </c>
      <c r="J2279" s="25">
        <v>0.11718224481382</v>
      </c>
      <c r="K2279" s="25">
        <v>0</v>
      </c>
      <c r="L2279" s="25">
        <v>0</v>
      </c>
      <c r="M2279" s="25">
        <v>0</v>
      </c>
      <c r="N2279" s="26" t="s">
        <v>5929</v>
      </c>
      <c r="O2279" s="15"/>
    </row>
    <row r="2280" spans="1:15" ht="31.5" x14ac:dyDescent="0.25">
      <c r="A2280" s="38" t="s">
        <v>1941</v>
      </c>
      <c r="B2280" s="26" t="s">
        <v>4567</v>
      </c>
      <c r="C2280" s="24" t="s">
        <v>4568</v>
      </c>
      <c r="D2280" s="25">
        <v>0</v>
      </c>
      <c r="E2280" s="25">
        <v>34.5</v>
      </c>
      <c r="F2280" s="25">
        <v>0</v>
      </c>
      <c r="G2280" s="25">
        <v>0</v>
      </c>
      <c r="H2280" s="25">
        <v>0</v>
      </c>
      <c r="I2280" s="25">
        <v>0</v>
      </c>
      <c r="J2280" s="25">
        <v>0.10514948621715001</v>
      </c>
      <c r="K2280" s="25">
        <v>0</v>
      </c>
      <c r="L2280" s="25">
        <v>0</v>
      </c>
      <c r="M2280" s="25">
        <v>0</v>
      </c>
      <c r="N2280" s="26" t="s">
        <v>5929</v>
      </c>
      <c r="O2280" s="15"/>
    </row>
    <row r="2281" spans="1:15" ht="31.5" x14ac:dyDescent="0.25">
      <c r="A2281" s="38" t="s">
        <v>1941</v>
      </c>
      <c r="B2281" s="26" t="s">
        <v>4569</v>
      </c>
      <c r="C2281" s="24" t="s">
        <v>4570</v>
      </c>
      <c r="D2281" s="25">
        <v>0</v>
      </c>
      <c r="E2281" s="25">
        <v>44.16</v>
      </c>
      <c r="F2281" s="25">
        <v>0</v>
      </c>
      <c r="G2281" s="25">
        <v>0</v>
      </c>
      <c r="H2281" s="25">
        <v>0</v>
      </c>
      <c r="I2281" s="25">
        <v>0</v>
      </c>
      <c r="J2281" s="25">
        <v>0.13459134235795001</v>
      </c>
      <c r="K2281" s="25">
        <v>0</v>
      </c>
      <c r="L2281" s="25">
        <v>0</v>
      </c>
      <c r="M2281" s="25">
        <v>0</v>
      </c>
      <c r="N2281" s="26" t="s">
        <v>5929</v>
      </c>
      <c r="O2281" s="15"/>
    </row>
    <row r="2282" spans="1:15" ht="31.5" x14ac:dyDescent="0.25">
      <c r="A2282" s="38" t="s">
        <v>1941</v>
      </c>
      <c r="B2282" s="26" t="s">
        <v>4571</v>
      </c>
      <c r="C2282" s="24" t="s">
        <v>4572</v>
      </c>
      <c r="D2282" s="25">
        <v>0</v>
      </c>
      <c r="E2282" s="25">
        <v>4.6079999999999997</v>
      </c>
      <c r="F2282" s="25">
        <v>0</v>
      </c>
      <c r="G2282" s="25">
        <v>0</v>
      </c>
      <c r="H2282" s="25">
        <v>0</v>
      </c>
      <c r="I2282" s="25">
        <v>0</v>
      </c>
      <c r="J2282" s="25">
        <v>1.404431398517E-2</v>
      </c>
      <c r="K2282" s="25">
        <v>0</v>
      </c>
      <c r="L2282" s="25">
        <v>0</v>
      </c>
      <c r="M2282" s="25">
        <v>0</v>
      </c>
      <c r="N2282" s="26" t="s">
        <v>5929</v>
      </c>
      <c r="O2282" s="15"/>
    </row>
    <row r="2283" spans="1:15" ht="31.5" x14ac:dyDescent="0.25">
      <c r="A2283" s="38" t="s">
        <v>1941</v>
      </c>
      <c r="B2283" s="26" t="s">
        <v>4573</v>
      </c>
      <c r="C2283" s="24" t="s">
        <v>4574</v>
      </c>
      <c r="D2283" s="25">
        <v>0</v>
      </c>
      <c r="E2283" s="25">
        <v>6.3360000000000003</v>
      </c>
      <c r="F2283" s="25">
        <v>0</v>
      </c>
      <c r="G2283" s="25">
        <v>0</v>
      </c>
      <c r="H2283" s="25">
        <v>0</v>
      </c>
      <c r="I2283" s="25">
        <v>0</v>
      </c>
      <c r="J2283" s="25">
        <v>1.9310931729610001E-2</v>
      </c>
      <c r="K2283" s="25">
        <v>0</v>
      </c>
      <c r="L2283" s="25">
        <v>0</v>
      </c>
      <c r="M2283" s="25">
        <v>0</v>
      </c>
      <c r="N2283" s="26" t="s">
        <v>5929</v>
      </c>
      <c r="O2283" s="15"/>
    </row>
    <row r="2284" spans="1:15" ht="31.5" x14ac:dyDescent="0.25">
      <c r="A2284" s="38" t="s">
        <v>1941</v>
      </c>
      <c r="B2284" s="26" t="s">
        <v>4575</v>
      </c>
      <c r="C2284" s="24" t="s">
        <v>4576</v>
      </c>
      <c r="D2284" s="25">
        <v>0</v>
      </c>
      <c r="E2284" s="25">
        <v>28.8</v>
      </c>
      <c r="F2284" s="25">
        <v>0</v>
      </c>
      <c r="G2284" s="25">
        <v>0</v>
      </c>
      <c r="H2284" s="25">
        <v>0</v>
      </c>
      <c r="I2284" s="25">
        <v>0</v>
      </c>
      <c r="J2284" s="25">
        <v>8.7776962407360007E-2</v>
      </c>
      <c r="K2284" s="25">
        <v>0</v>
      </c>
      <c r="L2284" s="25">
        <v>0</v>
      </c>
      <c r="M2284" s="25">
        <v>0</v>
      </c>
      <c r="N2284" s="26" t="s">
        <v>5929</v>
      </c>
      <c r="O2284" s="15"/>
    </row>
    <row r="2285" spans="1:15" ht="31.5" x14ac:dyDescent="0.25">
      <c r="A2285" s="38" t="s">
        <v>1941</v>
      </c>
      <c r="B2285" s="26" t="s">
        <v>4577</v>
      </c>
      <c r="C2285" s="24" t="s">
        <v>4578</v>
      </c>
      <c r="D2285" s="25">
        <v>0</v>
      </c>
      <c r="E2285" s="25">
        <v>4.032</v>
      </c>
      <c r="F2285" s="25">
        <v>0</v>
      </c>
      <c r="G2285" s="25">
        <v>0</v>
      </c>
      <c r="H2285" s="25">
        <v>0</v>
      </c>
      <c r="I2285" s="25">
        <v>0</v>
      </c>
      <c r="J2285" s="25">
        <v>1.228877473703E-2</v>
      </c>
      <c r="K2285" s="25">
        <v>0</v>
      </c>
      <c r="L2285" s="25">
        <v>0</v>
      </c>
      <c r="M2285" s="25">
        <v>0</v>
      </c>
      <c r="N2285" s="26" t="s">
        <v>5929</v>
      </c>
      <c r="O2285" s="15"/>
    </row>
    <row r="2286" spans="1:15" ht="31.5" x14ac:dyDescent="0.25">
      <c r="A2286" s="38" t="s">
        <v>1941</v>
      </c>
      <c r="B2286" s="26" t="s">
        <v>4579</v>
      </c>
      <c r="C2286" s="24" t="s">
        <v>4580</v>
      </c>
      <c r="D2286" s="25">
        <v>0</v>
      </c>
      <c r="E2286" s="25">
        <v>17.28</v>
      </c>
      <c r="F2286" s="25">
        <v>0</v>
      </c>
      <c r="G2286" s="25">
        <v>0</v>
      </c>
      <c r="H2286" s="25">
        <v>0</v>
      </c>
      <c r="I2286" s="25">
        <v>0</v>
      </c>
      <c r="J2286" s="25">
        <v>5.2666177444410003E-2</v>
      </c>
      <c r="K2286" s="25">
        <v>0</v>
      </c>
      <c r="L2286" s="25">
        <v>0</v>
      </c>
      <c r="M2286" s="25">
        <v>0</v>
      </c>
      <c r="N2286" s="26" t="s">
        <v>5929</v>
      </c>
      <c r="O2286" s="15"/>
    </row>
    <row r="2287" spans="1:15" ht="31.5" x14ac:dyDescent="0.25">
      <c r="A2287" s="38" t="s">
        <v>1941</v>
      </c>
      <c r="B2287" s="26" t="s">
        <v>4581</v>
      </c>
      <c r="C2287" s="24" t="s">
        <v>4582</v>
      </c>
      <c r="D2287" s="25">
        <v>0</v>
      </c>
      <c r="E2287" s="25">
        <v>16.704000000000001</v>
      </c>
      <c r="F2287" s="25">
        <v>0</v>
      </c>
      <c r="G2287" s="25">
        <v>0</v>
      </c>
      <c r="H2287" s="25">
        <v>0</v>
      </c>
      <c r="I2287" s="25">
        <v>0</v>
      </c>
      <c r="J2287" s="25">
        <v>5.0910638196260002E-2</v>
      </c>
      <c r="K2287" s="25">
        <v>0</v>
      </c>
      <c r="L2287" s="25">
        <v>0</v>
      </c>
      <c r="M2287" s="25">
        <v>0</v>
      </c>
      <c r="N2287" s="26" t="s">
        <v>5929</v>
      </c>
      <c r="O2287" s="15"/>
    </row>
    <row r="2288" spans="1:15" ht="31.5" x14ac:dyDescent="0.25">
      <c r="A2288" s="38" t="s">
        <v>1941</v>
      </c>
      <c r="B2288" s="26" t="s">
        <v>4583</v>
      </c>
      <c r="C2288" s="24" t="s">
        <v>4584</v>
      </c>
      <c r="D2288" s="25">
        <v>0</v>
      </c>
      <c r="E2288" s="25">
        <v>14.976000000000001</v>
      </c>
      <c r="F2288" s="25">
        <v>0</v>
      </c>
      <c r="G2288" s="25">
        <v>0</v>
      </c>
      <c r="H2288" s="25">
        <v>0</v>
      </c>
      <c r="I2288" s="25">
        <v>0</v>
      </c>
      <c r="J2288" s="25">
        <v>4.5644020451819999E-2</v>
      </c>
      <c r="K2288" s="25">
        <v>0</v>
      </c>
      <c r="L2288" s="25">
        <v>0</v>
      </c>
      <c r="M2288" s="25">
        <v>0</v>
      </c>
      <c r="N2288" s="26" t="s">
        <v>5929</v>
      </c>
      <c r="O2288" s="15"/>
    </row>
    <row r="2289" spans="1:15" ht="31.5" x14ac:dyDescent="0.25">
      <c r="A2289" s="38" t="s">
        <v>1941</v>
      </c>
      <c r="B2289" s="26" t="s">
        <v>4585</v>
      </c>
      <c r="C2289" s="24" t="s">
        <v>4586</v>
      </c>
      <c r="D2289" s="25">
        <v>0</v>
      </c>
      <c r="E2289" s="25">
        <v>18.72</v>
      </c>
      <c r="F2289" s="25">
        <v>0</v>
      </c>
      <c r="G2289" s="25">
        <v>0</v>
      </c>
      <c r="H2289" s="25">
        <v>0</v>
      </c>
      <c r="I2289" s="25">
        <v>0</v>
      </c>
      <c r="J2289" s="25">
        <v>5.7055025564780003E-2</v>
      </c>
      <c r="K2289" s="25">
        <v>0</v>
      </c>
      <c r="L2289" s="25">
        <v>0</v>
      </c>
      <c r="M2289" s="25">
        <v>0</v>
      </c>
      <c r="N2289" s="26" t="s">
        <v>5929</v>
      </c>
      <c r="O2289" s="15"/>
    </row>
    <row r="2290" spans="1:15" ht="31.5" x14ac:dyDescent="0.25">
      <c r="A2290" s="38" t="s">
        <v>1941</v>
      </c>
      <c r="B2290" s="26" t="s">
        <v>4587</v>
      </c>
      <c r="C2290" s="24" t="s">
        <v>4588</v>
      </c>
      <c r="D2290" s="25">
        <v>0</v>
      </c>
      <c r="E2290" s="25">
        <v>21.6</v>
      </c>
      <c r="F2290" s="25">
        <v>0</v>
      </c>
      <c r="G2290" s="25">
        <v>0</v>
      </c>
      <c r="H2290" s="25">
        <v>0</v>
      </c>
      <c r="I2290" s="25">
        <v>0</v>
      </c>
      <c r="J2290" s="25">
        <v>6.5832721805519995E-2</v>
      </c>
      <c r="K2290" s="25">
        <v>0</v>
      </c>
      <c r="L2290" s="25">
        <v>0</v>
      </c>
      <c r="M2290" s="25">
        <v>0</v>
      </c>
      <c r="N2290" s="26" t="s">
        <v>5929</v>
      </c>
      <c r="O2290" s="15"/>
    </row>
    <row r="2291" spans="1:15" ht="31.5" x14ac:dyDescent="0.25">
      <c r="A2291" s="38" t="s">
        <v>1941</v>
      </c>
      <c r="B2291" s="26" t="s">
        <v>4589</v>
      </c>
      <c r="C2291" s="24" t="s">
        <v>4590</v>
      </c>
      <c r="D2291" s="25">
        <v>0</v>
      </c>
      <c r="E2291" s="25">
        <v>15.12</v>
      </c>
      <c r="F2291" s="25">
        <v>0</v>
      </c>
      <c r="G2291" s="25">
        <v>0</v>
      </c>
      <c r="H2291" s="25">
        <v>0</v>
      </c>
      <c r="I2291" s="25">
        <v>0</v>
      </c>
      <c r="J2291" s="25">
        <v>4.6082905263859997E-2</v>
      </c>
      <c r="K2291" s="25">
        <v>0</v>
      </c>
      <c r="L2291" s="25">
        <v>0</v>
      </c>
      <c r="M2291" s="25">
        <v>0</v>
      </c>
      <c r="N2291" s="26" t="s">
        <v>5929</v>
      </c>
      <c r="O2291" s="15"/>
    </row>
    <row r="2292" spans="1:15" ht="31.5" x14ac:dyDescent="0.25">
      <c r="A2292" s="38" t="s">
        <v>1941</v>
      </c>
      <c r="B2292" s="26" t="s">
        <v>4591</v>
      </c>
      <c r="C2292" s="24" t="s">
        <v>4592</v>
      </c>
      <c r="D2292" s="25">
        <v>0</v>
      </c>
      <c r="E2292" s="25">
        <v>15.84</v>
      </c>
      <c r="F2292" s="25">
        <v>0</v>
      </c>
      <c r="G2292" s="25">
        <v>0</v>
      </c>
      <c r="H2292" s="25">
        <v>0</v>
      </c>
      <c r="I2292" s="25">
        <v>0</v>
      </c>
      <c r="J2292" s="25">
        <v>4.8277329324039997E-2</v>
      </c>
      <c r="K2292" s="25">
        <v>0</v>
      </c>
      <c r="L2292" s="25">
        <v>0</v>
      </c>
      <c r="M2292" s="25">
        <v>0</v>
      </c>
      <c r="N2292" s="26" t="s">
        <v>5929</v>
      </c>
      <c r="O2292" s="15"/>
    </row>
    <row r="2293" spans="1:15" ht="31.5" x14ac:dyDescent="0.25">
      <c r="A2293" s="38" t="s">
        <v>1941</v>
      </c>
      <c r="B2293" s="26" t="s">
        <v>4593</v>
      </c>
      <c r="C2293" s="24" t="s">
        <v>4594</v>
      </c>
      <c r="D2293" s="25">
        <v>0</v>
      </c>
      <c r="E2293" s="25">
        <v>14.832000000000001</v>
      </c>
      <c r="F2293" s="25">
        <v>0</v>
      </c>
      <c r="G2293" s="25">
        <v>0</v>
      </c>
      <c r="H2293" s="25">
        <v>0</v>
      </c>
      <c r="I2293" s="25">
        <v>0</v>
      </c>
      <c r="J2293" s="25">
        <v>4.5205135639789999E-2</v>
      </c>
      <c r="K2293" s="25">
        <v>0</v>
      </c>
      <c r="L2293" s="25">
        <v>0</v>
      </c>
      <c r="M2293" s="25">
        <v>0</v>
      </c>
      <c r="N2293" s="26" t="s">
        <v>5929</v>
      </c>
      <c r="O2293" s="15"/>
    </row>
    <row r="2294" spans="1:15" ht="31.5" x14ac:dyDescent="0.25">
      <c r="A2294" s="38" t="s">
        <v>1941</v>
      </c>
      <c r="B2294" s="26" t="s">
        <v>4595</v>
      </c>
      <c r="C2294" s="24" t="s">
        <v>4596</v>
      </c>
      <c r="D2294" s="25">
        <v>0</v>
      </c>
      <c r="E2294" s="25">
        <v>20.16</v>
      </c>
      <c r="F2294" s="25">
        <v>0</v>
      </c>
      <c r="G2294" s="25">
        <v>0</v>
      </c>
      <c r="H2294" s="25">
        <v>0</v>
      </c>
      <c r="I2294" s="25">
        <v>0</v>
      </c>
      <c r="J2294" s="25">
        <v>6.1443873685150002E-2</v>
      </c>
      <c r="K2294" s="25">
        <v>0</v>
      </c>
      <c r="L2294" s="25">
        <v>0</v>
      </c>
      <c r="M2294" s="25">
        <v>0</v>
      </c>
      <c r="N2294" s="26" t="s">
        <v>5929</v>
      </c>
      <c r="O2294" s="15"/>
    </row>
    <row r="2295" spans="1:15" ht="31.5" x14ac:dyDescent="0.25">
      <c r="A2295" s="38" t="s">
        <v>1941</v>
      </c>
      <c r="B2295" s="26" t="s">
        <v>4597</v>
      </c>
      <c r="C2295" s="24" t="s">
        <v>4598</v>
      </c>
      <c r="D2295" s="25">
        <v>0</v>
      </c>
      <c r="E2295" s="25">
        <v>27.6</v>
      </c>
      <c r="F2295" s="25">
        <v>0</v>
      </c>
      <c r="G2295" s="25">
        <v>0</v>
      </c>
      <c r="H2295" s="25">
        <v>0</v>
      </c>
      <c r="I2295" s="25">
        <v>0</v>
      </c>
      <c r="J2295" s="25">
        <v>8.4119588973720003E-2</v>
      </c>
      <c r="K2295" s="25">
        <v>0</v>
      </c>
      <c r="L2295" s="25">
        <v>0</v>
      </c>
      <c r="M2295" s="25">
        <v>0</v>
      </c>
      <c r="N2295" s="26" t="s">
        <v>5929</v>
      </c>
      <c r="O2295" s="15"/>
    </row>
    <row r="2296" spans="1:15" ht="31.5" x14ac:dyDescent="0.25">
      <c r="A2296" s="38" t="s">
        <v>1941</v>
      </c>
      <c r="B2296" s="26" t="s">
        <v>4599</v>
      </c>
      <c r="C2296" s="24" t="s">
        <v>4600</v>
      </c>
      <c r="D2296" s="25">
        <v>0</v>
      </c>
      <c r="E2296" s="25">
        <v>44.16</v>
      </c>
      <c r="F2296" s="25">
        <v>0</v>
      </c>
      <c r="G2296" s="25">
        <v>0</v>
      </c>
      <c r="H2296" s="25">
        <v>0</v>
      </c>
      <c r="I2296" s="25">
        <v>0</v>
      </c>
      <c r="J2296" s="25">
        <v>0.13459134235795001</v>
      </c>
      <c r="K2296" s="25">
        <v>0</v>
      </c>
      <c r="L2296" s="25">
        <v>0</v>
      </c>
      <c r="M2296" s="25">
        <v>0</v>
      </c>
      <c r="N2296" s="26" t="s">
        <v>5929</v>
      </c>
      <c r="O2296" s="15"/>
    </row>
    <row r="2297" spans="1:15" ht="31.5" x14ac:dyDescent="0.25">
      <c r="A2297" s="38" t="s">
        <v>1941</v>
      </c>
      <c r="B2297" s="26" t="s">
        <v>4601</v>
      </c>
      <c r="C2297" s="24" t="s">
        <v>4602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6" t="s">
        <v>5929</v>
      </c>
      <c r="O2297" s="15"/>
    </row>
    <row r="2298" spans="1:15" ht="31.5" x14ac:dyDescent="0.25">
      <c r="A2298" s="38" t="s">
        <v>1941</v>
      </c>
      <c r="B2298" s="26" t="s">
        <v>4603</v>
      </c>
      <c r="C2298" s="24" t="s">
        <v>4604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6" t="s">
        <v>5929</v>
      </c>
      <c r="O2298" s="15"/>
    </row>
    <row r="2299" spans="1:15" ht="31.5" x14ac:dyDescent="0.25">
      <c r="A2299" s="38" t="s">
        <v>1941</v>
      </c>
      <c r="B2299" s="26" t="s">
        <v>4605</v>
      </c>
      <c r="C2299" s="24" t="s">
        <v>4606</v>
      </c>
      <c r="D2299" s="25">
        <v>0</v>
      </c>
      <c r="E2299" s="25">
        <v>136.62</v>
      </c>
      <c r="F2299" s="25">
        <v>0</v>
      </c>
      <c r="G2299" s="25">
        <v>0</v>
      </c>
      <c r="H2299" s="25">
        <v>0</v>
      </c>
      <c r="I2299" s="25">
        <v>0</v>
      </c>
      <c r="J2299" s="25">
        <v>0.41639196541991003</v>
      </c>
      <c r="K2299" s="25">
        <v>0</v>
      </c>
      <c r="L2299" s="25">
        <v>0</v>
      </c>
      <c r="M2299" s="25">
        <v>0</v>
      </c>
      <c r="N2299" s="26" t="s">
        <v>5929</v>
      </c>
      <c r="O2299" s="15"/>
    </row>
    <row r="2300" spans="1:15" ht="31.5" x14ac:dyDescent="0.25">
      <c r="A2300" s="38" t="s">
        <v>1941</v>
      </c>
      <c r="B2300" s="26" t="s">
        <v>4607</v>
      </c>
      <c r="C2300" s="24" t="s">
        <v>4608</v>
      </c>
      <c r="D2300" s="25">
        <v>0</v>
      </c>
      <c r="E2300" s="25">
        <v>38.64</v>
      </c>
      <c r="F2300" s="25">
        <v>0</v>
      </c>
      <c r="G2300" s="25">
        <v>0</v>
      </c>
      <c r="H2300" s="25">
        <v>0</v>
      </c>
      <c r="I2300" s="25">
        <v>0</v>
      </c>
      <c r="J2300" s="25">
        <v>0.1177674245632</v>
      </c>
      <c r="K2300" s="25">
        <v>0</v>
      </c>
      <c r="L2300" s="25">
        <v>0</v>
      </c>
      <c r="M2300" s="25">
        <v>0</v>
      </c>
      <c r="N2300" s="26" t="s">
        <v>5929</v>
      </c>
      <c r="O2300" s="15"/>
    </row>
    <row r="2301" spans="1:15" ht="31.5" x14ac:dyDescent="0.25">
      <c r="A2301" s="38" t="s">
        <v>1941</v>
      </c>
      <c r="B2301" s="26" t="s">
        <v>4609</v>
      </c>
      <c r="C2301" s="24" t="s">
        <v>4610</v>
      </c>
      <c r="D2301" s="25">
        <v>0</v>
      </c>
      <c r="E2301" s="25">
        <v>5.76</v>
      </c>
      <c r="F2301" s="25">
        <v>0</v>
      </c>
      <c r="G2301" s="25">
        <v>0</v>
      </c>
      <c r="H2301" s="25">
        <v>0</v>
      </c>
      <c r="I2301" s="25">
        <v>0</v>
      </c>
      <c r="J2301" s="25">
        <v>1.7555392481469999E-2</v>
      </c>
      <c r="K2301" s="25">
        <v>0</v>
      </c>
      <c r="L2301" s="25">
        <v>0</v>
      </c>
      <c r="M2301" s="25">
        <v>0</v>
      </c>
      <c r="N2301" s="26" t="s">
        <v>5929</v>
      </c>
      <c r="O2301" s="15"/>
    </row>
    <row r="2302" spans="1:15" ht="31.5" x14ac:dyDescent="0.25">
      <c r="A2302" s="38" t="s">
        <v>1941</v>
      </c>
      <c r="B2302" s="26" t="s">
        <v>4611</v>
      </c>
      <c r="C2302" s="24" t="s">
        <v>4612</v>
      </c>
      <c r="D2302" s="25">
        <v>0</v>
      </c>
      <c r="E2302" s="25">
        <v>2.88</v>
      </c>
      <c r="F2302" s="25">
        <v>0</v>
      </c>
      <c r="G2302" s="25">
        <v>0</v>
      </c>
      <c r="H2302" s="25">
        <v>0</v>
      </c>
      <c r="I2302" s="25">
        <v>0</v>
      </c>
      <c r="J2302" s="25">
        <v>8.7776962407299999E-3</v>
      </c>
      <c r="K2302" s="25">
        <v>0</v>
      </c>
      <c r="L2302" s="25">
        <v>0</v>
      </c>
      <c r="M2302" s="25">
        <v>0</v>
      </c>
      <c r="N2302" s="26" t="s">
        <v>5929</v>
      </c>
      <c r="O2302" s="15"/>
    </row>
    <row r="2303" spans="1:15" ht="31.5" x14ac:dyDescent="0.25">
      <c r="A2303" s="38" t="s">
        <v>1941</v>
      </c>
      <c r="B2303" s="26" t="s">
        <v>4613</v>
      </c>
      <c r="C2303" s="24" t="s">
        <v>4614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6" t="s">
        <v>5929</v>
      </c>
      <c r="O2303" s="15"/>
    </row>
    <row r="2304" spans="1:15" ht="31.5" x14ac:dyDescent="0.25">
      <c r="A2304" s="38" t="s">
        <v>1941</v>
      </c>
      <c r="B2304" s="26" t="s">
        <v>4615</v>
      </c>
      <c r="C2304" s="24" t="s">
        <v>4616</v>
      </c>
      <c r="D2304" s="25">
        <v>0</v>
      </c>
      <c r="E2304" s="25">
        <v>92.46</v>
      </c>
      <c r="F2304" s="25">
        <v>0</v>
      </c>
      <c r="G2304" s="25">
        <v>0</v>
      </c>
      <c r="H2304" s="25">
        <v>0</v>
      </c>
      <c r="I2304" s="25">
        <v>0</v>
      </c>
      <c r="J2304" s="25">
        <v>0.28180062306196002</v>
      </c>
      <c r="K2304" s="25">
        <v>0</v>
      </c>
      <c r="L2304" s="25">
        <v>0</v>
      </c>
      <c r="M2304" s="25">
        <v>0</v>
      </c>
      <c r="N2304" s="26" t="s">
        <v>5929</v>
      </c>
      <c r="O2304" s="15"/>
    </row>
    <row r="2305" spans="1:15" ht="31.5" x14ac:dyDescent="0.25">
      <c r="A2305" s="38" t="s">
        <v>1941</v>
      </c>
      <c r="B2305" s="26" t="s">
        <v>4617</v>
      </c>
      <c r="C2305" s="24" t="s">
        <v>4618</v>
      </c>
      <c r="D2305" s="25">
        <v>0</v>
      </c>
      <c r="E2305" s="25">
        <v>70.38</v>
      </c>
      <c r="F2305" s="25">
        <v>0</v>
      </c>
      <c r="G2305" s="25">
        <v>0</v>
      </c>
      <c r="H2305" s="25">
        <v>0</v>
      </c>
      <c r="I2305" s="25">
        <v>0</v>
      </c>
      <c r="J2305" s="25">
        <v>0.21450495188297999</v>
      </c>
      <c r="K2305" s="25">
        <v>0</v>
      </c>
      <c r="L2305" s="25">
        <v>0</v>
      </c>
      <c r="M2305" s="25">
        <v>0</v>
      </c>
      <c r="N2305" s="26" t="s">
        <v>5929</v>
      </c>
      <c r="O2305" s="15"/>
    </row>
    <row r="2306" spans="1:15" ht="31.5" x14ac:dyDescent="0.25">
      <c r="A2306" s="38" t="s">
        <v>1941</v>
      </c>
      <c r="B2306" s="26" t="s">
        <v>4619</v>
      </c>
      <c r="C2306" s="24" t="s">
        <v>4620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6" t="s">
        <v>5929</v>
      </c>
      <c r="O2306" s="15"/>
    </row>
    <row r="2307" spans="1:15" ht="31.5" x14ac:dyDescent="0.25">
      <c r="A2307" s="38" t="s">
        <v>1941</v>
      </c>
      <c r="B2307" s="26" t="s">
        <v>4621</v>
      </c>
      <c r="C2307" s="24" t="s">
        <v>4622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6" t="s">
        <v>5929</v>
      </c>
      <c r="O2307" s="15"/>
    </row>
    <row r="2308" spans="1:15" ht="31.5" x14ac:dyDescent="0.25">
      <c r="A2308" s="38" t="s">
        <v>1941</v>
      </c>
      <c r="B2308" s="26" t="s">
        <v>4623</v>
      </c>
      <c r="C2308" s="24" t="s">
        <v>4624</v>
      </c>
      <c r="D2308" s="25">
        <v>0</v>
      </c>
      <c r="E2308" s="25">
        <v>1.38</v>
      </c>
      <c r="F2308" s="25">
        <v>0</v>
      </c>
      <c r="G2308" s="25">
        <v>0</v>
      </c>
      <c r="H2308" s="25">
        <v>0</v>
      </c>
      <c r="I2308" s="25">
        <v>0</v>
      </c>
      <c r="J2308" s="25">
        <v>4.2059794486799997E-3</v>
      </c>
      <c r="K2308" s="25">
        <v>0</v>
      </c>
      <c r="L2308" s="25">
        <v>0</v>
      </c>
      <c r="M2308" s="25">
        <v>0</v>
      </c>
      <c r="N2308" s="26" t="s">
        <v>5929</v>
      </c>
      <c r="O2308" s="15"/>
    </row>
    <row r="2309" spans="1:15" ht="31.5" x14ac:dyDescent="0.25">
      <c r="A2309" s="38" t="s">
        <v>1941</v>
      </c>
      <c r="B2309" s="26" t="s">
        <v>4625</v>
      </c>
      <c r="C2309" s="24" t="s">
        <v>4626</v>
      </c>
      <c r="D2309" s="25">
        <v>0</v>
      </c>
      <c r="E2309" s="25">
        <v>41.4</v>
      </c>
      <c r="F2309" s="25">
        <v>0</v>
      </c>
      <c r="G2309" s="25">
        <v>0</v>
      </c>
      <c r="H2309" s="25">
        <v>0</v>
      </c>
      <c r="I2309" s="25">
        <v>0</v>
      </c>
      <c r="J2309" s="25">
        <v>0.12617938346058</v>
      </c>
      <c r="K2309" s="25">
        <v>0</v>
      </c>
      <c r="L2309" s="25">
        <v>0</v>
      </c>
      <c r="M2309" s="25">
        <v>0</v>
      </c>
      <c r="N2309" s="26" t="s">
        <v>5929</v>
      </c>
      <c r="O2309" s="15"/>
    </row>
    <row r="2310" spans="1:15" ht="31.5" x14ac:dyDescent="0.25">
      <c r="A2310" s="38" t="s">
        <v>1941</v>
      </c>
      <c r="B2310" s="26" t="s">
        <v>4627</v>
      </c>
      <c r="C2310" s="24" t="s">
        <v>4628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6" t="s">
        <v>5929</v>
      </c>
      <c r="O2310" s="15"/>
    </row>
    <row r="2311" spans="1:15" ht="31.5" x14ac:dyDescent="0.25">
      <c r="A2311" s="38" t="s">
        <v>1941</v>
      </c>
      <c r="B2311" s="26" t="s">
        <v>4629</v>
      </c>
      <c r="C2311" s="24" t="s">
        <v>4630</v>
      </c>
      <c r="D2311" s="25">
        <v>0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6" t="s">
        <v>5929</v>
      </c>
      <c r="O2311" s="15"/>
    </row>
    <row r="2312" spans="1:15" ht="31.5" x14ac:dyDescent="0.25">
      <c r="A2312" s="38" t="s">
        <v>1941</v>
      </c>
      <c r="B2312" s="26" t="s">
        <v>4631</v>
      </c>
      <c r="C2312" s="24" t="s">
        <v>4632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6" t="s">
        <v>5929</v>
      </c>
      <c r="O2312" s="15"/>
    </row>
    <row r="2313" spans="1:15" ht="31.5" x14ac:dyDescent="0.25">
      <c r="A2313" s="38" t="s">
        <v>1941</v>
      </c>
      <c r="B2313" s="26" t="s">
        <v>4633</v>
      </c>
      <c r="C2313" s="24" t="s">
        <v>4634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6" t="s">
        <v>5929</v>
      </c>
      <c r="O2313" s="15"/>
    </row>
    <row r="2314" spans="1:15" ht="31.5" x14ac:dyDescent="0.25">
      <c r="A2314" s="38" t="s">
        <v>1941</v>
      </c>
      <c r="B2314" s="26" t="s">
        <v>4635</v>
      </c>
      <c r="C2314" s="24" t="s">
        <v>4636</v>
      </c>
      <c r="D2314" s="25">
        <v>0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6" t="s">
        <v>5929</v>
      </c>
      <c r="O2314" s="15"/>
    </row>
    <row r="2315" spans="1:15" ht="31.5" x14ac:dyDescent="0.25">
      <c r="A2315" s="38" t="s">
        <v>1941</v>
      </c>
      <c r="B2315" s="26" t="s">
        <v>4637</v>
      </c>
      <c r="C2315" s="24" t="s">
        <v>4638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6" t="s">
        <v>5929</v>
      </c>
      <c r="O2315" s="15"/>
    </row>
    <row r="2316" spans="1:15" ht="31.5" x14ac:dyDescent="0.25">
      <c r="A2316" s="38" t="s">
        <v>1941</v>
      </c>
      <c r="B2316" s="26" t="s">
        <v>4639</v>
      </c>
      <c r="C2316" s="24" t="s">
        <v>4640</v>
      </c>
      <c r="D2316" s="25">
        <v>0</v>
      </c>
      <c r="E2316" s="25">
        <v>39.744</v>
      </c>
      <c r="F2316" s="25">
        <v>0</v>
      </c>
      <c r="G2316" s="25">
        <v>0</v>
      </c>
      <c r="H2316" s="25">
        <v>0</v>
      </c>
      <c r="I2316" s="25">
        <v>0</v>
      </c>
      <c r="J2316" s="25">
        <v>0.12113220812215</v>
      </c>
      <c r="K2316" s="25">
        <v>0</v>
      </c>
      <c r="L2316" s="25">
        <v>0</v>
      </c>
      <c r="M2316" s="25">
        <v>0</v>
      </c>
      <c r="N2316" s="26" t="s">
        <v>5929</v>
      </c>
      <c r="O2316" s="15"/>
    </row>
    <row r="2317" spans="1:15" ht="31.5" x14ac:dyDescent="0.25">
      <c r="A2317" s="38" t="s">
        <v>1941</v>
      </c>
      <c r="B2317" s="26" t="s">
        <v>4641</v>
      </c>
      <c r="C2317" s="24" t="s">
        <v>4642</v>
      </c>
      <c r="D2317" s="25">
        <v>0</v>
      </c>
      <c r="E2317" s="25">
        <v>33.408000000000001</v>
      </c>
      <c r="F2317" s="25">
        <v>0</v>
      </c>
      <c r="G2317" s="25">
        <v>0</v>
      </c>
      <c r="H2317" s="25">
        <v>0</v>
      </c>
      <c r="I2317" s="25">
        <v>0</v>
      </c>
      <c r="J2317" s="25">
        <v>0.10182127639253</v>
      </c>
      <c r="K2317" s="25">
        <v>0</v>
      </c>
      <c r="L2317" s="25">
        <v>0</v>
      </c>
      <c r="M2317" s="25">
        <v>0</v>
      </c>
      <c r="N2317" s="26" t="s">
        <v>5929</v>
      </c>
      <c r="O2317" s="15"/>
    </row>
    <row r="2318" spans="1:15" ht="31.5" x14ac:dyDescent="0.25">
      <c r="A2318" s="38" t="s">
        <v>1941</v>
      </c>
      <c r="B2318" s="26" t="s">
        <v>4643</v>
      </c>
      <c r="C2318" s="24" t="s">
        <v>4644</v>
      </c>
      <c r="D2318" s="25">
        <v>0</v>
      </c>
      <c r="E2318" s="25">
        <v>38.015999999999998</v>
      </c>
      <c r="F2318" s="25">
        <v>0</v>
      </c>
      <c r="G2318" s="25">
        <v>0</v>
      </c>
      <c r="H2318" s="25">
        <v>0</v>
      </c>
      <c r="I2318" s="25">
        <v>0</v>
      </c>
      <c r="J2318" s="25">
        <v>0.11586559037771001</v>
      </c>
      <c r="K2318" s="25">
        <v>0</v>
      </c>
      <c r="L2318" s="25">
        <v>0</v>
      </c>
      <c r="M2318" s="25">
        <v>0</v>
      </c>
      <c r="N2318" s="26" t="s">
        <v>5929</v>
      </c>
      <c r="O2318" s="15"/>
    </row>
    <row r="2319" spans="1:15" ht="31.5" x14ac:dyDescent="0.25">
      <c r="A2319" s="38" t="s">
        <v>1941</v>
      </c>
      <c r="B2319" s="26" t="s">
        <v>4645</v>
      </c>
      <c r="C2319" s="24" t="s">
        <v>4646</v>
      </c>
      <c r="D2319" s="25">
        <v>0</v>
      </c>
      <c r="E2319" s="25">
        <v>14.976000000000001</v>
      </c>
      <c r="F2319" s="25">
        <v>0</v>
      </c>
      <c r="G2319" s="25">
        <v>0</v>
      </c>
      <c r="H2319" s="25">
        <v>0</v>
      </c>
      <c r="I2319" s="25">
        <v>0</v>
      </c>
      <c r="J2319" s="25">
        <v>4.5644020451819999E-2</v>
      </c>
      <c r="K2319" s="25">
        <v>0</v>
      </c>
      <c r="L2319" s="25">
        <v>0</v>
      </c>
      <c r="M2319" s="25">
        <v>0</v>
      </c>
      <c r="N2319" s="26" t="s">
        <v>5929</v>
      </c>
      <c r="O2319" s="15"/>
    </row>
    <row r="2320" spans="1:15" ht="31.5" x14ac:dyDescent="0.25">
      <c r="A2320" s="38" t="s">
        <v>1941</v>
      </c>
      <c r="B2320" s="26" t="s">
        <v>4647</v>
      </c>
      <c r="C2320" s="24" t="s">
        <v>4648</v>
      </c>
      <c r="D2320" s="25">
        <v>0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6" t="s">
        <v>5929</v>
      </c>
      <c r="O2320" s="15"/>
    </row>
    <row r="2321" spans="1:15" ht="31.5" x14ac:dyDescent="0.25">
      <c r="A2321" s="38" t="s">
        <v>1941</v>
      </c>
      <c r="B2321" s="26" t="s">
        <v>4649</v>
      </c>
      <c r="C2321" s="24" t="s">
        <v>4650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6" t="s">
        <v>5929</v>
      </c>
      <c r="O2321" s="15"/>
    </row>
    <row r="2322" spans="1:15" ht="31.5" x14ac:dyDescent="0.25">
      <c r="A2322" s="38" t="s">
        <v>1941</v>
      </c>
      <c r="B2322" s="26" t="s">
        <v>4651</v>
      </c>
      <c r="C2322" s="24" t="s">
        <v>4652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6" t="s">
        <v>5929</v>
      </c>
      <c r="O2322" s="15"/>
    </row>
    <row r="2323" spans="1:15" ht="31.5" x14ac:dyDescent="0.25">
      <c r="A2323" s="38" t="s">
        <v>1941</v>
      </c>
      <c r="B2323" s="26" t="s">
        <v>4653</v>
      </c>
      <c r="C2323" s="24" t="s">
        <v>4654</v>
      </c>
      <c r="D2323" s="25">
        <v>0</v>
      </c>
      <c r="E2323" s="25">
        <v>0</v>
      </c>
      <c r="F2323" s="25">
        <v>2.86</v>
      </c>
      <c r="G2323" s="25">
        <v>0</v>
      </c>
      <c r="H2323" s="25">
        <v>0</v>
      </c>
      <c r="I2323" s="25">
        <v>0</v>
      </c>
      <c r="J2323" s="25">
        <v>0</v>
      </c>
      <c r="K2323" s="25">
        <v>8.7167400168400005E-3</v>
      </c>
      <c r="L2323" s="25">
        <v>0</v>
      </c>
      <c r="M2323" s="25">
        <v>0</v>
      </c>
      <c r="N2323" s="26" t="s">
        <v>5929</v>
      </c>
      <c r="O2323" s="15"/>
    </row>
    <row r="2324" spans="1:15" ht="31.5" x14ac:dyDescent="0.25">
      <c r="A2324" s="38" t="s">
        <v>1941</v>
      </c>
      <c r="B2324" s="26" t="s">
        <v>4655</v>
      </c>
      <c r="C2324" s="24" t="s">
        <v>4656</v>
      </c>
      <c r="D2324" s="25">
        <v>0</v>
      </c>
      <c r="E2324" s="25">
        <v>0</v>
      </c>
      <c r="F2324" s="25">
        <v>2.21</v>
      </c>
      <c r="G2324" s="25">
        <v>0</v>
      </c>
      <c r="H2324" s="25">
        <v>0</v>
      </c>
      <c r="I2324" s="25">
        <v>0</v>
      </c>
      <c r="J2324" s="25">
        <v>0</v>
      </c>
      <c r="K2324" s="25">
        <v>6.7356627402800004E-3</v>
      </c>
      <c r="L2324" s="25">
        <v>0</v>
      </c>
      <c r="M2324" s="25">
        <v>0</v>
      </c>
      <c r="N2324" s="26" t="s">
        <v>5929</v>
      </c>
      <c r="O2324" s="15"/>
    </row>
    <row r="2325" spans="1:15" ht="31.5" x14ac:dyDescent="0.25">
      <c r="A2325" s="38" t="s">
        <v>1941</v>
      </c>
      <c r="B2325" s="26" t="s">
        <v>4657</v>
      </c>
      <c r="C2325" s="24" t="s">
        <v>4658</v>
      </c>
      <c r="D2325" s="25">
        <v>0</v>
      </c>
      <c r="E2325" s="25">
        <v>0</v>
      </c>
      <c r="F2325" s="25">
        <v>0.42299999999999999</v>
      </c>
      <c r="G2325" s="25">
        <v>0</v>
      </c>
      <c r="H2325" s="25">
        <v>0</v>
      </c>
      <c r="I2325" s="25">
        <v>0</v>
      </c>
      <c r="J2325" s="25">
        <v>0</v>
      </c>
      <c r="K2325" s="25">
        <v>1.2892241353499999E-3</v>
      </c>
      <c r="L2325" s="25">
        <v>0</v>
      </c>
      <c r="M2325" s="25">
        <v>0</v>
      </c>
      <c r="N2325" s="26" t="s">
        <v>5929</v>
      </c>
      <c r="O2325" s="15"/>
    </row>
    <row r="2326" spans="1:15" ht="31.5" x14ac:dyDescent="0.25">
      <c r="A2326" s="38" t="s">
        <v>1941</v>
      </c>
      <c r="B2326" s="26" t="s">
        <v>4659</v>
      </c>
      <c r="C2326" s="24" t="s">
        <v>4660</v>
      </c>
      <c r="D2326" s="25">
        <v>0</v>
      </c>
      <c r="E2326" s="25">
        <v>0</v>
      </c>
      <c r="F2326" s="25">
        <v>1.3</v>
      </c>
      <c r="G2326" s="25">
        <v>0</v>
      </c>
      <c r="H2326" s="25">
        <v>0</v>
      </c>
      <c r="I2326" s="25">
        <v>0</v>
      </c>
      <c r="J2326" s="25">
        <v>0</v>
      </c>
      <c r="K2326" s="25">
        <v>3.9621545531100004E-3</v>
      </c>
      <c r="L2326" s="25">
        <v>0</v>
      </c>
      <c r="M2326" s="25">
        <v>0</v>
      </c>
      <c r="N2326" s="26" t="s">
        <v>5929</v>
      </c>
      <c r="O2326" s="15"/>
    </row>
    <row r="2327" spans="1:15" ht="31.5" x14ac:dyDescent="0.25">
      <c r="A2327" s="38" t="s">
        <v>1941</v>
      </c>
      <c r="B2327" s="26" t="s">
        <v>4661</v>
      </c>
      <c r="C2327" s="24" t="s">
        <v>4662</v>
      </c>
      <c r="D2327" s="25">
        <v>0</v>
      </c>
      <c r="E2327" s="25">
        <v>31.68</v>
      </c>
      <c r="F2327" s="25">
        <v>0</v>
      </c>
      <c r="G2327" s="25">
        <v>0</v>
      </c>
      <c r="H2327" s="25">
        <v>0</v>
      </c>
      <c r="I2327" s="25">
        <v>0</v>
      </c>
      <c r="J2327" s="25">
        <v>9.655465864809E-2</v>
      </c>
      <c r="K2327" s="25">
        <v>0</v>
      </c>
      <c r="L2327" s="25">
        <v>0</v>
      </c>
      <c r="M2327" s="25">
        <v>0</v>
      </c>
      <c r="N2327" s="26" t="s">
        <v>5929</v>
      </c>
      <c r="O2327" s="15"/>
    </row>
    <row r="2328" spans="1:15" ht="31.5" x14ac:dyDescent="0.25">
      <c r="A2328" s="38" t="s">
        <v>1941</v>
      </c>
      <c r="B2328" s="26" t="s">
        <v>4663</v>
      </c>
      <c r="C2328" s="24" t="s">
        <v>4664</v>
      </c>
      <c r="D2328" s="25">
        <v>0</v>
      </c>
      <c r="E2328" s="25">
        <v>14.4</v>
      </c>
      <c r="F2328" s="25">
        <v>0</v>
      </c>
      <c r="G2328" s="25">
        <v>0</v>
      </c>
      <c r="H2328" s="25">
        <v>0</v>
      </c>
      <c r="I2328" s="25">
        <v>0</v>
      </c>
      <c r="J2328" s="25">
        <v>4.3888481203680003E-2</v>
      </c>
      <c r="K2328" s="25">
        <v>0</v>
      </c>
      <c r="L2328" s="25">
        <v>0</v>
      </c>
      <c r="M2328" s="25">
        <v>0</v>
      </c>
      <c r="N2328" s="26" t="s">
        <v>5929</v>
      </c>
      <c r="O2328" s="15"/>
    </row>
    <row r="2329" spans="1:15" ht="31.5" x14ac:dyDescent="0.25">
      <c r="A2329" s="38" t="s">
        <v>1941</v>
      </c>
      <c r="B2329" s="26" t="s">
        <v>4665</v>
      </c>
      <c r="C2329" s="24" t="s">
        <v>4666</v>
      </c>
      <c r="D2329" s="25">
        <v>0</v>
      </c>
      <c r="E2329" s="25">
        <v>5.76</v>
      </c>
      <c r="F2329" s="25">
        <v>0</v>
      </c>
      <c r="G2329" s="25">
        <v>0</v>
      </c>
      <c r="H2329" s="25">
        <v>0</v>
      </c>
      <c r="I2329" s="25">
        <v>0</v>
      </c>
      <c r="J2329" s="25">
        <v>1.7555392481469999E-2</v>
      </c>
      <c r="K2329" s="25">
        <v>0</v>
      </c>
      <c r="L2329" s="25">
        <v>0</v>
      </c>
      <c r="M2329" s="25">
        <v>0</v>
      </c>
      <c r="N2329" s="26" t="s">
        <v>5929</v>
      </c>
      <c r="O2329" s="15"/>
    </row>
    <row r="2330" spans="1:15" ht="31.5" x14ac:dyDescent="0.25">
      <c r="A2330" s="38" t="s">
        <v>1941</v>
      </c>
      <c r="B2330" s="26" t="s">
        <v>4667</v>
      </c>
      <c r="C2330" s="24" t="s">
        <v>4668</v>
      </c>
      <c r="D2330" s="25">
        <v>0</v>
      </c>
      <c r="E2330" s="25">
        <v>2.88</v>
      </c>
      <c r="F2330" s="25">
        <v>0</v>
      </c>
      <c r="G2330" s="25">
        <v>0</v>
      </c>
      <c r="H2330" s="25">
        <v>0</v>
      </c>
      <c r="I2330" s="25">
        <v>0</v>
      </c>
      <c r="J2330" s="25">
        <v>8.7776962407299999E-3</v>
      </c>
      <c r="K2330" s="25">
        <v>0</v>
      </c>
      <c r="L2330" s="25">
        <v>0</v>
      </c>
      <c r="M2330" s="25">
        <v>0</v>
      </c>
      <c r="N2330" s="26" t="s">
        <v>5929</v>
      </c>
      <c r="O2330" s="15"/>
    </row>
    <row r="2331" spans="1:15" ht="31.5" x14ac:dyDescent="0.25">
      <c r="A2331" s="38" t="s">
        <v>1941</v>
      </c>
      <c r="B2331" s="26" t="s">
        <v>4669</v>
      </c>
      <c r="C2331" s="24" t="s">
        <v>4670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6" t="s">
        <v>5929</v>
      </c>
      <c r="O2331" s="15"/>
    </row>
    <row r="2332" spans="1:15" ht="31.5" x14ac:dyDescent="0.25">
      <c r="A2332" s="38" t="s">
        <v>1941</v>
      </c>
      <c r="B2332" s="26" t="s">
        <v>4671</v>
      </c>
      <c r="C2332" s="24" t="s">
        <v>4672</v>
      </c>
      <c r="D2332" s="25">
        <v>0</v>
      </c>
      <c r="E2332" s="25">
        <v>40.32</v>
      </c>
      <c r="F2332" s="25">
        <v>0</v>
      </c>
      <c r="G2332" s="25">
        <v>0</v>
      </c>
      <c r="H2332" s="25">
        <v>0</v>
      </c>
      <c r="I2332" s="25">
        <v>0</v>
      </c>
      <c r="J2332" s="25">
        <v>0.1228877473703</v>
      </c>
      <c r="K2332" s="25">
        <v>0</v>
      </c>
      <c r="L2332" s="25">
        <v>0</v>
      </c>
      <c r="M2332" s="25">
        <v>0</v>
      </c>
      <c r="N2332" s="26" t="s">
        <v>5929</v>
      </c>
      <c r="O2332" s="15"/>
    </row>
    <row r="2333" spans="1:15" ht="31.5" x14ac:dyDescent="0.25">
      <c r="A2333" s="38" t="s">
        <v>1941</v>
      </c>
      <c r="B2333" s="26" t="s">
        <v>4673</v>
      </c>
      <c r="C2333" s="24" t="s">
        <v>4674</v>
      </c>
      <c r="D2333" s="25">
        <v>0</v>
      </c>
      <c r="E2333" s="25">
        <v>23.04</v>
      </c>
      <c r="F2333" s="25">
        <v>0</v>
      </c>
      <c r="G2333" s="25">
        <v>0</v>
      </c>
      <c r="H2333" s="25">
        <v>0</v>
      </c>
      <c r="I2333" s="25">
        <v>0</v>
      </c>
      <c r="J2333" s="25">
        <v>7.0221569925879995E-2</v>
      </c>
      <c r="K2333" s="25">
        <v>0</v>
      </c>
      <c r="L2333" s="25">
        <v>0</v>
      </c>
      <c r="M2333" s="25">
        <v>0</v>
      </c>
      <c r="N2333" s="26" t="s">
        <v>5929</v>
      </c>
      <c r="O2333" s="15"/>
    </row>
    <row r="2334" spans="1:15" ht="31.5" x14ac:dyDescent="0.25">
      <c r="A2334" s="38" t="s">
        <v>1941</v>
      </c>
      <c r="B2334" s="26" t="s">
        <v>4675</v>
      </c>
      <c r="C2334" s="24" t="s">
        <v>4676</v>
      </c>
      <c r="D2334" s="25">
        <v>0</v>
      </c>
      <c r="E2334" s="25">
        <v>23.04</v>
      </c>
      <c r="F2334" s="25">
        <v>0</v>
      </c>
      <c r="G2334" s="25">
        <v>0</v>
      </c>
      <c r="H2334" s="25">
        <v>0</v>
      </c>
      <c r="I2334" s="25">
        <v>0</v>
      </c>
      <c r="J2334" s="25">
        <v>7.0221569925879995E-2</v>
      </c>
      <c r="K2334" s="25">
        <v>0</v>
      </c>
      <c r="L2334" s="25">
        <v>0</v>
      </c>
      <c r="M2334" s="25">
        <v>0</v>
      </c>
      <c r="N2334" s="26" t="s">
        <v>5929</v>
      </c>
      <c r="O2334" s="15"/>
    </row>
    <row r="2335" spans="1:15" ht="31.5" x14ac:dyDescent="0.25">
      <c r="A2335" s="38" t="s">
        <v>1941</v>
      </c>
      <c r="B2335" s="26" t="s">
        <v>4677</v>
      </c>
      <c r="C2335" s="24" t="s">
        <v>4678</v>
      </c>
      <c r="D2335" s="25">
        <v>0</v>
      </c>
      <c r="E2335" s="25">
        <v>25.92</v>
      </c>
      <c r="F2335" s="25">
        <v>0</v>
      </c>
      <c r="G2335" s="25">
        <v>0</v>
      </c>
      <c r="H2335" s="25">
        <v>0</v>
      </c>
      <c r="I2335" s="25">
        <v>0</v>
      </c>
      <c r="J2335" s="25">
        <v>7.8999266166619994E-2</v>
      </c>
      <c r="K2335" s="25">
        <v>0</v>
      </c>
      <c r="L2335" s="25">
        <v>0</v>
      </c>
      <c r="M2335" s="25">
        <v>0</v>
      </c>
      <c r="N2335" s="26" t="s">
        <v>5929</v>
      </c>
      <c r="O2335" s="15"/>
    </row>
    <row r="2336" spans="1:15" ht="31.5" x14ac:dyDescent="0.25">
      <c r="A2336" s="38" t="s">
        <v>1941</v>
      </c>
      <c r="B2336" s="26" t="s">
        <v>4679</v>
      </c>
      <c r="C2336" s="24" t="s">
        <v>4680</v>
      </c>
      <c r="D2336" s="25">
        <v>0</v>
      </c>
      <c r="E2336" s="25">
        <v>24.48</v>
      </c>
      <c r="F2336" s="25">
        <v>0</v>
      </c>
      <c r="G2336" s="25">
        <v>0</v>
      </c>
      <c r="H2336" s="25">
        <v>0</v>
      </c>
      <c r="I2336" s="25">
        <v>0</v>
      </c>
      <c r="J2336" s="25">
        <v>7.4610418046250002E-2</v>
      </c>
      <c r="K2336" s="25">
        <v>0</v>
      </c>
      <c r="L2336" s="25">
        <v>0</v>
      </c>
      <c r="M2336" s="25">
        <v>0</v>
      </c>
      <c r="N2336" s="26" t="s">
        <v>5929</v>
      </c>
      <c r="O2336" s="15"/>
    </row>
    <row r="2337" spans="1:15" ht="31.5" x14ac:dyDescent="0.25">
      <c r="A2337" s="38" t="s">
        <v>1941</v>
      </c>
      <c r="B2337" s="26" t="s">
        <v>4681</v>
      </c>
      <c r="C2337" s="24" t="s">
        <v>4682</v>
      </c>
      <c r="D2337" s="25">
        <v>0</v>
      </c>
      <c r="E2337" s="25">
        <v>28.8</v>
      </c>
      <c r="F2337" s="25">
        <v>0</v>
      </c>
      <c r="G2337" s="25">
        <v>0</v>
      </c>
      <c r="H2337" s="25">
        <v>0</v>
      </c>
      <c r="I2337" s="25">
        <v>0</v>
      </c>
      <c r="J2337" s="25">
        <v>8.7776962407360007E-2</v>
      </c>
      <c r="K2337" s="25">
        <v>0</v>
      </c>
      <c r="L2337" s="25">
        <v>0</v>
      </c>
      <c r="M2337" s="25">
        <v>0</v>
      </c>
      <c r="N2337" s="26" t="s">
        <v>5929</v>
      </c>
      <c r="O2337" s="15"/>
    </row>
    <row r="2338" spans="1:15" ht="31.5" x14ac:dyDescent="0.25">
      <c r="A2338" s="38" t="s">
        <v>1941</v>
      </c>
      <c r="B2338" s="26" t="s">
        <v>4683</v>
      </c>
      <c r="C2338" s="24" t="s">
        <v>4684</v>
      </c>
      <c r="D2338" s="25">
        <v>0</v>
      </c>
      <c r="E2338" s="25">
        <v>15.84</v>
      </c>
      <c r="F2338" s="25">
        <v>0</v>
      </c>
      <c r="G2338" s="25">
        <v>0</v>
      </c>
      <c r="H2338" s="25">
        <v>0</v>
      </c>
      <c r="I2338" s="25">
        <v>0</v>
      </c>
      <c r="J2338" s="25">
        <v>4.8277329324039997E-2</v>
      </c>
      <c r="K2338" s="25">
        <v>0</v>
      </c>
      <c r="L2338" s="25">
        <v>0</v>
      </c>
      <c r="M2338" s="25">
        <v>0</v>
      </c>
      <c r="N2338" s="26" t="s">
        <v>5929</v>
      </c>
      <c r="O2338" s="15"/>
    </row>
    <row r="2339" spans="1:15" ht="31.5" x14ac:dyDescent="0.25">
      <c r="A2339" s="38" t="s">
        <v>1941</v>
      </c>
      <c r="B2339" s="26" t="s">
        <v>4685</v>
      </c>
      <c r="C2339" s="24" t="s">
        <v>4686</v>
      </c>
      <c r="D2339" s="25">
        <v>0</v>
      </c>
      <c r="E2339" s="25">
        <v>28.8</v>
      </c>
      <c r="F2339" s="25">
        <v>0</v>
      </c>
      <c r="G2339" s="25">
        <v>0</v>
      </c>
      <c r="H2339" s="25">
        <v>0</v>
      </c>
      <c r="I2339" s="25">
        <v>0</v>
      </c>
      <c r="J2339" s="25">
        <v>8.7776962407360007E-2</v>
      </c>
      <c r="K2339" s="25">
        <v>0</v>
      </c>
      <c r="L2339" s="25">
        <v>0</v>
      </c>
      <c r="M2339" s="25">
        <v>0</v>
      </c>
      <c r="N2339" s="26" t="s">
        <v>5929</v>
      </c>
      <c r="O2339" s="15"/>
    </row>
    <row r="2340" spans="1:15" ht="31.5" x14ac:dyDescent="0.25">
      <c r="A2340" s="38" t="s">
        <v>1941</v>
      </c>
      <c r="B2340" s="26" t="s">
        <v>4687</v>
      </c>
      <c r="C2340" s="24" t="s">
        <v>4688</v>
      </c>
      <c r="D2340" s="25">
        <v>0</v>
      </c>
      <c r="E2340" s="25">
        <v>18.72</v>
      </c>
      <c r="F2340" s="25">
        <v>0</v>
      </c>
      <c r="G2340" s="25">
        <v>0</v>
      </c>
      <c r="H2340" s="25">
        <v>0</v>
      </c>
      <c r="I2340" s="25">
        <v>0</v>
      </c>
      <c r="J2340" s="25">
        <v>5.7055025564780003E-2</v>
      </c>
      <c r="K2340" s="25">
        <v>0</v>
      </c>
      <c r="L2340" s="25">
        <v>0</v>
      </c>
      <c r="M2340" s="25">
        <v>0</v>
      </c>
      <c r="N2340" s="26" t="s">
        <v>5929</v>
      </c>
      <c r="O2340" s="15"/>
    </row>
    <row r="2341" spans="1:15" ht="31.5" x14ac:dyDescent="0.25">
      <c r="A2341" s="38" t="s">
        <v>1941</v>
      </c>
      <c r="B2341" s="26" t="s">
        <v>4689</v>
      </c>
      <c r="C2341" s="24" t="s">
        <v>4690</v>
      </c>
      <c r="D2341" s="25">
        <v>0</v>
      </c>
      <c r="E2341" s="25">
        <v>14.4</v>
      </c>
      <c r="F2341" s="25">
        <v>0</v>
      </c>
      <c r="G2341" s="25">
        <v>0</v>
      </c>
      <c r="H2341" s="25">
        <v>0</v>
      </c>
      <c r="I2341" s="25">
        <v>0</v>
      </c>
      <c r="J2341" s="25">
        <v>4.3888481203680003E-2</v>
      </c>
      <c r="K2341" s="25">
        <v>0</v>
      </c>
      <c r="L2341" s="25">
        <v>0</v>
      </c>
      <c r="M2341" s="25">
        <v>0</v>
      </c>
      <c r="N2341" s="26" t="s">
        <v>5929</v>
      </c>
      <c r="O2341" s="15"/>
    </row>
    <row r="2342" spans="1:15" ht="31.5" x14ac:dyDescent="0.25">
      <c r="A2342" s="38" t="s">
        <v>1941</v>
      </c>
      <c r="B2342" s="26" t="s">
        <v>4691</v>
      </c>
      <c r="C2342" s="24" t="s">
        <v>4692</v>
      </c>
      <c r="D2342" s="25">
        <v>0</v>
      </c>
      <c r="E2342" s="25">
        <v>23.04</v>
      </c>
      <c r="F2342" s="25">
        <v>0</v>
      </c>
      <c r="G2342" s="25">
        <v>0</v>
      </c>
      <c r="H2342" s="25">
        <v>0</v>
      </c>
      <c r="I2342" s="25">
        <v>0</v>
      </c>
      <c r="J2342" s="25">
        <v>7.0221569925879995E-2</v>
      </c>
      <c r="K2342" s="25">
        <v>0</v>
      </c>
      <c r="L2342" s="25">
        <v>0</v>
      </c>
      <c r="M2342" s="25">
        <v>0</v>
      </c>
      <c r="N2342" s="26" t="s">
        <v>5929</v>
      </c>
      <c r="O2342" s="15"/>
    </row>
    <row r="2343" spans="1:15" ht="31.5" x14ac:dyDescent="0.25">
      <c r="A2343" s="38" t="s">
        <v>1941</v>
      </c>
      <c r="B2343" s="26" t="s">
        <v>4693</v>
      </c>
      <c r="C2343" s="24" t="s">
        <v>4694</v>
      </c>
      <c r="D2343" s="25">
        <v>0</v>
      </c>
      <c r="E2343" s="25">
        <v>4.032</v>
      </c>
      <c r="F2343" s="25">
        <v>0</v>
      </c>
      <c r="G2343" s="25">
        <v>0</v>
      </c>
      <c r="H2343" s="25">
        <v>0</v>
      </c>
      <c r="I2343" s="25">
        <v>0</v>
      </c>
      <c r="J2343" s="25">
        <v>1.228877473703E-2</v>
      </c>
      <c r="K2343" s="25">
        <v>0</v>
      </c>
      <c r="L2343" s="25">
        <v>0</v>
      </c>
      <c r="M2343" s="25">
        <v>0</v>
      </c>
      <c r="N2343" s="26" t="s">
        <v>5929</v>
      </c>
      <c r="O2343" s="15"/>
    </row>
    <row r="2344" spans="1:15" ht="31.5" x14ac:dyDescent="0.25">
      <c r="A2344" s="38" t="s">
        <v>1941</v>
      </c>
      <c r="B2344" s="26" t="s">
        <v>4695</v>
      </c>
      <c r="C2344" s="24" t="s">
        <v>4696</v>
      </c>
      <c r="D2344" s="25">
        <v>0</v>
      </c>
      <c r="E2344" s="25">
        <v>36</v>
      </c>
      <c r="F2344" s="25">
        <v>0</v>
      </c>
      <c r="G2344" s="25">
        <v>0</v>
      </c>
      <c r="H2344" s="25">
        <v>0</v>
      </c>
      <c r="I2344" s="25">
        <v>0</v>
      </c>
      <c r="J2344" s="25">
        <v>0.10972120300920001</v>
      </c>
      <c r="K2344" s="25">
        <v>0</v>
      </c>
      <c r="L2344" s="25">
        <v>0</v>
      </c>
      <c r="M2344" s="25">
        <v>0</v>
      </c>
      <c r="N2344" s="26" t="s">
        <v>5929</v>
      </c>
      <c r="O2344" s="15"/>
    </row>
    <row r="2345" spans="1:15" ht="31.5" x14ac:dyDescent="0.25">
      <c r="A2345" s="38" t="s">
        <v>1941</v>
      </c>
      <c r="B2345" s="26" t="s">
        <v>4697</v>
      </c>
      <c r="C2345" s="24" t="s">
        <v>4698</v>
      </c>
      <c r="D2345" s="25">
        <v>0</v>
      </c>
      <c r="E2345" s="25">
        <v>31.68</v>
      </c>
      <c r="F2345" s="25">
        <v>0</v>
      </c>
      <c r="G2345" s="25">
        <v>0</v>
      </c>
      <c r="H2345" s="25">
        <v>0</v>
      </c>
      <c r="I2345" s="25">
        <v>0</v>
      </c>
      <c r="J2345" s="25">
        <v>9.655465864809E-2</v>
      </c>
      <c r="K2345" s="25">
        <v>0</v>
      </c>
      <c r="L2345" s="25">
        <v>0</v>
      </c>
      <c r="M2345" s="25">
        <v>0</v>
      </c>
      <c r="N2345" s="26" t="s">
        <v>5929</v>
      </c>
      <c r="O2345" s="15"/>
    </row>
    <row r="2346" spans="1:15" ht="31.5" x14ac:dyDescent="0.25">
      <c r="A2346" s="38" t="s">
        <v>1941</v>
      </c>
      <c r="B2346" s="26" t="s">
        <v>4699</v>
      </c>
      <c r="C2346" s="24" t="s">
        <v>4700</v>
      </c>
      <c r="D2346" s="25">
        <v>0</v>
      </c>
      <c r="E2346" s="25">
        <v>21.6</v>
      </c>
      <c r="F2346" s="25">
        <v>0</v>
      </c>
      <c r="G2346" s="25">
        <v>0</v>
      </c>
      <c r="H2346" s="25">
        <v>0</v>
      </c>
      <c r="I2346" s="25">
        <v>0</v>
      </c>
      <c r="J2346" s="25">
        <v>6.5832721805519995E-2</v>
      </c>
      <c r="K2346" s="25">
        <v>0</v>
      </c>
      <c r="L2346" s="25">
        <v>0</v>
      </c>
      <c r="M2346" s="25">
        <v>0</v>
      </c>
      <c r="N2346" s="26" t="s">
        <v>5929</v>
      </c>
      <c r="O2346" s="15"/>
    </row>
    <row r="2347" spans="1:15" ht="31.5" x14ac:dyDescent="0.25">
      <c r="A2347" s="38" t="s">
        <v>1941</v>
      </c>
      <c r="B2347" s="26" t="s">
        <v>4701</v>
      </c>
      <c r="C2347" s="24" t="s">
        <v>4702</v>
      </c>
      <c r="D2347" s="25">
        <v>0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6" t="s">
        <v>5929</v>
      </c>
      <c r="O2347" s="15"/>
    </row>
    <row r="2348" spans="1:15" ht="31.5" x14ac:dyDescent="0.25">
      <c r="A2348" s="38" t="s">
        <v>1941</v>
      </c>
      <c r="B2348" s="26" t="s">
        <v>4703</v>
      </c>
      <c r="C2348" s="24" t="s">
        <v>4704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6" t="s">
        <v>5929</v>
      </c>
      <c r="O2348" s="15"/>
    </row>
    <row r="2349" spans="1:15" ht="31.5" x14ac:dyDescent="0.25">
      <c r="A2349" s="38" t="s">
        <v>1941</v>
      </c>
      <c r="B2349" s="26" t="s">
        <v>4705</v>
      </c>
      <c r="C2349" s="24" t="s">
        <v>4706</v>
      </c>
      <c r="D2349" s="25">
        <v>0</v>
      </c>
      <c r="E2349" s="25">
        <v>207.96600000000001</v>
      </c>
      <c r="F2349" s="25">
        <v>0</v>
      </c>
      <c r="G2349" s="25">
        <v>0</v>
      </c>
      <c r="H2349" s="25">
        <v>0</v>
      </c>
      <c r="I2349" s="25">
        <v>0</v>
      </c>
      <c r="J2349" s="25">
        <v>0.63384110291698004</v>
      </c>
      <c r="K2349" s="25">
        <v>0</v>
      </c>
      <c r="L2349" s="25">
        <v>0</v>
      </c>
      <c r="M2349" s="25">
        <v>0</v>
      </c>
      <c r="N2349" s="26" t="s">
        <v>5929</v>
      </c>
      <c r="O2349" s="15"/>
    </row>
    <row r="2350" spans="1:15" ht="31.5" x14ac:dyDescent="0.25">
      <c r="A2350" s="38" t="s">
        <v>1941</v>
      </c>
      <c r="B2350" s="26" t="s">
        <v>4707</v>
      </c>
      <c r="C2350" s="24" t="s">
        <v>4708</v>
      </c>
      <c r="D2350" s="25">
        <v>0</v>
      </c>
      <c r="E2350" s="25">
        <v>258.06</v>
      </c>
      <c r="F2350" s="25">
        <v>0</v>
      </c>
      <c r="G2350" s="25">
        <v>0</v>
      </c>
      <c r="H2350" s="25">
        <v>0</v>
      </c>
      <c r="I2350" s="25">
        <v>0</v>
      </c>
      <c r="J2350" s="25">
        <v>0.78651815690427995</v>
      </c>
      <c r="K2350" s="25">
        <v>0</v>
      </c>
      <c r="L2350" s="25">
        <v>0</v>
      </c>
      <c r="M2350" s="25">
        <v>0</v>
      </c>
      <c r="N2350" s="26" t="s">
        <v>5929</v>
      </c>
      <c r="O2350" s="15"/>
    </row>
    <row r="2351" spans="1:15" ht="31.5" x14ac:dyDescent="0.25">
      <c r="A2351" s="38" t="s">
        <v>1941</v>
      </c>
      <c r="B2351" s="26" t="s">
        <v>4709</v>
      </c>
      <c r="C2351" s="24" t="s">
        <v>4710</v>
      </c>
      <c r="D2351" s="25">
        <v>0</v>
      </c>
      <c r="E2351" s="25">
        <v>104.88</v>
      </c>
      <c r="F2351" s="25">
        <v>0</v>
      </c>
      <c r="G2351" s="25">
        <v>0</v>
      </c>
      <c r="H2351" s="25">
        <v>0</v>
      </c>
      <c r="I2351" s="25">
        <v>0</v>
      </c>
      <c r="J2351" s="25">
        <v>0.31965443810013</v>
      </c>
      <c r="K2351" s="25">
        <v>0</v>
      </c>
      <c r="L2351" s="25">
        <v>0</v>
      </c>
      <c r="M2351" s="25">
        <v>0</v>
      </c>
      <c r="N2351" s="26" t="s">
        <v>5929</v>
      </c>
      <c r="O2351" s="15"/>
    </row>
    <row r="2352" spans="1:15" ht="31.5" x14ac:dyDescent="0.25">
      <c r="A2352" s="38" t="s">
        <v>1941</v>
      </c>
      <c r="B2352" s="26" t="s">
        <v>4711</v>
      </c>
      <c r="C2352" s="24" t="s">
        <v>4712</v>
      </c>
      <c r="D2352" s="25">
        <v>0</v>
      </c>
      <c r="E2352" s="25">
        <v>37.44</v>
      </c>
      <c r="F2352" s="25">
        <v>0</v>
      </c>
      <c r="G2352" s="25">
        <v>0</v>
      </c>
      <c r="H2352" s="25">
        <v>0</v>
      </c>
      <c r="I2352" s="25">
        <v>0</v>
      </c>
      <c r="J2352" s="25">
        <v>0.11411005112956001</v>
      </c>
      <c r="K2352" s="25">
        <v>0</v>
      </c>
      <c r="L2352" s="25">
        <v>0</v>
      </c>
      <c r="M2352" s="25">
        <v>0</v>
      </c>
      <c r="N2352" s="26" t="s">
        <v>5929</v>
      </c>
      <c r="O2352" s="15"/>
    </row>
    <row r="2353" spans="1:15" ht="31.5" x14ac:dyDescent="0.25">
      <c r="A2353" s="38" t="s">
        <v>1941</v>
      </c>
      <c r="B2353" s="26" t="s">
        <v>4713</v>
      </c>
      <c r="C2353" s="24" t="s">
        <v>4714</v>
      </c>
      <c r="D2353" s="25">
        <v>0</v>
      </c>
      <c r="E2353" s="25">
        <v>100.74</v>
      </c>
      <c r="F2353" s="25">
        <v>0</v>
      </c>
      <c r="G2353" s="25">
        <v>0</v>
      </c>
      <c r="H2353" s="25">
        <v>0</v>
      </c>
      <c r="I2353" s="25">
        <v>0</v>
      </c>
      <c r="J2353" s="25">
        <v>0.30703649975406999</v>
      </c>
      <c r="K2353" s="25">
        <v>0</v>
      </c>
      <c r="L2353" s="25">
        <v>0</v>
      </c>
      <c r="M2353" s="25">
        <v>0</v>
      </c>
      <c r="N2353" s="26" t="s">
        <v>5929</v>
      </c>
      <c r="O2353" s="15"/>
    </row>
    <row r="2354" spans="1:15" ht="31.5" x14ac:dyDescent="0.25">
      <c r="A2354" s="38" t="s">
        <v>1941</v>
      </c>
      <c r="B2354" s="26" t="s">
        <v>4715</v>
      </c>
      <c r="C2354" s="24" t="s">
        <v>4716</v>
      </c>
      <c r="D2354" s="25">
        <v>0</v>
      </c>
      <c r="E2354" s="25">
        <v>25.92</v>
      </c>
      <c r="F2354" s="25">
        <v>0</v>
      </c>
      <c r="G2354" s="25">
        <v>0</v>
      </c>
      <c r="H2354" s="25">
        <v>0</v>
      </c>
      <c r="I2354" s="25">
        <v>0</v>
      </c>
      <c r="J2354" s="25">
        <v>7.8999266166619994E-2</v>
      </c>
      <c r="K2354" s="25">
        <v>0</v>
      </c>
      <c r="L2354" s="25">
        <v>0</v>
      </c>
      <c r="M2354" s="25">
        <v>0</v>
      </c>
      <c r="N2354" s="26" t="s">
        <v>5929</v>
      </c>
      <c r="O2354" s="15"/>
    </row>
    <row r="2355" spans="1:15" ht="31.5" x14ac:dyDescent="0.25">
      <c r="A2355" s="38" t="s">
        <v>1941</v>
      </c>
      <c r="B2355" s="26" t="s">
        <v>4717</v>
      </c>
      <c r="C2355" s="24" t="s">
        <v>4718</v>
      </c>
      <c r="D2355" s="25">
        <v>0</v>
      </c>
      <c r="E2355" s="25">
        <v>46.08</v>
      </c>
      <c r="F2355" s="25">
        <v>0</v>
      </c>
      <c r="G2355" s="25">
        <v>0</v>
      </c>
      <c r="H2355" s="25">
        <v>0</v>
      </c>
      <c r="I2355" s="25">
        <v>0</v>
      </c>
      <c r="J2355" s="25">
        <v>0.14044313985177001</v>
      </c>
      <c r="K2355" s="25">
        <v>0</v>
      </c>
      <c r="L2355" s="25">
        <v>0</v>
      </c>
      <c r="M2355" s="25">
        <v>0</v>
      </c>
      <c r="N2355" s="26" t="s">
        <v>5929</v>
      </c>
      <c r="O2355" s="15"/>
    </row>
    <row r="2356" spans="1:15" ht="31.5" x14ac:dyDescent="0.25">
      <c r="A2356" s="38" t="s">
        <v>1941</v>
      </c>
      <c r="B2356" s="26" t="s">
        <v>4719</v>
      </c>
      <c r="C2356" s="24" t="s">
        <v>4720</v>
      </c>
      <c r="D2356" s="25">
        <v>0</v>
      </c>
      <c r="E2356" s="25">
        <v>21.312000000000001</v>
      </c>
      <c r="F2356" s="25">
        <v>0</v>
      </c>
      <c r="G2356" s="25">
        <v>0</v>
      </c>
      <c r="H2356" s="25">
        <v>0</v>
      </c>
      <c r="I2356" s="25">
        <v>0</v>
      </c>
      <c r="J2356" s="25">
        <v>6.4954952181439998E-2</v>
      </c>
      <c r="K2356" s="25">
        <v>0</v>
      </c>
      <c r="L2356" s="25">
        <v>0</v>
      </c>
      <c r="M2356" s="25">
        <v>0</v>
      </c>
      <c r="N2356" s="26" t="s">
        <v>5929</v>
      </c>
      <c r="O2356" s="15"/>
    </row>
    <row r="2357" spans="1:15" ht="31.5" x14ac:dyDescent="0.25">
      <c r="A2357" s="38" t="s">
        <v>1941</v>
      </c>
      <c r="B2357" s="26" t="s">
        <v>4721</v>
      </c>
      <c r="C2357" s="24" t="s">
        <v>4722</v>
      </c>
      <c r="D2357" s="25">
        <v>0</v>
      </c>
      <c r="E2357" s="25">
        <v>26.928000000000001</v>
      </c>
      <c r="F2357" s="25">
        <v>0</v>
      </c>
      <c r="G2357" s="25">
        <v>0</v>
      </c>
      <c r="H2357" s="25">
        <v>0</v>
      </c>
      <c r="I2357" s="25">
        <v>0</v>
      </c>
      <c r="J2357" s="25">
        <v>8.2071459850880005E-2</v>
      </c>
      <c r="K2357" s="25">
        <v>0</v>
      </c>
      <c r="L2357" s="25">
        <v>0</v>
      </c>
      <c r="M2357" s="25">
        <v>0</v>
      </c>
      <c r="N2357" s="26" t="s">
        <v>5929</v>
      </c>
      <c r="O2357" s="15"/>
    </row>
    <row r="2358" spans="1:15" ht="31.5" x14ac:dyDescent="0.25">
      <c r="A2358" s="38" t="s">
        <v>1941</v>
      </c>
      <c r="B2358" s="26" t="s">
        <v>4723</v>
      </c>
      <c r="C2358" s="24" t="s">
        <v>4724</v>
      </c>
      <c r="D2358" s="25">
        <v>0</v>
      </c>
      <c r="E2358" s="25">
        <v>44.16</v>
      </c>
      <c r="F2358" s="25">
        <v>0</v>
      </c>
      <c r="G2358" s="25">
        <v>0</v>
      </c>
      <c r="H2358" s="25">
        <v>0</v>
      </c>
      <c r="I2358" s="25">
        <v>0</v>
      </c>
      <c r="J2358" s="25">
        <v>0.13459134235795001</v>
      </c>
      <c r="K2358" s="25">
        <v>0</v>
      </c>
      <c r="L2358" s="25">
        <v>0</v>
      </c>
      <c r="M2358" s="25">
        <v>0</v>
      </c>
      <c r="N2358" s="26" t="s">
        <v>5929</v>
      </c>
      <c r="O2358" s="15"/>
    </row>
    <row r="2359" spans="1:15" ht="47.25" x14ac:dyDescent="0.25">
      <c r="A2359" s="38" t="s">
        <v>1941</v>
      </c>
      <c r="B2359" s="26" t="s">
        <v>4725</v>
      </c>
      <c r="C2359" s="24" t="s">
        <v>4726</v>
      </c>
      <c r="D2359" s="25">
        <v>0</v>
      </c>
      <c r="E2359" s="25">
        <v>20.16</v>
      </c>
      <c r="F2359" s="25">
        <v>0</v>
      </c>
      <c r="G2359" s="25">
        <v>0</v>
      </c>
      <c r="H2359" s="25">
        <v>0</v>
      </c>
      <c r="I2359" s="25">
        <v>0</v>
      </c>
      <c r="J2359" s="25">
        <v>6.1443873685150002E-2</v>
      </c>
      <c r="K2359" s="25">
        <v>0</v>
      </c>
      <c r="L2359" s="25">
        <v>0</v>
      </c>
      <c r="M2359" s="25">
        <v>0</v>
      </c>
      <c r="N2359" s="26" t="s">
        <v>5929</v>
      </c>
      <c r="O2359" s="15"/>
    </row>
    <row r="2360" spans="1:15" ht="47.25" x14ac:dyDescent="0.25">
      <c r="A2360" s="38" t="s">
        <v>1941</v>
      </c>
      <c r="B2360" s="26" t="s">
        <v>4727</v>
      </c>
      <c r="C2360" s="24" t="s">
        <v>4728</v>
      </c>
      <c r="D2360" s="25">
        <v>0</v>
      </c>
      <c r="E2360" s="25">
        <v>9.2159999999999993</v>
      </c>
      <c r="F2360" s="25">
        <v>0</v>
      </c>
      <c r="G2360" s="25">
        <v>0</v>
      </c>
      <c r="H2360" s="25">
        <v>0</v>
      </c>
      <c r="I2360" s="25">
        <v>0</v>
      </c>
      <c r="J2360" s="25">
        <v>2.808862797035E-2</v>
      </c>
      <c r="K2360" s="25">
        <v>0</v>
      </c>
      <c r="L2360" s="25">
        <v>0</v>
      </c>
      <c r="M2360" s="25">
        <v>0</v>
      </c>
      <c r="N2360" s="26" t="s">
        <v>5929</v>
      </c>
      <c r="O2360" s="15"/>
    </row>
    <row r="2361" spans="1:15" ht="31.5" x14ac:dyDescent="0.25">
      <c r="A2361" s="38" t="s">
        <v>1941</v>
      </c>
      <c r="B2361" s="26" t="s">
        <v>4729</v>
      </c>
      <c r="C2361" s="24" t="s">
        <v>4730</v>
      </c>
      <c r="D2361" s="25">
        <v>0</v>
      </c>
      <c r="E2361" s="25">
        <v>28.8</v>
      </c>
      <c r="F2361" s="25">
        <v>0</v>
      </c>
      <c r="G2361" s="25">
        <v>0</v>
      </c>
      <c r="H2361" s="25">
        <v>0</v>
      </c>
      <c r="I2361" s="25">
        <v>0</v>
      </c>
      <c r="J2361" s="25">
        <v>8.7776962407360007E-2</v>
      </c>
      <c r="K2361" s="25">
        <v>0</v>
      </c>
      <c r="L2361" s="25">
        <v>0</v>
      </c>
      <c r="M2361" s="25">
        <v>0</v>
      </c>
      <c r="N2361" s="26" t="s">
        <v>5929</v>
      </c>
      <c r="O2361" s="15"/>
    </row>
    <row r="2362" spans="1:15" ht="31.5" x14ac:dyDescent="0.25">
      <c r="A2362" s="38" t="s">
        <v>1941</v>
      </c>
      <c r="B2362" s="26" t="s">
        <v>4731</v>
      </c>
      <c r="C2362" s="24" t="s">
        <v>4732</v>
      </c>
      <c r="D2362" s="25">
        <v>0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6" t="s">
        <v>5929</v>
      </c>
      <c r="O2362" s="15"/>
    </row>
    <row r="2363" spans="1:15" ht="31.5" x14ac:dyDescent="0.25">
      <c r="A2363" s="38" t="s">
        <v>1941</v>
      </c>
      <c r="B2363" s="26" t="s">
        <v>4733</v>
      </c>
      <c r="C2363" s="24" t="s">
        <v>4734</v>
      </c>
      <c r="D2363" s="25">
        <v>0</v>
      </c>
      <c r="E2363" s="25">
        <v>34.5</v>
      </c>
      <c r="F2363" s="25">
        <v>0</v>
      </c>
      <c r="G2363" s="25">
        <v>0</v>
      </c>
      <c r="H2363" s="25">
        <v>0</v>
      </c>
      <c r="I2363" s="25">
        <v>0</v>
      </c>
      <c r="J2363" s="25">
        <v>0.10514948621715001</v>
      </c>
      <c r="K2363" s="25">
        <v>0</v>
      </c>
      <c r="L2363" s="25">
        <v>0</v>
      </c>
      <c r="M2363" s="25">
        <v>0</v>
      </c>
      <c r="N2363" s="26" t="s">
        <v>5929</v>
      </c>
      <c r="O2363" s="15"/>
    </row>
    <row r="2364" spans="1:15" ht="31.5" x14ac:dyDescent="0.25">
      <c r="A2364" s="38" t="s">
        <v>1941</v>
      </c>
      <c r="B2364" s="26" t="s">
        <v>4735</v>
      </c>
      <c r="C2364" s="24" t="s">
        <v>4736</v>
      </c>
      <c r="D2364" s="25">
        <v>0</v>
      </c>
      <c r="E2364" s="25">
        <v>1.728</v>
      </c>
      <c r="F2364" s="25">
        <v>0</v>
      </c>
      <c r="G2364" s="25">
        <v>0</v>
      </c>
      <c r="H2364" s="25">
        <v>0</v>
      </c>
      <c r="I2364" s="25">
        <v>0</v>
      </c>
      <c r="J2364" s="25">
        <v>5.2666177444399996E-3</v>
      </c>
      <c r="K2364" s="25">
        <v>0</v>
      </c>
      <c r="L2364" s="25">
        <v>0</v>
      </c>
      <c r="M2364" s="25">
        <v>0</v>
      </c>
      <c r="N2364" s="26" t="s">
        <v>5929</v>
      </c>
      <c r="O2364" s="15"/>
    </row>
    <row r="2365" spans="1:15" ht="31.5" x14ac:dyDescent="0.25">
      <c r="A2365" s="38" t="s">
        <v>1941</v>
      </c>
      <c r="B2365" s="26" t="s">
        <v>4737</v>
      </c>
      <c r="C2365" s="24" t="s">
        <v>4738</v>
      </c>
      <c r="D2365" s="25">
        <v>0</v>
      </c>
      <c r="E2365" s="25">
        <v>14.4</v>
      </c>
      <c r="F2365" s="25">
        <v>0</v>
      </c>
      <c r="G2365" s="25">
        <v>0</v>
      </c>
      <c r="H2365" s="25">
        <v>0</v>
      </c>
      <c r="I2365" s="25">
        <v>0</v>
      </c>
      <c r="J2365" s="25">
        <v>4.3888481203680003E-2</v>
      </c>
      <c r="K2365" s="25">
        <v>0</v>
      </c>
      <c r="L2365" s="25">
        <v>0</v>
      </c>
      <c r="M2365" s="25">
        <v>0</v>
      </c>
      <c r="N2365" s="26" t="s">
        <v>5929</v>
      </c>
      <c r="O2365" s="15"/>
    </row>
    <row r="2366" spans="1:15" ht="31.5" x14ac:dyDescent="0.25">
      <c r="A2366" s="38" t="s">
        <v>1941</v>
      </c>
      <c r="B2366" s="26" t="s">
        <v>4739</v>
      </c>
      <c r="C2366" s="24" t="s">
        <v>4740</v>
      </c>
      <c r="D2366" s="25">
        <v>0</v>
      </c>
      <c r="E2366" s="25">
        <v>21.6</v>
      </c>
      <c r="F2366" s="25">
        <v>0</v>
      </c>
      <c r="G2366" s="25">
        <v>0</v>
      </c>
      <c r="H2366" s="25">
        <v>0</v>
      </c>
      <c r="I2366" s="25">
        <v>0</v>
      </c>
      <c r="J2366" s="25">
        <v>6.5832721805519995E-2</v>
      </c>
      <c r="K2366" s="25">
        <v>0</v>
      </c>
      <c r="L2366" s="25">
        <v>0</v>
      </c>
      <c r="M2366" s="25">
        <v>0</v>
      </c>
      <c r="N2366" s="26" t="s">
        <v>5929</v>
      </c>
      <c r="O2366" s="15"/>
    </row>
    <row r="2367" spans="1:15" ht="31.5" x14ac:dyDescent="0.25">
      <c r="A2367" s="38" t="s">
        <v>1941</v>
      </c>
      <c r="B2367" s="26" t="s">
        <v>4741</v>
      </c>
      <c r="C2367" s="24" t="s">
        <v>4742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6" t="s">
        <v>5929</v>
      </c>
      <c r="O2367" s="15"/>
    </row>
    <row r="2368" spans="1:15" ht="31.5" x14ac:dyDescent="0.25">
      <c r="A2368" s="38" t="s">
        <v>1941</v>
      </c>
      <c r="B2368" s="26" t="s">
        <v>4743</v>
      </c>
      <c r="C2368" s="24" t="s">
        <v>4744</v>
      </c>
      <c r="D2368" s="25">
        <v>0</v>
      </c>
      <c r="E2368" s="25">
        <v>121.026</v>
      </c>
      <c r="F2368" s="25">
        <v>0</v>
      </c>
      <c r="G2368" s="25">
        <v>0</v>
      </c>
      <c r="H2368" s="25">
        <v>0</v>
      </c>
      <c r="I2368" s="25">
        <v>0</v>
      </c>
      <c r="J2368" s="25">
        <v>0.36886439764975998</v>
      </c>
      <c r="K2368" s="25">
        <v>0</v>
      </c>
      <c r="L2368" s="25">
        <v>0</v>
      </c>
      <c r="M2368" s="25">
        <v>0</v>
      </c>
      <c r="N2368" s="26" t="s">
        <v>5929</v>
      </c>
      <c r="O2368" s="15"/>
    </row>
    <row r="2369" spans="1:15" ht="31.5" x14ac:dyDescent="0.25">
      <c r="A2369" s="38" t="s">
        <v>1941</v>
      </c>
      <c r="B2369" s="26" t="s">
        <v>4745</v>
      </c>
      <c r="C2369" s="24" t="s">
        <v>4746</v>
      </c>
      <c r="D2369" s="25">
        <v>0</v>
      </c>
      <c r="E2369" s="25">
        <v>97.98</v>
      </c>
      <c r="F2369" s="25">
        <v>0</v>
      </c>
      <c r="G2369" s="25">
        <v>0</v>
      </c>
      <c r="H2369" s="25">
        <v>0</v>
      </c>
      <c r="I2369" s="25">
        <v>0</v>
      </c>
      <c r="J2369" s="25">
        <v>0.29862454085669998</v>
      </c>
      <c r="K2369" s="25">
        <v>0</v>
      </c>
      <c r="L2369" s="25">
        <v>0</v>
      </c>
      <c r="M2369" s="25">
        <v>0</v>
      </c>
      <c r="N2369" s="26" t="s">
        <v>5929</v>
      </c>
      <c r="O2369" s="15"/>
    </row>
    <row r="2370" spans="1:15" ht="47.25" x14ac:dyDescent="0.25">
      <c r="A2370" s="38" t="s">
        <v>1941</v>
      </c>
      <c r="B2370" s="26" t="s">
        <v>4747</v>
      </c>
      <c r="C2370" s="24" t="s">
        <v>4748</v>
      </c>
      <c r="D2370" s="25">
        <v>0</v>
      </c>
      <c r="E2370" s="25">
        <v>18.72</v>
      </c>
      <c r="F2370" s="25">
        <v>0</v>
      </c>
      <c r="G2370" s="25">
        <v>0</v>
      </c>
      <c r="H2370" s="25">
        <v>0</v>
      </c>
      <c r="I2370" s="25">
        <v>0</v>
      </c>
      <c r="J2370" s="25">
        <v>5.7055025564780003E-2</v>
      </c>
      <c r="K2370" s="25">
        <v>0</v>
      </c>
      <c r="L2370" s="25">
        <v>0</v>
      </c>
      <c r="M2370" s="25">
        <v>0</v>
      </c>
      <c r="N2370" s="26" t="s">
        <v>5929</v>
      </c>
      <c r="O2370" s="15"/>
    </row>
    <row r="2371" spans="1:15" ht="31.5" x14ac:dyDescent="0.25">
      <c r="A2371" s="38" t="s">
        <v>1941</v>
      </c>
      <c r="B2371" s="26" t="s">
        <v>4749</v>
      </c>
      <c r="C2371" s="24" t="s">
        <v>4750</v>
      </c>
      <c r="D2371" s="25">
        <v>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6" t="s">
        <v>5929</v>
      </c>
      <c r="O2371" s="15"/>
    </row>
    <row r="2372" spans="1:15" ht="31.5" x14ac:dyDescent="0.25">
      <c r="A2372" s="38" t="s">
        <v>1941</v>
      </c>
      <c r="B2372" s="26" t="s">
        <v>4751</v>
      </c>
      <c r="C2372" s="24" t="s">
        <v>4752</v>
      </c>
      <c r="D2372" s="25">
        <v>0</v>
      </c>
      <c r="E2372" s="25">
        <v>31.05</v>
      </c>
      <c r="F2372" s="25">
        <v>0</v>
      </c>
      <c r="G2372" s="25">
        <v>0</v>
      </c>
      <c r="H2372" s="25">
        <v>0</v>
      </c>
      <c r="I2372" s="25">
        <v>0</v>
      </c>
      <c r="J2372" s="25">
        <v>9.4634537595430002E-2</v>
      </c>
      <c r="K2372" s="25">
        <v>0</v>
      </c>
      <c r="L2372" s="25">
        <v>0</v>
      </c>
      <c r="M2372" s="25">
        <v>0</v>
      </c>
      <c r="N2372" s="26" t="s">
        <v>5929</v>
      </c>
      <c r="O2372" s="15"/>
    </row>
    <row r="2373" spans="1:15" ht="31.5" x14ac:dyDescent="0.25">
      <c r="A2373" s="38" t="s">
        <v>1941</v>
      </c>
      <c r="B2373" s="26" t="s">
        <v>4753</v>
      </c>
      <c r="C2373" s="24" t="s">
        <v>4754</v>
      </c>
      <c r="D2373" s="25">
        <v>0</v>
      </c>
      <c r="E2373" s="25">
        <v>13.391999999999999</v>
      </c>
      <c r="F2373" s="25">
        <v>0</v>
      </c>
      <c r="G2373" s="25">
        <v>0</v>
      </c>
      <c r="H2373" s="25">
        <v>0</v>
      </c>
      <c r="I2373" s="25">
        <v>0</v>
      </c>
      <c r="J2373" s="25">
        <v>4.081628751942E-2</v>
      </c>
      <c r="K2373" s="25">
        <v>0</v>
      </c>
      <c r="L2373" s="25">
        <v>0</v>
      </c>
      <c r="M2373" s="25">
        <v>0</v>
      </c>
      <c r="N2373" s="26" t="s">
        <v>5929</v>
      </c>
      <c r="O2373" s="15"/>
    </row>
    <row r="2374" spans="1:15" ht="31.5" x14ac:dyDescent="0.25">
      <c r="A2374" s="38" t="s">
        <v>1941</v>
      </c>
      <c r="B2374" s="26" t="s">
        <v>4755</v>
      </c>
      <c r="C2374" s="24" t="s">
        <v>4756</v>
      </c>
      <c r="D2374" s="25">
        <v>0</v>
      </c>
      <c r="E2374" s="25">
        <v>89.424000000000007</v>
      </c>
      <c r="F2374" s="25">
        <v>0</v>
      </c>
      <c r="G2374" s="25">
        <v>0</v>
      </c>
      <c r="H2374" s="25">
        <v>0</v>
      </c>
      <c r="I2374" s="25">
        <v>0</v>
      </c>
      <c r="J2374" s="25">
        <v>0.27254746827484999</v>
      </c>
      <c r="K2374" s="25">
        <v>0</v>
      </c>
      <c r="L2374" s="25">
        <v>0</v>
      </c>
      <c r="M2374" s="25">
        <v>0</v>
      </c>
      <c r="N2374" s="26" t="s">
        <v>5929</v>
      </c>
      <c r="O2374" s="15"/>
    </row>
    <row r="2375" spans="1:15" ht="31.5" x14ac:dyDescent="0.25">
      <c r="A2375" s="38" t="s">
        <v>1941</v>
      </c>
      <c r="B2375" s="26" t="s">
        <v>4757</v>
      </c>
      <c r="C2375" s="24" t="s">
        <v>4758</v>
      </c>
      <c r="D2375" s="25">
        <v>0</v>
      </c>
      <c r="E2375" s="25">
        <v>50.4</v>
      </c>
      <c r="F2375" s="25">
        <v>0</v>
      </c>
      <c r="G2375" s="25">
        <v>0</v>
      </c>
      <c r="H2375" s="25">
        <v>0</v>
      </c>
      <c r="I2375" s="25">
        <v>0</v>
      </c>
      <c r="J2375" s="25">
        <v>0.15360968421287999</v>
      </c>
      <c r="K2375" s="25">
        <v>0</v>
      </c>
      <c r="L2375" s="25">
        <v>0</v>
      </c>
      <c r="M2375" s="25">
        <v>0</v>
      </c>
      <c r="N2375" s="26" t="s">
        <v>5929</v>
      </c>
      <c r="O2375" s="15"/>
    </row>
    <row r="2376" spans="1:15" ht="31.5" x14ac:dyDescent="0.25">
      <c r="A2376" s="38" t="s">
        <v>1941</v>
      </c>
      <c r="B2376" s="26" t="s">
        <v>4759</v>
      </c>
      <c r="C2376" s="24" t="s">
        <v>4760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6" t="s">
        <v>5929</v>
      </c>
      <c r="O2376" s="15"/>
    </row>
    <row r="2377" spans="1:15" ht="78.75" x14ac:dyDescent="0.25">
      <c r="A2377" s="38" t="s">
        <v>1941</v>
      </c>
      <c r="B2377" s="26" t="s">
        <v>4761</v>
      </c>
      <c r="C2377" s="24" t="s">
        <v>4762</v>
      </c>
      <c r="D2377" s="25">
        <v>0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6" t="s">
        <v>5929</v>
      </c>
      <c r="O2377" s="15"/>
    </row>
    <row r="2378" spans="1:15" ht="31.5" x14ac:dyDescent="0.25">
      <c r="A2378" s="38" t="s">
        <v>1941</v>
      </c>
      <c r="B2378" s="26" t="s">
        <v>4763</v>
      </c>
      <c r="C2378" s="24" t="s">
        <v>4764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6" t="s">
        <v>5929</v>
      </c>
      <c r="O2378" s="15"/>
    </row>
    <row r="2379" spans="1:15" ht="31.5" x14ac:dyDescent="0.25">
      <c r="A2379" s="38" t="s">
        <v>1941</v>
      </c>
      <c r="B2379" s="26" t="s">
        <v>4765</v>
      </c>
      <c r="C2379" s="24" t="s">
        <v>4766</v>
      </c>
      <c r="D2379" s="25">
        <v>0</v>
      </c>
      <c r="E2379" s="25">
        <v>15.18</v>
      </c>
      <c r="F2379" s="25">
        <v>0</v>
      </c>
      <c r="G2379" s="25">
        <v>0</v>
      </c>
      <c r="H2379" s="25">
        <v>0</v>
      </c>
      <c r="I2379" s="25">
        <v>0</v>
      </c>
      <c r="J2379" s="25">
        <v>4.6265773935540003E-2</v>
      </c>
      <c r="K2379" s="25">
        <v>0</v>
      </c>
      <c r="L2379" s="25">
        <v>0</v>
      </c>
      <c r="M2379" s="25">
        <v>0</v>
      </c>
      <c r="N2379" s="26" t="s">
        <v>5929</v>
      </c>
      <c r="O2379" s="15"/>
    </row>
    <row r="2380" spans="1:15" ht="31.5" x14ac:dyDescent="0.25">
      <c r="A2380" s="38" t="s">
        <v>1941</v>
      </c>
      <c r="B2380" s="26" t="s">
        <v>4767</v>
      </c>
      <c r="C2380" s="24" t="s">
        <v>4768</v>
      </c>
      <c r="D2380" s="25">
        <v>0</v>
      </c>
      <c r="E2380" s="25">
        <v>36.984000000000002</v>
      </c>
      <c r="F2380" s="25">
        <v>0</v>
      </c>
      <c r="G2380" s="25">
        <v>0</v>
      </c>
      <c r="H2380" s="25">
        <v>0</v>
      </c>
      <c r="I2380" s="25">
        <v>0</v>
      </c>
      <c r="J2380" s="25">
        <v>0.11272024922477999</v>
      </c>
      <c r="K2380" s="25">
        <v>0</v>
      </c>
      <c r="L2380" s="25">
        <v>0</v>
      </c>
      <c r="M2380" s="25">
        <v>0</v>
      </c>
      <c r="N2380" s="26" t="s">
        <v>5929</v>
      </c>
      <c r="O2380" s="15"/>
    </row>
    <row r="2381" spans="1:15" ht="31.5" x14ac:dyDescent="0.25">
      <c r="A2381" s="38" t="s">
        <v>1941</v>
      </c>
      <c r="B2381" s="26" t="s">
        <v>4769</v>
      </c>
      <c r="C2381" s="24" t="s">
        <v>4770</v>
      </c>
      <c r="D2381" s="25">
        <v>0</v>
      </c>
      <c r="E2381" s="25">
        <v>28.98</v>
      </c>
      <c r="F2381" s="25">
        <v>0</v>
      </c>
      <c r="G2381" s="25">
        <v>0</v>
      </c>
      <c r="H2381" s="25">
        <v>0</v>
      </c>
      <c r="I2381" s="25">
        <v>0</v>
      </c>
      <c r="J2381" s="25">
        <v>8.8325568422399997E-2</v>
      </c>
      <c r="K2381" s="25">
        <v>0</v>
      </c>
      <c r="L2381" s="25">
        <v>0</v>
      </c>
      <c r="M2381" s="25">
        <v>0</v>
      </c>
      <c r="N2381" s="26" t="s">
        <v>5929</v>
      </c>
      <c r="O2381" s="15"/>
    </row>
    <row r="2382" spans="1:15" ht="31.5" x14ac:dyDescent="0.25">
      <c r="A2382" s="38" t="s">
        <v>1941</v>
      </c>
      <c r="B2382" s="26" t="s">
        <v>4771</v>
      </c>
      <c r="C2382" s="24" t="s">
        <v>4772</v>
      </c>
      <c r="D2382" s="25">
        <v>0</v>
      </c>
      <c r="E2382" s="25">
        <v>18.077999999999999</v>
      </c>
      <c r="F2382" s="25">
        <v>0</v>
      </c>
      <c r="G2382" s="25">
        <v>0</v>
      </c>
      <c r="H2382" s="25">
        <v>0</v>
      </c>
      <c r="I2382" s="25">
        <v>0</v>
      </c>
      <c r="J2382" s="25">
        <v>5.5098330777780001E-2</v>
      </c>
      <c r="K2382" s="25">
        <v>0</v>
      </c>
      <c r="L2382" s="25">
        <v>0</v>
      </c>
      <c r="M2382" s="25">
        <v>0</v>
      </c>
      <c r="N2382" s="26" t="s">
        <v>5929</v>
      </c>
      <c r="O2382" s="15"/>
    </row>
    <row r="2383" spans="1:15" ht="31.5" x14ac:dyDescent="0.25">
      <c r="A2383" s="38" t="s">
        <v>1941</v>
      </c>
      <c r="B2383" s="26" t="s">
        <v>4773</v>
      </c>
      <c r="C2383" s="24" t="s">
        <v>4774</v>
      </c>
      <c r="D2383" s="25">
        <v>0</v>
      </c>
      <c r="E2383" s="25">
        <v>37.26</v>
      </c>
      <c r="F2383" s="25">
        <v>0</v>
      </c>
      <c r="G2383" s="25">
        <v>0</v>
      </c>
      <c r="H2383" s="25">
        <v>0</v>
      </c>
      <c r="I2383" s="25">
        <v>0</v>
      </c>
      <c r="J2383" s="25">
        <v>0.11356144511452</v>
      </c>
      <c r="K2383" s="25">
        <v>0</v>
      </c>
      <c r="L2383" s="25">
        <v>0</v>
      </c>
      <c r="M2383" s="25">
        <v>0</v>
      </c>
      <c r="N2383" s="26" t="s">
        <v>5929</v>
      </c>
      <c r="O2383" s="15"/>
    </row>
    <row r="2384" spans="1:15" ht="31.5" x14ac:dyDescent="0.25">
      <c r="A2384" s="38" t="s">
        <v>1941</v>
      </c>
      <c r="B2384" s="26" t="s">
        <v>4775</v>
      </c>
      <c r="C2384" s="24" t="s">
        <v>4776</v>
      </c>
      <c r="D2384" s="25">
        <v>0</v>
      </c>
      <c r="E2384" s="25">
        <v>65.55</v>
      </c>
      <c r="F2384" s="25">
        <v>0</v>
      </c>
      <c r="G2384" s="25">
        <v>0</v>
      </c>
      <c r="H2384" s="25">
        <v>0</v>
      </c>
      <c r="I2384" s="25">
        <v>0</v>
      </c>
      <c r="J2384" s="25">
        <v>0.19978402381258001</v>
      </c>
      <c r="K2384" s="25">
        <v>0</v>
      </c>
      <c r="L2384" s="25">
        <v>0</v>
      </c>
      <c r="M2384" s="25">
        <v>0</v>
      </c>
      <c r="N2384" s="26" t="s">
        <v>5929</v>
      </c>
      <c r="O2384" s="15"/>
    </row>
    <row r="2385" spans="1:15" ht="31.5" x14ac:dyDescent="0.25">
      <c r="A2385" s="38" t="s">
        <v>1941</v>
      </c>
      <c r="B2385" s="26" t="s">
        <v>4777</v>
      </c>
      <c r="C2385" s="24" t="s">
        <v>4778</v>
      </c>
      <c r="D2385" s="25">
        <v>0</v>
      </c>
      <c r="E2385" s="25">
        <v>59.34</v>
      </c>
      <c r="F2385" s="25">
        <v>0</v>
      </c>
      <c r="G2385" s="25">
        <v>0</v>
      </c>
      <c r="H2385" s="25">
        <v>0</v>
      </c>
      <c r="I2385" s="25">
        <v>0</v>
      </c>
      <c r="J2385" s="25">
        <v>0.18085711629348999</v>
      </c>
      <c r="K2385" s="25">
        <v>0</v>
      </c>
      <c r="L2385" s="25">
        <v>0</v>
      </c>
      <c r="M2385" s="25">
        <v>0</v>
      </c>
      <c r="N2385" s="26" t="s">
        <v>5929</v>
      </c>
      <c r="O2385" s="15"/>
    </row>
    <row r="2386" spans="1:15" ht="31.5" x14ac:dyDescent="0.25">
      <c r="A2386" s="38" t="s">
        <v>1941</v>
      </c>
      <c r="B2386" s="26" t="s">
        <v>4779</v>
      </c>
      <c r="C2386" s="24" t="s">
        <v>4780</v>
      </c>
      <c r="D2386" s="25">
        <v>0</v>
      </c>
      <c r="E2386" s="25">
        <v>22.08</v>
      </c>
      <c r="F2386" s="25">
        <v>0</v>
      </c>
      <c r="G2386" s="25">
        <v>0</v>
      </c>
      <c r="H2386" s="25">
        <v>0</v>
      </c>
      <c r="I2386" s="25">
        <v>0</v>
      </c>
      <c r="J2386" s="25">
        <v>6.7295671178970007E-2</v>
      </c>
      <c r="K2386" s="25">
        <v>0</v>
      </c>
      <c r="L2386" s="25">
        <v>0</v>
      </c>
      <c r="M2386" s="25">
        <v>0</v>
      </c>
      <c r="N2386" s="26" t="s">
        <v>5929</v>
      </c>
      <c r="O2386" s="15"/>
    </row>
    <row r="2387" spans="1:15" ht="31.5" x14ac:dyDescent="0.25">
      <c r="A2387" s="38" t="s">
        <v>1941</v>
      </c>
      <c r="B2387" s="26" t="s">
        <v>4781</v>
      </c>
      <c r="C2387" s="24" t="s">
        <v>4782</v>
      </c>
      <c r="D2387" s="25">
        <v>0</v>
      </c>
      <c r="E2387" s="25">
        <v>25.53</v>
      </c>
      <c r="F2387" s="25">
        <v>0</v>
      </c>
      <c r="G2387" s="25">
        <v>0</v>
      </c>
      <c r="H2387" s="25">
        <v>0</v>
      </c>
      <c r="I2387" s="25">
        <v>0</v>
      </c>
      <c r="J2387" s="25">
        <v>7.7810619800689998E-2</v>
      </c>
      <c r="K2387" s="25">
        <v>0</v>
      </c>
      <c r="L2387" s="25">
        <v>0</v>
      </c>
      <c r="M2387" s="25">
        <v>0</v>
      </c>
      <c r="N2387" s="26" t="s">
        <v>5929</v>
      </c>
      <c r="O2387" s="15"/>
    </row>
    <row r="2388" spans="1:15" ht="31.5" x14ac:dyDescent="0.25">
      <c r="A2388" s="38" t="s">
        <v>1941</v>
      </c>
      <c r="B2388" s="26" t="s">
        <v>4783</v>
      </c>
      <c r="C2388" s="24" t="s">
        <v>4784</v>
      </c>
      <c r="D2388" s="25">
        <v>0</v>
      </c>
      <c r="E2388" s="25">
        <v>34.5</v>
      </c>
      <c r="F2388" s="25">
        <v>0</v>
      </c>
      <c r="G2388" s="25">
        <v>0</v>
      </c>
      <c r="H2388" s="25">
        <v>0</v>
      </c>
      <c r="I2388" s="25">
        <v>0</v>
      </c>
      <c r="J2388" s="25">
        <v>0.10514948621715001</v>
      </c>
      <c r="K2388" s="25">
        <v>0</v>
      </c>
      <c r="L2388" s="25">
        <v>0</v>
      </c>
      <c r="M2388" s="25">
        <v>0</v>
      </c>
      <c r="N2388" s="26" t="s">
        <v>5929</v>
      </c>
      <c r="O2388" s="15"/>
    </row>
    <row r="2389" spans="1:15" ht="31.5" x14ac:dyDescent="0.25">
      <c r="A2389" s="38" t="s">
        <v>1941</v>
      </c>
      <c r="B2389" s="26" t="s">
        <v>4785</v>
      </c>
      <c r="C2389" s="24" t="s">
        <v>4786</v>
      </c>
      <c r="D2389" s="25">
        <v>0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6" t="s">
        <v>5929</v>
      </c>
      <c r="O2389" s="15"/>
    </row>
    <row r="2390" spans="1:15" ht="31.5" x14ac:dyDescent="0.25">
      <c r="A2390" s="38" t="s">
        <v>1941</v>
      </c>
      <c r="B2390" s="26" t="s">
        <v>4787</v>
      </c>
      <c r="C2390" s="24" t="s">
        <v>4788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6" t="s">
        <v>5929</v>
      </c>
      <c r="O2390" s="15"/>
    </row>
    <row r="2391" spans="1:15" ht="31.5" x14ac:dyDescent="0.25">
      <c r="A2391" s="38" t="s">
        <v>1941</v>
      </c>
      <c r="B2391" s="26" t="s">
        <v>4789</v>
      </c>
      <c r="C2391" s="24" t="s">
        <v>4790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6" t="s">
        <v>5929</v>
      </c>
      <c r="O2391" s="15"/>
    </row>
    <row r="2392" spans="1:15" ht="31.5" x14ac:dyDescent="0.25">
      <c r="A2392" s="38" t="s">
        <v>1941</v>
      </c>
      <c r="B2392" s="26" t="s">
        <v>4791</v>
      </c>
      <c r="C2392" s="24" t="s">
        <v>4792</v>
      </c>
      <c r="D2392" s="25">
        <v>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6" t="s">
        <v>5929</v>
      </c>
      <c r="O2392" s="15"/>
    </row>
    <row r="2393" spans="1:15" ht="31.5" x14ac:dyDescent="0.25">
      <c r="A2393" s="38" t="s">
        <v>1941</v>
      </c>
      <c r="B2393" s="26" t="s">
        <v>4793</v>
      </c>
      <c r="C2393" s="24" t="s">
        <v>4794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6" t="s">
        <v>5929</v>
      </c>
      <c r="O2393" s="15"/>
    </row>
    <row r="2394" spans="1:15" ht="31.5" x14ac:dyDescent="0.25">
      <c r="A2394" s="38" t="s">
        <v>1941</v>
      </c>
      <c r="B2394" s="26" t="s">
        <v>4795</v>
      </c>
      <c r="C2394" s="24" t="s">
        <v>4796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6" t="s">
        <v>5929</v>
      </c>
      <c r="O2394" s="15"/>
    </row>
    <row r="2395" spans="1:15" ht="63" x14ac:dyDescent="0.25">
      <c r="A2395" s="38" t="s">
        <v>1941</v>
      </c>
      <c r="B2395" s="26" t="s">
        <v>4797</v>
      </c>
      <c r="C2395" s="24" t="s">
        <v>4798</v>
      </c>
      <c r="D2395" s="25">
        <v>0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6" t="s">
        <v>5929</v>
      </c>
      <c r="O2395" s="15"/>
    </row>
    <row r="2396" spans="1:15" ht="63" x14ac:dyDescent="0.25">
      <c r="A2396" s="38" t="s">
        <v>1941</v>
      </c>
      <c r="B2396" s="26" t="s">
        <v>4799</v>
      </c>
      <c r="C2396" s="24" t="s">
        <v>4800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6" t="s">
        <v>5929</v>
      </c>
      <c r="O2396" s="15"/>
    </row>
    <row r="2397" spans="1:15" ht="63" x14ac:dyDescent="0.25">
      <c r="A2397" s="38" t="s">
        <v>1941</v>
      </c>
      <c r="B2397" s="26" t="s">
        <v>4801</v>
      </c>
      <c r="C2397" s="24" t="s">
        <v>4802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6" t="s">
        <v>5929</v>
      </c>
      <c r="O2397" s="15"/>
    </row>
    <row r="2398" spans="1:15" ht="78.75" x14ac:dyDescent="0.25">
      <c r="A2398" s="38" t="s">
        <v>1941</v>
      </c>
      <c r="B2398" s="26" t="s">
        <v>4803</v>
      </c>
      <c r="C2398" s="24" t="s">
        <v>4804</v>
      </c>
      <c r="D2398" s="25">
        <v>0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6" t="s">
        <v>5929</v>
      </c>
      <c r="O2398" s="15"/>
    </row>
    <row r="2399" spans="1:15" ht="63" x14ac:dyDescent="0.25">
      <c r="A2399" s="38" t="s">
        <v>1941</v>
      </c>
      <c r="B2399" s="26" t="s">
        <v>4805</v>
      </c>
      <c r="C2399" s="24" t="s">
        <v>4806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6" t="s">
        <v>5929</v>
      </c>
      <c r="O2399" s="15"/>
    </row>
    <row r="2400" spans="1:15" ht="78.75" x14ac:dyDescent="0.25">
      <c r="A2400" s="38" t="s">
        <v>1941</v>
      </c>
      <c r="B2400" s="26" t="s">
        <v>4807</v>
      </c>
      <c r="C2400" s="24" t="s">
        <v>4808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6" t="s">
        <v>5929</v>
      </c>
      <c r="O2400" s="15"/>
    </row>
    <row r="2401" spans="1:15" ht="78.75" x14ac:dyDescent="0.25">
      <c r="A2401" s="38" t="s">
        <v>1941</v>
      </c>
      <c r="B2401" s="26" t="s">
        <v>4809</v>
      </c>
      <c r="C2401" s="24" t="s">
        <v>4810</v>
      </c>
      <c r="D2401" s="25">
        <v>0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6" t="s">
        <v>5929</v>
      </c>
      <c r="O2401" s="15"/>
    </row>
    <row r="2402" spans="1:15" ht="63" x14ac:dyDescent="0.25">
      <c r="A2402" s="38" t="s">
        <v>1941</v>
      </c>
      <c r="B2402" s="26" t="s">
        <v>4811</v>
      </c>
      <c r="C2402" s="24" t="s">
        <v>4812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6" t="s">
        <v>5929</v>
      </c>
      <c r="O2402" s="15"/>
    </row>
    <row r="2403" spans="1:15" ht="63" x14ac:dyDescent="0.25">
      <c r="A2403" s="38" t="s">
        <v>1941</v>
      </c>
      <c r="B2403" s="26" t="s">
        <v>4813</v>
      </c>
      <c r="C2403" s="24" t="s">
        <v>4814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6" t="s">
        <v>5929</v>
      </c>
      <c r="O2403" s="15"/>
    </row>
    <row r="2404" spans="1:15" ht="78.75" x14ac:dyDescent="0.25">
      <c r="A2404" s="38" t="s">
        <v>1941</v>
      </c>
      <c r="B2404" s="26" t="s">
        <v>4815</v>
      </c>
      <c r="C2404" s="24" t="s">
        <v>4816</v>
      </c>
      <c r="D2404" s="25">
        <v>0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6" t="s">
        <v>5929</v>
      </c>
      <c r="O2404" s="15"/>
    </row>
    <row r="2405" spans="1:15" ht="63" x14ac:dyDescent="0.25">
      <c r="A2405" s="38" t="s">
        <v>1941</v>
      </c>
      <c r="B2405" s="26" t="s">
        <v>4817</v>
      </c>
      <c r="C2405" s="24" t="s">
        <v>4818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6" t="s">
        <v>5929</v>
      </c>
      <c r="O2405" s="15"/>
    </row>
    <row r="2406" spans="1:15" ht="63" x14ac:dyDescent="0.25">
      <c r="A2406" s="38" t="s">
        <v>1941</v>
      </c>
      <c r="B2406" s="26" t="s">
        <v>4819</v>
      </c>
      <c r="C2406" s="24" t="s">
        <v>4820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6" t="s">
        <v>5929</v>
      </c>
      <c r="O2406" s="15"/>
    </row>
    <row r="2407" spans="1:15" ht="78.75" x14ac:dyDescent="0.25">
      <c r="A2407" s="38" t="s">
        <v>1941</v>
      </c>
      <c r="B2407" s="26" t="s">
        <v>4821</v>
      </c>
      <c r="C2407" s="24" t="s">
        <v>4822</v>
      </c>
      <c r="D2407" s="25">
        <v>0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6" t="s">
        <v>5929</v>
      </c>
      <c r="O2407" s="15"/>
    </row>
    <row r="2408" spans="1:15" ht="173.25" x14ac:dyDescent="0.25">
      <c r="A2408" s="38" t="s">
        <v>1941</v>
      </c>
      <c r="B2408" s="26" t="s">
        <v>4823</v>
      </c>
      <c r="C2408" s="24" t="s">
        <v>4824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6" t="s">
        <v>5929</v>
      </c>
      <c r="O2408" s="15"/>
    </row>
    <row r="2409" spans="1:15" ht="78.75" x14ac:dyDescent="0.25">
      <c r="A2409" s="38" t="s">
        <v>1941</v>
      </c>
      <c r="B2409" s="26" t="s">
        <v>4825</v>
      </c>
      <c r="C2409" s="24" t="s">
        <v>4826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6" t="s">
        <v>5929</v>
      </c>
      <c r="O2409" s="15"/>
    </row>
    <row r="2410" spans="1:15" ht="78.75" x14ac:dyDescent="0.25">
      <c r="A2410" s="38" t="s">
        <v>1941</v>
      </c>
      <c r="B2410" s="26" t="s">
        <v>4827</v>
      </c>
      <c r="C2410" s="24" t="s">
        <v>4828</v>
      </c>
      <c r="D2410" s="25">
        <v>0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6" t="s">
        <v>5929</v>
      </c>
      <c r="O2410" s="15"/>
    </row>
    <row r="2411" spans="1:15" ht="94.5" x14ac:dyDescent="0.25">
      <c r="A2411" s="38" t="s">
        <v>1941</v>
      </c>
      <c r="B2411" s="26" t="s">
        <v>4829</v>
      </c>
      <c r="C2411" s="24" t="s">
        <v>4830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6" t="s">
        <v>5929</v>
      </c>
      <c r="O2411" s="15"/>
    </row>
    <row r="2412" spans="1:15" ht="94.5" x14ac:dyDescent="0.25">
      <c r="A2412" s="38" t="s">
        <v>1941</v>
      </c>
      <c r="B2412" s="26" t="s">
        <v>4831</v>
      </c>
      <c r="C2412" s="24" t="s">
        <v>4832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6" t="s">
        <v>5929</v>
      </c>
      <c r="O2412" s="15"/>
    </row>
    <row r="2413" spans="1:15" ht="78.75" x14ac:dyDescent="0.25">
      <c r="A2413" s="38" t="s">
        <v>1941</v>
      </c>
      <c r="B2413" s="26" t="s">
        <v>4833</v>
      </c>
      <c r="C2413" s="24" t="s">
        <v>4834</v>
      </c>
      <c r="D2413" s="25">
        <v>0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6" t="s">
        <v>5929</v>
      </c>
      <c r="O2413" s="15"/>
    </row>
    <row r="2414" spans="1:15" ht="78.75" x14ac:dyDescent="0.25">
      <c r="A2414" s="38" t="s">
        <v>1941</v>
      </c>
      <c r="B2414" s="26" t="s">
        <v>4835</v>
      </c>
      <c r="C2414" s="24" t="s">
        <v>4836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6" t="s">
        <v>5929</v>
      </c>
      <c r="O2414" s="15"/>
    </row>
    <row r="2415" spans="1:15" ht="78.75" x14ac:dyDescent="0.25">
      <c r="A2415" s="38" t="s">
        <v>1941</v>
      </c>
      <c r="B2415" s="26" t="s">
        <v>4837</v>
      </c>
      <c r="C2415" s="24" t="s">
        <v>4838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6" t="s">
        <v>5929</v>
      </c>
      <c r="O2415" s="15"/>
    </row>
    <row r="2416" spans="1:15" ht="78.75" x14ac:dyDescent="0.25">
      <c r="A2416" s="38" t="s">
        <v>1941</v>
      </c>
      <c r="B2416" s="26" t="s">
        <v>4839</v>
      </c>
      <c r="C2416" s="24" t="s">
        <v>4840</v>
      </c>
      <c r="D2416" s="25">
        <v>0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6" t="s">
        <v>5929</v>
      </c>
      <c r="O2416" s="15"/>
    </row>
    <row r="2417" spans="1:15" ht="78.75" x14ac:dyDescent="0.25">
      <c r="A2417" s="38" t="s">
        <v>1941</v>
      </c>
      <c r="B2417" s="26" t="s">
        <v>4841</v>
      </c>
      <c r="C2417" s="24" t="s">
        <v>4842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6" t="s">
        <v>5929</v>
      </c>
      <c r="O2417" s="15"/>
    </row>
    <row r="2418" spans="1:15" ht="110.25" x14ac:dyDescent="0.25">
      <c r="A2418" s="38" t="s">
        <v>1941</v>
      </c>
      <c r="B2418" s="26" t="s">
        <v>4843</v>
      </c>
      <c r="C2418" s="24" t="s">
        <v>4844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6" t="s">
        <v>5929</v>
      </c>
      <c r="O2418" s="15"/>
    </row>
    <row r="2419" spans="1:15" ht="78.75" x14ac:dyDescent="0.25">
      <c r="A2419" s="38" t="s">
        <v>1941</v>
      </c>
      <c r="B2419" s="26" t="s">
        <v>4845</v>
      </c>
      <c r="C2419" s="24" t="s">
        <v>4846</v>
      </c>
      <c r="D2419" s="25">
        <v>0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6" t="s">
        <v>5929</v>
      </c>
      <c r="O2419" s="15"/>
    </row>
    <row r="2420" spans="1:15" ht="78.75" x14ac:dyDescent="0.25">
      <c r="A2420" s="38" t="s">
        <v>1941</v>
      </c>
      <c r="B2420" s="26" t="s">
        <v>4847</v>
      </c>
      <c r="C2420" s="24" t="s">
        <v>4848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6" t="s">
        <v>5929</v>
      </c>
      <c r="O2420" s="15"/>
    </row>
    <row r="2421" spans="1:15" ht="78.75" x14ac:dyDescent="0.25">
      <c r="A2421" s="38" t="s">
        <v>1941</v>
      </c>
      <c r="B2421" s="26" t="s">
        <v>4849</v>
      </c>
      <c r="C2421" s="24" t="s">
        <v>4850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6" t="s">
        <v>5929</v>
      </c>
      <c r="O2421" s="15"/>
    </row>
    <row r="2422" spans="1:15" ht="78.75" x14ac:dyDescent="0.25">
      <c r="A2422" s="38" t="s">
        <v>1941</v>
      </c>
      <c r="B2422" s="26" t="s">
        <v>4851</v>
      </c>
      <c r="C2422" s="24" t="s">
        <v>4852</v>
      </c>
      <c r="D2422" s="25">
        <v>0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6" t="s">
        <v>5929</v>
      </c>
      <c r="O2422" s="15"/>
    </row>
    <row r="2423" spans="1:15" ht="94.5" x14ac:dyDescent="0.25">
      <c r="A2423" s="38" t="s">
        <v>1941</v>
      </c>
      <c r="B2423" s="26" t="s">
        <v>4853</v>
      </c>
      <c r="C2423" s="24" t="s">
        <v>4854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6" t="s">
        <v>5929</v>
      </c>
      <c r="O2423" s="15"/>
    </row>
    <row r="2424" spans="1:15" ht="78.75" x14ac:dyDescent="0.25">
      <c r="A2424" s="38" t="s">
        <v>1941</v>
      </c>
      <c r="B2424" s="26" t="s">
        <v>4855</v>
      </c>
      <c r="C2424" s="24" t="s">
        <v>4856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6" t="s">
        <v>5929</v>
      </c>
      <c r="O2424" s="15"/>
    </row>
    <row r="2425" spans="1:15" ht="94.5" x14ac:dyDescent="0.25">
      <c r="A2425" s="38" t="s">
        <v>1941</v>
      </c>
      <c r="B2425" s="26" t="s">
        <v>4857</v>
      </c>
      <c r="C2425" s="24" t="s">
        <v>4858</v>
      </c>
      <c r="D2425" s="25">
        <v>0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6" t="s">
        <v>5929</v>
      </c>
      <c r="O2425" s="15"/>
    </row>
    <row r="2426" spans="1:15" ht="94.5" x14ac:dyDescent="0.25">
      <c r="A2426" s="38" t="s">
        <v>1941</v>
      </c>
      <c r="B2426" s="26" t="s">
        <v>4859</v>
      </c>
      <c r="C2426" s="24" t="s">
        <v>4860</v>
      </c>
      <c r="D2426" s="25">
        <v>0</v>
      </c>
      <c r="E2426" s="25">
        <v>1.49</v>
      </c>
      <c r="F2426" s="25">
        <v>0</v>
      </c>
      <c r="G2426" s="25">
        <v>0</v>
      </c>
      <c r="H2426" s="25">
        <v>0</v>
      </c>
      <c r="I2426" s="25">
        <v>0</v>
      </c>
      <c r="J2426" s="25">
        <v>4.5412386801000001E-3</v>
      </c>
      <c r="K2426" s="25">
        <v>0</v>
      </c>
      <c r="L2426" s="25">
        <v>0</v>
      </c>
      <c r="M2426" s="25">
        <v>0</v>
      </c>
      <c r="N2426" s="26" t="s">
        <v>5929</v>
      </c>
      <c r="O2426" s="15"/>
    </row>
    <row r="2427" spans="1:15" ht="94.5" x14ac:dyDescent="0.25">
      <c r="A2427" s="38" t="s">
        <v>1941</v>
      </c>
      <c r="B2427" s="26" t="s">
        <v>4861</v>
      </c>
      <c r="C2427" s="24" t="s">
        <v>4862</v>
      </c>
      <c r="D2427" s="25">
        <v>0</v>
      </c>
      <c r="E2427" s="25">
        <v>3.0640000000000001</v>
      </c>
      <c r="F2427" s="25">
        <v>0</v>
      </c>
      <c r="G2427" s="25">
        <v>0</v>
      </c>
      <c r="H2427" s="25">
        <v>0</v>
      </c>
      <c r="I2427" s="25">
        <v>0</v>
      </c>
      <c r="J2427" s="25">
        <v>9.3384935005599995E-3</v>
      </c>
      <c r="K2427" s="25">
        <v>0</v>
      </c>
      <c r="L2427" s="25">
        <v>0</v>
      </c>
      <c r="M2427" s="25">
        <v>0</v>
      </c>
      <c r="N2427" s="26" t="s">
        <v>5929</v>
      </c>
      <c r="O2427" s="15"/>
    </row>
    <row r="2428" spans="1:15" ht="78.75" x14ac:dyDescent="0.25">
      <c r="A2428" s="38" t="s">
        <v>1941</v>
      </c>
      <c r="B2428" s="26" t="s">
        <v>4863</v>
      </c>
      <c r="C2428" s="24" t="s">
        <v>4864</v>
      </c>
      <c r="D2428" s="25">
        <v>0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6" t="s">
        <v>5929</v>
      </c>
      <c r="O2428" s="15"/>
    </row>
    <row r="2429" spans="1:15" ht="78.75" x14ac:dyDescent="0.25">
      <c r="A2429" s="38" t="s">
        <v>1941</v>
      </c>
      <c r="B2429" s="26" t="s">
        <v>4865</v>
      </c>
      <c r="C2429" s="24" t="s">
        <v>4866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6" t="s">
        <v>5929</v>
      </c>
      <c r="O2429" s="15"/>
    </row>
    <row r="2430" spans="1:15" ht="94.5" x14ac:dyDescent="0.25">
      <c r="A2430" s="38" t="s">
        <v>1941</v>
      </c>
      <c r="B2430" s="26" t="s">
        <v>4867</v>
      </c>
      <c r="C2430" s="24" t="s">
        <v>4868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6" t="s">
        <v>5929</v>
      </c>
      <c r="O2430" s="15"/>
    </row>
    <row r="2431" spans="1:15" ht="110.25" x14ac:dyDescent="0.25">
      <c r="A2431" s="38" t="s">
        <v>1941</v>
      </c>
      <c r="B2431" s="26" t="s">
        <v>4869</v>
      </c>
      <c r="C2431" s="24" t="s">
        <v>4870</v>
      </c>
      <c r="D2431" s="25">
        <v>0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6" t="s">
        <v>5929</v>
      </c>
      <c r="O2431" s="15"/>
    </row>
    <row r="2432" spans="1:15" ht="78.75" x14ac:dyDescent="0.25">
      <c r="A2432" s="38" t="s">
        <v>1941</v>
      </c>
      <c r="B2432" s="26" t="s">
        <v>4871</v>
      </c>
      <c r="C2432" s="24" t="s">
        <v>4872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6" t="s">
        <v>5929</v>
      </c>
      <c r="O2432" s="15"/>
    </row>
    <row r="2433" spans="1:15" ht="63" x14ac:dyDescent="0.25">
      <c r="A2433" s="38" t="s">
        <v>1941</v>
      </c>
      <c r="B2433" s="26" t="s">
        <v>4873</v>
      </c>
      <c r="C2433" s="24" t="s">
        <v>4874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6" t="s">
        <v>5929</v>
      </c>
      <c r="O2433" s="15"/>
    </row>
    <row r="2434" spans="1:15" ht="63" x14ac:dyDescent="0.25">
      <c r="A2434" s="38" t="s">
        <v>1941</v>
      </c>
      <c r="B2434" s="26" t="s">
        <v>4875</v>
      </c>
      <c r="C2434" s="24" t="s">
        <v>4876</v>
      </c>
      <c r="D2434" s="25">
        <v>0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6" t="s">
        <v>5929</v>
      </c>
      <c r="O2434" s="15"/>
    </row>
    <row r="2435" spans="1:15" ht="94.5" x14ac:dyDescent="0.25">
      <c r="A2435" s="38" t="s">
        <v>1941</v>
      </c>
      <c r="B2435" s="26" t="s">
        <v>4877</v>
      </c>
      <c r="C2435" s="24" t="s">
        <v>4878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6" t="s">
        <v>5929</v>
      </c>
      <c r="O2435" s="15"/>
    </row>
    <row r="2436" spans="1:15" ht="94.5" x14ac:dyDescent="0.25">
      <c r="A2436" s="38" t="s">
        <v>1941</v>
      </c>
      <c r="B2436" s="26" t="s">
        <v>4879</v>
      </c>
      <c r="C2436" s="24" t="s">
        <v>4880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6" t="s">
        <v>5929</v>
      </c>
      <c r="O2436" s="15"/>
    </row>
    <row r="2437" spans="1:15" ht="94.5" x14ac:dyDescent="0.25">
      <c r="A2437" s="38" t="s">
        <v>1941</v>
      </c>
      <c r="B2437" s="26" t="s">
        <v>4881</v>
      </c>
      <c r="C2437" s="24" t="s">
        <v>4882</v>
      </c>
      <c r="D2437" s="25">
        <v>0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6" t="s">
        <v>5929</v>
      </c>
      <c r="O2437" s="15"/>
    </row>
    <row r="2438" spans="1:15" ht="78.75" x14ac:dyDescent="0.25">
      <c r="A2438" s="38" t="s">
        <v>1941</v>
      </c>
      <c r="B2438" s="26" t="s">
        <v>4883</v>
      </c>
      <c r="C2438" s="24" t="s">
        <v>4884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6" t="s">
        <v>5929</v>
      </c>
      <c r="O2438" s="15"/>
    </row>
    <row r="2439" spans="1:15" ht="94.5" x14ac:dyDescent="0.25">
      <c r="A2439" s="38" t="s">
        <v>1941</v>
      </c>
      <c r="B2439" s="26" t="s">
        <v>4885</v>
      </c>
      <c r="C2439" s="24" t="s">
        <v>4886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6" t="s">
        <v>5929</v>
      </c>
      <c r="O2439" s="15"/>
    </row>
    <row r="2440" spans="1:15" ht="94.5" x14ac:dyDescent="0.25">
      <c r="A2440" s="38" t="s">
        <v>1941</v>
      </c>
      <c r="B2440" s="26" t="s">
        <v>4887</v>
      </c>
      <c r="C2440" s="24" t="s">
        <v>4888</v>
      </c>
      <c r="D2440" s="25">
        <v>0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6" t="s">
        <v>5929</v>
      </c>
      <c r="O2440" s="15"/>
    </row>
    <row r="2441" spans="1:15" ht="94.5" x14ac:dyDescent="0.25">
      <c r="A2441" s="38" t="s">
        <v>1941</v>
      </c>
      <c r="B2441" s="26" t="s">
        <v>4889</v>
      </c>
      <c r="C2441" s="24" t="s">
        <v>4890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6" t="s">
        <v>5929</v>
      </c>
      <c r="O2441" s="15"/>
    </row>
    <row r="2442" spans="1:15" ht="94.5" x14ac:dyDescent="0.25">
      <c r="A2442" s="38" t="s">
        <v>1941</v>
      </c>
      <c r="B2442" s="26" t="s">
        <v>4891</v>
      </c>
      <c r="C2442" s="24" t="s">
        <v>4892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6" t="s">
        <v>5929</v>
      </c>
      <c r="O2442" s="15"/>
    </row>
    <row r="2443" spans="1:15" ht="110.25" x14ac:dyDescent="0.25">
      <c r="A2443" s="38" t="s">
        <v>1941</v>
      </c>
      <c r="B2443" s="26" t="s">
        <v>4893</v>
      </c>
      <c r="C2443" s="24" t="s">
        <v>4894</v>
      </c>
      <c r="D2443" s="25">
        <v>0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6" t="s">
        <v>5929</v>
      </c>
      <c r="O2443" s="15"/>
    </row>
    <row r="2444" spans="1:15" ht="110.25" x14ac:dyDescent="0.25">
      <c r="A2444" s="38" t="s">
        <v>1941</v>
      </c>
      <c r="B2444" s="26" t="s">
        <v>4895</v>
      </c>
      <c r="C2444" s="24" t="s">
        <v>4896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6" t="s">
        <v>5929</v>
      </c>
      <c r="O2444" s="15"/>
    </row>
    <row r="2445" spans="1:15" ht="110.25" x14ac:dyDescent="0.25">
      <c r="A2445" s="38" t="s">
        <v>1941</v>
      </c>
      <c r="B2445" s="26" t="s">
        <v>4897</v>
      </c>
      <c r="C2445" s="24" t="s">
        <v>4898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6" t="s">
        <v>5929</v>
      </c>
      <c r="O2445" s="15"/>
    </row>
    <row r="2446" spans="1:15" ht="78.75" x14ac:dyDescent="0.25">
      <c r="A2446" s="38" t="s">
        <v>1941</v>
      </c>
      <c r="B2446" s="26" t="s">
        <v>4899</v>
      </c>
      <c r="C2446" s="24" t="s">
        <v>4900</v>
      </c>
      <c r="D2446" s="25">
        <v>0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6" t="s">
        <v>5929</v>
      </c>
      <c r="O2446" s="15"/>
    </row>
    <row r="2447" spans="1:15" ht="78.75" x14ac:dyDescent="0.25">
      <c r="A2447" s="38" t="s">
        <v>1941</v>
      </c>
      <c r="B2447" s="26" t="s">
        <v>4901</v>
      </c>
      <c r="C2447" s="24" t="s">
        <v>4902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6" t="s">
        <v>5929</v>
      </c>
      <c r="O2447" s="15"/>
    </row>
    <row r="2448" spans="1:15" ht="110.25" x14ac:dyDescent="0.25">
      <c r="A2448" s="38" t="s">
        <v>1941</v>
      </c>
      <c r="B2448" s="26" t="s">
        <v>4903</v>
      </c>
      <c r="C2448" s="24" t="s">
        <v>4904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6" t="s">
        <v>5929</v>
      </c>
      <c r="O2448" s="15"/>
    </row>
    <row r="2449" spans="1:15" ht="110.25" x14ac:dyDescent="0.25">
      <c r="A2449" s="38" t="s">
        <v>1941</v>
      </c>
      <c r="B2449" s="26" t="s">
        <v>4905</v>
      </c>
      <c r="C2449" s="24" t="s">
        <v>4906</v>
      </c>
      <c r="D2449" s="25">
        <v>0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6" t="s">
        <v>5929</v>
      </c>
      <c r="O2449" s="15"/>
    </row>
    <row r="2450" spans="1:15" ht="94.5" x14ac:dyDescent="0.25">
      <c r="A2450" s="38" t="s">
        <v>1941</v>
      </c>
      <c r="B2450" s="26" t="s">
        <v>4907</v>
      </c>
      <c r="C2450" s="24" t="s">
        <v>4908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6" t="s">
        <v>5929</v>
      </c>
      <c r="O2450" s="15"/>
    </row>
    <row r="2451" spans="1:15" ht="78.75" x14ac:dyDescent="0.25">
      <c r="A2451" s="38" t="s">
        <v>1941</v>
      </c>
      <c r="B2451" s="26" t="s">
        <v>4909</v>
      </c>
      <c r="C2451" s="24" t="s">
        <v>4910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6" t="s">
        <v>5929</v>
      </c>
      <c r="O2451" s="15"/>
    </row>
    <row r="2452" spans="1:15" ht="110.25" x14ac:dyDescent="0.25">
      <c r="A2452" s="38" t="s">
        <v>1941</v>
      </c>
      <c r="B2452" s="26" t="s">
        <v>4911</v>
      </c>
      <c r="C2452" s="24" t="s">
        <v>4912</v>
      </c>
      <c r="D2452" s="25">
        <v>0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6" t="s">
        <v>5929</v>
      </c>
      <c r="O2452" s="15"/>
    </row>
    <row r="2453" spans="1:15" ht="94.5" x14ac:dyDescent="0.25">
      <c r="A2453" s="38" t="s">
        <v>1941</v>
      </c>
      <c r="B2453" s="26" t="s">
        <v>4913</v>
      </c>
      <c r="C2453" s="24" t="s">
        <v>4914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6" t="s">
        <v>5929</v>
      </c>
      <c r="O2453" s="15"/>
    </row>
    <row r="2454" spans="1:15" ht="94.5" x14ac:dyDescent="0.25">
      <c r="A2454" s="38" t="s">
        <v>1941</v>
      </c>
      <c r="B2454" s="26" t="s">
        <v>4915</v>
      </c>
      <c r="C2454" s="24" t="s">
        <v>4916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6" t="s">
        <v>5929</v>
      </c>
      <c r="O2454" s="15"/>
    </row>
    <row r="2455" spans="1:15" ht="94.5" x14ac:dyDescent="0.25">
      <c r="A2455" s="38" t="s">
        <v>1941</v>
      </c>
      <c r="B2455" s="26" t="s">
        <v>4917</v>
      </c>
      <c r="C2455" s="24" t="s">
        <v>4918</v>
      </c>
      <c r="D2455" s="25">
        <v>0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6" t="s">
        <v>5929</v>
      </c>
      <c r="O2455" s="15"/>
    </row>
    <row r="2456" spans="1:15" ht="63" x14ac:dyDescent="0.25">
      <c r="A2456" s="38" t="s">
        <v>1941</v>
      </c>
      <c r="B2456" s="26" t="s">
        <v>4919</v>
      </c>
      <c r="C2456" s="24" t="s">
        <v>4920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6" t="s">
        <v>5929</v>
      </c>
      <c r="O2456" s="15"/>
    </row>
    <row r="2457" spans="1:15" ht="63" x14ac:dyDescent="0.25">
      <c r="A2457" s="38" t="s">
        <v>1941</v>
      </c>
      <c r="B2457" s="26" t="s">
        <v>4921</v>
      </c>
      <c r="C2457" s="24" t="s">
        <v>4922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6" t="s">
        <v>5929</v>
      </c>
      <c r="O2457" s="15"/>
    </row>
    <row r="2458" spans="1:15" ht="94.5" x14ac:dyDescent="0.25">
      <c r="A2458" s="38" t="s">
        <v>1941</v>
      </c>
      <c r="B2458" s="26" t="s">
        <v>4923</v>
      </c>
      <c r="C2458" s="24" t="s">
        <v>4924</v>
      </c>
      <c r="D2458" s="25">
        <v>0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6" t="s">
        <v>5929</v>
      </c>
      <c r="O2458" s="15"/>
    </row>
    <row r="2459" spans="1:15" ht="31.5" x14ac:dyDescent="0.25">
      <c r="A2459" s="38" t="s">
        <v>4925</v>
      </c>
      <c r="B2459" s="26" t="s">
        <v>4926</v>
      </c>
      <c r="C2459" s="24" t="s">
        <v>58</v>
      </c>
      <c r="D2459" s="25">
        <f t="shared" ref="D2459:M2459" si="27">IFERROR(SUM(D2460:D2642),"нд")</f>
        <v>0</v>
      </c>
      <c r="E2459" s="25">
        <f t="shared" si="27"/>
        <v>33.81</v>
      </c>
      <c r="F2459" s="25">
        <f t="shared" si="27"/>
        <v>0</v>
      </c>
      <c r="G2459" s="25">
        <f t="shared" si="27"/>
        <v>0</v>
      </c>
      <c r="H2459" s="25">
        <f t="shared" si="27"/>
        <v>0</v>
      </c>
      <c r="I2459" s="25">
        <f t="shared" si="27"/>
        <v>0</v>
      </c>
      <c r="J2459" s="25">
        <f t="shared" si="27"/>
        <v>0.1030464964928</v>
      </c>
      <c r="K2459" s="25">
        <f t="shared" si="27"/>
        <v>0</v>
      </c>
      <c r="L2459" s="25">
        <f t="shared" si="27"/>
        <v>0</v>
      </c>
      <c r="M2459" s="25">
        <f t="shared" si="27"/>
        <v>0</v>
      </c>
      <c r="N2459" s="26" t="s">
        <v>5928</v>
      </c>
      <c r="O2459" s="15"/>
    </row>
    <row r="2460" spans="1:15" ht="47.25" x14ac:dyDescent="0.25">
      <c r="A2460" s="38" t="s">
        <v>4925</v>
      </c>
      <c r="B2460" s="26" t="s">
        <v>4927</v>
      </c>
      <c r="C2460" s="24" t="s">
        <v>4928</v>
      </c>
      <c r="D2460" s="25">
        <v>0</v>
      </c>
      <c r="E2460" s="25">
        <v>33.81</v>
      </c>
      <c r="F2460" s="25">
        <v>0</v>
      </c>
      <c r="G2460" s="25">
        <v>0</v>
      </c>
      <c r="H2460" s="25">
        <v>0</v>
      </c>
      <c r="I2460" s="25">
        <v>0</v>
      </c>
      <c r="J2460" s="25">
        <v>0.1030464964928</v>
      </c>
      <c r="K2460" s="25">
        <v>0</v>
      </c>
      <c r="L2460" s="25">
        <v>0</v>
      </c>
      <c r="M2460" s="25">
        <v>0</v>
      </c>
      <c r="N2460" s="26" t="s">
        <v>5929</v>
      </c>
      <c r="O2460" s="15"/>
    </row>
    <row r="2461" spans="1:15" ht="31.5" x14ac:dyDescent="0.25">
      <c r="A2461" s="38" t="s">
        <v>4925</v>
      </c>
      <c r="B2461" s="26" t="s">
        <v>4929</v>
      </c>
      <c r="C2461" s="24" t="s">
        <v>4930</v>
      </c>
      <c r="D2461" s="25">
        <v>0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6" t="s">
        <v>5929</v>
      </c>
      <c r="O2461" s="15"/>
    </row>
    <row r="2462" spans="1:15" ht="31.5" x14ac:dyDescent="0.25">
      <c r="A2462" s="38" t="s">
        <v>4925</v>
      </c>
      <c r="B2462" s="26" t="s">
        <v>4931</v>
      </c>
      <c r="C2462" s="24" t="s">
        <v>4932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6" t="s">
        <v>5929</v>
      </c>
      <c r="O2462" s="15"/>
    </row>
    <row r="2463" spans="1:15" ht="31.5" x14ac:dyDescent="0.25">
      <c r="A2463" s="38" t="s">
        <v>4925</v>
      </c>
      <c r="B2463" s="26" t="s">
        <v>4933</v>
      </c>
      <c r="C2463" s="24" t="s">
        <v>4934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6" t="s">
        <v>5929</v>
      </c>
      <c r="O2463" s="15"/>
    </row>
    <row r="2464" spans="1:15" ht="47.25" x14ac:dyDescent="0.25">
      <c r="A2464" s="38" t="s">
        <v>4925</v>
      </c>
      <c r="B2464" s="26" t="s">
        <v>4935</v>
      </c>
      <c r="C2464" s="24" t="s">
        <v>4936</v>
      </c>
      <c r="D2464" s="25">
        <v>0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6" t="s">
        <v>5929</v>
      </c>
      <c r="O2464" s="15"/>
    </row>
    <row r="2465" spans="1:15" ht="47.25" x14ac:dyDescent="0.25">
      <c r="A2465" s="38" t="s">
        <v>4925</v>
      </c>
      <c r="B2465" s="26" t="s">
        <v>4937</v>
      </c>
      <c r="C2465" s="24" t="s">
        <v>4938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6" t="s">
        <v>5929</v>
      </c>
      <c r="O2465" s="15"/>
    </row>
    <row r="2466" spans="1:15" ht="31.5" x14ac:dyDescent="0.25">
      <c r="A2466" s="38" t="s">
        <v>4925</v>
      </c>
      <c r="B2466" s="26" t="s">
        <v>4939</v>
      </c>
      <c r="C2466" s="24" t="s">
        <v>4940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6" t="s">
        <v>5929</v>
      </c>
      <c r="O2466" s="15"/>
    </row>
    <row r="2467" spans="1:15" ht="47.25" x14ac:dyDescent="0.25">
      <c r="A2467" s="38" t="s">
        <v>4925</v>
      </c>
      <c r="B2467" s="26" t="s">
        <v>4941</v>
      </c>
      <c r="C2467" s="24" t="s">
        <v>4942</v>
      </c>
      <c r="D2467" s="25">
        <v>0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6" t="s">
        <v>5929</v>
      </c>
      <c r="O2467" s="15"/>
    </row>
    <row r="2468" spans="1:15" ht="31.5" x14ac:dyDescent="0.25">
      <c r="A2468" s="38" t="s">
        <v>4925</v>
      </c>
      <c r="B2468" s="26" t="s">
        <v>4943</v>
      </c>
      <c r="C2468" s="24" t="s">
        <v>4944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6" t="s">
        <v>5929</v>
      </c>
      <c r="O2468" s="15"/>
    </row>
    <row r="2469" spans="1:15" ht="31.5" x14ac:dyDescent="0.25">
      <c r="A2469" s="38" t="s">
        <v>4925</v>
      </c>
      <c r="B2469" s="26" t="s">
        <v>4945</v>
      </c>
      <c r="C2469" s="24" t="s">
        <v>4946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6" t="s">
        <v>5929</v>
      </c>
      <c r="O2469" s="15"/>
    </row>
    <row r="2470" spans="1:15" ht="31.5" x14ac:dyDescent="0.25">
      <c r="A2470" s="38" t="s">
        <v>4925</v>
      </c>
      <c r="B2470" s="26" t="s">
        <v>4947</v>
      </c>
      <c r="C2470" s="24" t="s">
        <v>4948</v>
      </c>
      <c r="D2470" s="25">
        <v>0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6" t="s">
        <v>5929</v>
      </c>
      <c r="O2470" s="15"/>
    </row>
    <row r="2471" spans="1:15" ht="31.5" x14ac:dyDescent="0.25">
      <c r="A2471" s="38" t="s">
        <v>4925</v>
      </c>
      <c r="B2471" s="26" t="s">
        <v>4949</v>
      </c>
      <c r="C2471" s="24" t="s">
        <v>4950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6" t="s">
        <v>5929</v>
      </c>
      <c r="O2471" s="15"/>
    </row>
    <row r="2472" spans="1:15" ht="31.5" x14ac:dyDescent="0.25">
      <c r="A2472" s="38" t="s">
        <v>4925</v>
      </c>
      <c r="B2472" s="26" t="s">
        <v>4951</v>
      </c>
      <c r="C2472" s="24" t="s">
        <v>4952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6" t="s">
        <v>5929</v>
      </c>
      <c r="O2472" s="15"/>
    </row>
    <row r="2473" spans="1:15" ht="31.5" x14ac:dyDescent="0.25">
      <c r="A2473" s="38" t="s">
        <v>4925</v>
      </c>
      <c r="B2473" s="26" t="s">
        <v>4953</v>
      </c>
      <c r="C2473" s="24" t="s">
        <v>4954</v>
      </c>
      <c r="D2473" s="25">
        <v>0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6" t="s">
        <v>5929</v>
      </c>
      <c r="O2473" s="15"/>
    </row>
    <row r="2474" spans="1:15" ht="31.5" x14ac:dyDescent="0.25">
      <c r="A2474" s="38" t="s">
        <v>4925</v>
      </c>
      <c r="B2474" s="26" t="s">
        <v>4955</v>
      </c>
      <c r="C2474" s="24" t="s">
        <v>4956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6" t="s">
        <v>5929</v>
      </c>
      <c r="O2474" s="15"/>
    </row>
    <row r="2475" spans="1:15" ht="31.5" x14ac:dyDescent="0.25">
      <c r="A2475" s="38" t="s">
        <v>4925</v>
      </c>
      <c r="B2475" s="26" t="s">
        <v>4957</v>
      </c>
      <c r="C2475" s="24" t="s">
        <v>4958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6" t="s">
        <v>5929</v>
      </c>
      <c r="O2475" s="15"/>
    </row>
    <row r="2476" spans="1:15" ht="31.5" x14ac:dyDescent="0.25">
      <c r="A2476" s="38" t="s">
        <v>4925</v>
      </c>
      <c r="B2476" s="26" t="s">
        <v>4959</v>
      </c>
      <c r="C2476" s="24" t="s">
        <v>4960</v>
      </c>
      <c r="D2476" s="25">
        <v>0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6" t="s">
        <v>5929</v>
      </c>
      <c r="O2476" s="15"/>
    </row>
    <row r="2477" spans="1:15" ht="31.5" x14ac:dyDescent="0.25">
      <c r="A2477" s="38" t="s">
        <v>4925</v>
      </c>
      <c r="B2477" s="26" t="s">
        <v>4961</v>
      </c>
      <c r="C2477" s="24" t="s">
        <v>4962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6" t="s">
        <v>5929</v>
      </c>
      <c r="O2477" s="15"/>
    </row>
    <row r="2478" spans="1:15" ht="31.5" x14ac:dyDescent="0.25">
      <c r="A2478" s="38" t="s">
        <v>4925</v>
      </c>
      <c r="B2478" s="26" t="s">
        <v>4963</v>
      </c>
      <c r="C2478" s="24" t="s">
        <v>4964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6" t="s">
        <v>5929</v>
      </c>
      <c r="O2478" s="15"/>
    </row>
    <row r="2479" spans="1:15" ht="31.5" x14ac:dyDescent="0.25">
      <c r="A2479" s="38" t="s">
        <v>4925</v>
      </c>
      <c r="B2479" s="26" t="s">
        <v>4965</v>
      </c>
      <c r="C2479" s="24" t="s">
        <v>4966</v>
      </c>
      <c r="D2479" s="25">
        <v>0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6" t="s">
        <v>5929</v>
      </c>
      <c r="O2479" s="15"/>
    </row>
    <row r="2480" spans="1:15" ht="31.5" x14ac:dyDescent="0.25">
      <c r="A2480" s="38" t="s">
        <v>4925</v>
      </c>
      <c r="B2480" s="26" t="s">
        <v>4967</v>
      </c>
      <c r="C2480" s="24" t="s">
        <v>4968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6" t="s">
        <v>5929</v>
      </c>
      <c r="O2480" s="15"/>
    </row>
    <row r="2481" spans="1:15" ht="31.5" x14ac:dyDescent="0.25">
      <c r="A2481" s="38" t="s">
        <v>4925</v>
      </c>
      <c r="B2481" s="26" t="s">
        <v>4969</v>
      </c>
      <c r="C2481" s="24" t="s">
        <v>4970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6" t="s">
        <v>5929</v>
      </c>
      <c r="O2481" s="15"/>
    </row>
    <row r="2482" spans="1:15" ht="31.5" x14ac:dyDescent="0.25">
      <c r="A2482" s="38" t="s">
        <v>4925</v>
      </c>
      <c r="B2482" s="26" t="s">
        <v>4971</v>
      </c>
      <c r="C2482" s="24" t="s">
        <v>4972</v>
      </c>
      <c r="D2482" s="25">
        <v>0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6" t="s">
        <v>5929</v>
      </c>
      <c r="O2482" s="15"/>
    </row>
    <row r="2483" spans="1:15" ht="31.5" x14ac:dyDescent="0.25">
      <c r="A2483" s="38" t="s">
        <v>4925</v>
      </c>
      <c r="B2483" s="26" t="s">
        <v>4973</v>
      </c>
      <c r="C2483" s="24" t="s">
        <v>4974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6" t="s">
        <v>5929</v>
      </c>
      <c r="O2483" s="15"/>
    </row>
    <row r="2484" spans="1:15" ht="31.5" x14ac:dyDescent="0.25">
      <c r="A2484" s="38" t="s">
        <v>4925</v>
      </c>
      <c r="B2484" s="26" t="s">
        <v>4975</v>
      </c>
      <c r="C2484" s="24" t="s">
        <v>4976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6" t="s">
        <v>5929</v>
      </c>
      <c r="O2484" s="15"/>
    </row>
    <row r="2485" spans="1:15" ht="31.5" x14ac:dyDescent="0.25">
      <c r="A2485" s="38" t="s">
        <v>4925</v>
      </c>
      <c r="B2485" s="26" t="s">
        <v>4977</v>
      </c>
      <c r="C2485" s="24" t="s">
        <v>4978</v>
      </c>
      <c r="D2485" s="25">
        <v>0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6" t="s">
        <v>5929</v>
      </c>
      <c r="O2485" s="15"/>
    </row>
    <row r="2486" spans="1:15" ht="31.5" x14ac:dyDescent="0.25">
      <c r="A2486" s="38" t="s">
        <v>4925</v>
      </c>
      <c r="B2486" s="26" t="s">
        <v>4979</v>
      </c>
      <c r="C2486" s="24" t="s">
        <v>4980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6" t="s">
        <v>5929</v>
      </c>
      <c r="O2486" s="15"/>
    </row>
    <row r="2487" spans="1:15" ht="31.5" x14ac:dyDescent="0.25">
      <c r="A2487" s="38" t="s">
        <v>4925</v>
      </c>
      <c r="B2487" s="26" t="s">
        <v>4981</v>
      </c>
      <c r="C2487" s="24" t="s">
        <v>4982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6" t="s">
        <v>5929</v>
      </c>
      <c r="O2487" s="15"/>
    </row>
    <row r="2488" spans="1:15" ht="31.5" x14ac:dyDescent="0.25">
      <c r="A2488" s="38" t="s">
        <v>4925</v>
      </c>
      <c r="B2488" s="26" t="s">
        <v>4983</v>
      </c>
      <c r="C2488" s="24" t="s">
        <v>4984</v>
      </c>
      <c r="D2488" s="25">
        <v>0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6" t="s">
        <v>5929</v>
      </c>
      <c r="O2488" s="15"/>
    </row>
    <row r="2489" spans="1:15" ht="31.5" x14ac:dyDescent="0.25">
      <c r="A2489" s="38" t="s">
        <v>4925</v>
      </c>
      <c r="B2489" s="26" t="s">
        <v>4985</v>
      </c>
      <c r="C2489" s="24" t="s">
        <v>4986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6" t="s">
        <v>5929</v>
      </c>
      <c r="O2489" s="15"/>
    </row>
    <row r="2490" spans="1:15" ht="31.5" x14ac:dyDescent="0.25">
      <c r="A2490" s="38" t="s">
        <v>4925</v>
      </c>
      <c r="B2490" s="26" t="s">
        <v>4987</v>
      </c>
      <c r="C2490" s="24" t="s">
        <v>4988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6" t="s">
        <v>5929</v>
      </c>
      <c r="O2490" s="15"/>
    </row>
    <row r="2491" spans="1:15" ht="31.5" x14ac:dyDescent="0.25">
      <c r="A2491" s="38" t="s">
        <v>4925</v>
      </c>
      <c r="B2491" s="26" t="s">
        <v>4989</v>
      </c>
      <c r="C2491" s="24" t="s">
        <v>4990</v>
      </c>
      <c r="D2491" s="25">
        <v>0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6" t="s">
        <v>5929</v>
      </c>
      <c r="O2491" s="15"/>
    </row>
    <row r="2492" spans="1:15" ht="31.5" x14ac:dyDescent="0.25">
      <c r="A2492" s="38" t="s">
        <v>4925</v>
      </c>
      <c r="B2492" s="26" t="s">
        <v>4991</v>
      </c>
      <c r="C2492" s="24" t="s">
        <v>4992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6" t="s">
        <v>5929</v>
      </c>
      <c r="O2492" s="15"/>
    </row>
    <row r="2493" spans="1:15" ht="31.5" x14ac:dyDescent="0.25">
      <c r="A2493" s="38" t="s">
        <v>4925</v>
      </c>
      <c r="B2493" s="26" t="s">
        <v>4993</v>
      </c>
      <c r="C2493" s="24" t="s">
        <v>4994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6" t="s">
        <v>5929</v>
      </c>
      <c r="O2493" s="15"/>
    </row>
    <row r="2494" spans="1:15" ht="31.5" x14ac:dyDescent="0.25">
      <c r="A2494" s="38" t="s">
        <v>4925</v>
      </c>
      <c r="B2494" s="26" t="s">
        <v>4995</v>
      </c>
      <c r="C2494" s="24" t="s">
        <v>4996</v>
      </c>
      <c r="D2494" s="25">
        <v>0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6" t="s">
        <v>5929</v>
      </c>
      <c r="O2494" s="15"/>
    </row>
    <row r="2495" spans="1:15" ht="31.5" x14ac:dyDescent="0.25">
      <c r="A2495" s="38" t="s">
        <v>4925</v>
      </c>
      <c r="B2495" s="26" t="s">
        <v>4997</v>
      </c>
      <c r="C2495" s="24" t="s">
        <v>4998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6" t="s">
        <v>5929</v>
      </c>
      <c r="O2495" s="15"/>
    </row>
    <row r="2496" spans="1:15" ht="47.25" x14ac:dyDescent="0.25">
      <c r="A2496" s="38" t="s">
        <v>4925</v>
      </c>
      <c r="B2496" s="26" t="s">
        <v>4999</v>
      </c>
      <c r="C2496" s="24" t="s">
        <v>5000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6" t="s">
        <v>5929</v>
      </c>
      <c r="O2496" s="15"/>
    </row>
    <row r="2497" spans="1:15" ht="31.5" x14ac:dyDescent="0.25">
      <c r="A2497" s="38" t="s">
        <v>4925</v>
      </c>
      <c r="B2497" s="26" t="s">
        <v>5001</v>
      </c>
      <c r="C2497" s="24" t="s">
        <v>5002</v>
      </c>
      <c r="D2497" s="25">
        <v>0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6" t="s">
        <v>5929</v>
      </c>
      <c r="O2497" s="15"/>
    </row>
    <row r="2498" spans="1:15" ht="31.5" x14ac:dyDescent="0.25">
      <c r="A2498" s="38" t="s">
        <v>4925</v>
      </c>
      <c r="B2498" s="26" t="s">
        <v>5003</v>
      </c>
      <c r="C2498" s="24" t="s">
        <v>5004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6" t="s">
        <v>5929</v>
      </c>
      <c r="O2498" s="15"/>
    </row>
    <row r="2499" spans="1:15" ht="31.5" x14ac:dyDescent="0.25">
      <c r="A2499" s="38" t="s">
        <v>4925</v>
      </c>
      <c r="B2499" s="26" t="s">
        <v>5005</v>
      </c>
      <c r="C2499" s="24" t="s">
        <v>5006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6" t="s">
        <v>5929</v>
      </c>
      <c r="O2499" s="15"/>
    </row>
    <row r="2500" spans="1:15" ht="110.25" x14ac:dyDescent="0.25">
      <c r="A2500" s="38" t="s">
        <v>4925</v>
      </c>
      <c r="B2500" s="26" t="s">
        <v>5007</v>
      </c>
      <c r="C2500" s="24" t="s">
        <v>5008</v>
      </c>
      <c r="D2500" s="25">
        <v>0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6" t="s">
        <v>5929</v>
      </c>
      <c r="O2500" s="15"/>
    </row>
    <row r="2501" spans="1:15" ht="110.25" x14ac:dyDescent="0.25">
      <c r="A2501" s="38" t="s">
        <v>4925</v>
      </c>
      <c r="B2501" s="26" t="s">
        <v>5009</v>
      </c>
      <c r="C2501" s="24" t="s">
        <v>5010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6" t="s">
        <v>5929</v>
      </c>
      <c r="O2501" s="15"/>
    </row>
    <row r="2502" spans="1:15" ht="110.25" x14ac:dyDescent="0.25">
      <c r="A2502" s="38" t="s">
        <v>4925</v>
      </c>
      <c r="B2502" s="26" t="s">
        <v>5011</v>
      </c>
      <c r="C2502" s="24" t="s">
        <v>5012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6" t="s">
        <v>5929</v>
      </c>
      <c r="O2502" s="15"/>
    </row>
    <row r="2503" spans="1:15" ht="110.25" x14ac:dyDescent="0.25">
      <c r="A2503" s="38" t="s">
        <v>4925</v>
      </c>
      <c r="B2503" s="26" t="s">
        <v>5013</v>
      </c>
      <c r="C2503" s="24" t="s">
        <v>5014</v>
      </c>
      <c r="D2503" s="25">
        <v>0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6" t="s">
        <v>5929</v>
      </c>
      <c r="O2503" s="15"/>
    </row>
    <row r="2504" spans="1:15" ht="110.25" x14ac:dyDescent="0.25">
      <c r="A2504" s="38" t="s">
        <v>4925</v>
      </c>
      <c r="B2504" s="26" t="s">
        <v>5015</v>
      </c>
      <c r="C2504" s="24" t="s">
        <v>5016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6" t="s">
        <v>5929</v>
      </c>
      <c r="O2504" s="15"/>
    </row>
    <row r="2505" spans="1:15" ht="110.25" x14ac:dyDescent="0.25">
      <c r="A2505" s="38" t="s">
        <v>4925</v>
      </c>
      <c r="B2505" s="26" t="s">
        <v>5017</v>
      </c>
      <c r="C2505" s="24" t="s">
        <v>5018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6" t="s">
        <v>5929</v>
      </c>
      <c r="O2505" s="15"/>
    </row>
    <row r="2506" spans="1:15" ht="110.25" x14ac:dyDescent="0.25">
      <c r="A2506" s="38" t="s">
        <v>4925</v>
      </c>
      <c r="B2506" s="26" t="s">
        <v>5019</v>
      </c>
      <c r="C2506" s="24" t="s">
        <v>5020</v>
      </c>
      <c r="D2506" s="25">
        <v>0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6" t="s">
        <v>5929</v>
      </c>
      <c r="O2506" s="15"/>
    </row>
    <row r="2507" spans="1:15" ht="110.25" x14ac:dyDescent="0.25">
      <c r="A2507" s="38" t="s">
        <v>4925</v>
      </c>
      <c r="B2507" s="26" t="s">
        <v>5021</v>
      </c>
      <c r="C2507" s="24" t="s">
        <v>5022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6" t="s">
        <v>5929</v>
      </c>
      <c r="O2507" s="15"/>
    </row>
    <row r="2508" spans="1:15" ht="110.25" x14ac:dyDescent="0.25">
      <c r="A2508" s="38" t="s">
        <v>4925</v>
      </c>
      <c r="B2508" s="26" t="s">
        <v>5023</v>
      </c>
      <c r="C2508" s="24" t="s">
        <v>5024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6" t="s">
        <v>5929</v>
      </c>
      <c r="O2508" s="15"/>
    </row>
    <row r="2509" spans="1:15" ht="47.25" x14ac:dyDescent="0.25">
      <c r="A2509" s="38" t="s">
        <v>4925</v>
      </c>
      <c r="B2509" s="26" t="s">
        <v>5025</v>
      </c>
      <c r="C2509" s="24" t="s">
        <v>5026</v>
      </c>
      <c r="D2509" s="25">
        <v>0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6" t="s">
        <v>5929</v>
      </c>
      <c r="O2509" s="15"/>
    </row>
    <row r="2510" spans="1:15" ht="47.25" x14ac:dyDescent="0.25">
      <c r="A2510" s="38" t="s">
        <v>4925</v>
      </c>
      <c r="B2510" s="26" t="s">
        <v>5027</v>
      </c>
      <c r="C2510" s="24" t="s">
        <v>5028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6" t="s">
        <v>5929</v>
      </c>
      <c r="O2510" s="15"/>
    </row>
    <row r="2511" spans="1:15" ht="31.5" x14ac:dyDescent="0.25">
      <c r="A2511" s="38" t="s">
        <v>4925</v>
      </c>
      <c r="B2511" s="26" t="s">
        <v>5029</v>
      </c>
      <c r="C2511" s="24" t="s">
        <v>5030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6" t="s">
        <v>5929</v>
      </c>
      <c r="O2511" s="15"/>
    </row>
    <row r="2512" spans="1:15" ht="31.5" x14ac:dyDescent="0.25">
      <c r="A2512" s="38" t="s">
        <v>4925</v>
      </c>
      <c r="B2512" s="26" t="s">
        <v>5031</v>
      </c>
      <c r="C2512" s="24" t="s">
        <v>5032</v>
      </c>
      <c r="D2512" s="25">
        <v>0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6" t="s">
        <v>5929</v>
      </c>
      <c r="O2512" s="15"/>
    </row>
    <row r="2513" spans="1:15" ht="31.5" x14ac:dyDescent="0.25">
      <c r="A2513" s="38" t="s">
        <v>4925</v>
      </c>
      <c r="B2513" s="26" t="s">
        <v>5033</v>
      </c>
      <c r="C2513" s="24" t="s">
        <v>5034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6" t="s">
        <v>5929</v>
      </c>
      <c r="O2513" s="15"/>
    </row>
    <row r="2514" spans="1:15" ht="31.5" x14ac:dyDescent="0.25">
      <c r="A2514" s="38" t="s">
        <v>4925</v>
      </c>
      <c r="B2514" s="26" t="s">
        <v>5035</v>
      </c>
      <c r="C2514" s="24" t="s">
        <v>5036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6" t="s">
        <v>5929</v>
      </c>
      <c r="O2514" s="15"/>
    </row>
    <row r="2515" spans="1:15" ht="31.5" x14ac:dyDescent="0.25">
      <c r="A2515" s="38" t="s">
        <v>4925</v>
      </c>
      <c r="B2515" s="26" t="s">
        <v>5037</v>
      </c>
      <c r="C2515" s="24" t="s">
        <v>5038</v>
      </c>
      <c r="D2515" s="25">
        <v>0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6" t="s">
        <v>5929</v>
      </c>
      <c r="O2515" s="15"/>
    </row>
    <row r="2516" spans="1:15" ht="31.5" x14ac:dyDescent="0.25">
      <c r="A2516" s="38" t="s">
        <v>4925</v>
      </c>
      <c r="B2516" s="26" t="s">
        <v>5039</v>
      </c>
      <c r="C2516" s="24" t="s">
        <v>5040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6" t="s">
        <v>5929</v>
      </c>
      <c r="O2516" s="15"/>
    </row>
    <row r="2517" spans="1:15" ht="31.5" x14ac:dyDescent="0.25">
      <c r="A2517" s="38" t="s">
        <v>4925</v>
      </c>
      <c r="B2517" s="26" t="s">
        <v>5041</v>
      </c>
      <c r="C2517" s="24" t="s">
        <v>5042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6" t="s">
        <v>5929</v>
      </c>
      <c r="O2517" s="15"/>
    </row>
    <row r="2518" spans="1:15" ht="31.5" x14ac:dyDescent="0.25">
      <c r="A2518" s="38" t="s">
        <v>4925</v>
      </c>
      <c r="B2518" s="26" t="s">
        <v>5043</v>
      </c>
      <c r="C2518" s="24" t="s">
        <v>5044</v>
      </c>
      <c r="D2518" s="25">
        <v>0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6" t="s">
        <v>5929</v>
      </c>
      <c r="O2518" s="15"/>
    </row>
    <row r="2519" spans="1:15" ht="31.5" x14ac:dyDescent="0.25">
      <c r="A2519" s="38" t="s">
        <v>4925</v>
      </c>
      <c r="B2519" s="26" t="s">
        <v>5045</v>
      </c>
      <c r="C2519" s="24" t="s">
        <v>5046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6" t="s">
        <v>5929</v>
      </c>
      <c r="O2519" s="15"/>
    </row>
    <row r="2520" spans="1:15" ht="31.5" x14ac:dyDescent="0.25">
      <c r="A2520" s="38" t="s">
        <v>4925</v>
      </c>
      <c r="B2520" s="26" t="s">
        <v>5047</v>
      </c>
      <c r="C2520" s="24" t="s">
        <v>5048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6" t="s">
        <v>5929</v>
      </c>
      <c r="O2520" s="15"/>
    </row>
    <row r="2521" spans="1:15" ht="31.5" x14ac:dyDescent="0.25">
      <c r="A2521" s="38" t="s">
        <v>4925</v>
      </c>
      <c r="B2521" s="26" t="s">
        <v>5049</v>
      </c>
      <c r="C2521" s="24" t="s">
        <v>5050</v>
      </c>
      <c r="D2521" s="25">
        <v>0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6" t="s">
        <v>5929</v>
      </c>
      <c r="O2521" s="15"/>
    </row>
    <row r="2522" spans="1:15" ht="31.5" x14ac:dyDescent="0.25">
      <c r="A2522" s="38" t="s">
        <v>4925</v>
      </c>
      <c r="B2522" s="26" t="s">
        <v>5051</v>
      </c>
      <c r="C2522" s="24" t="s">
        <v>5052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6" t="s">
        <v>5929</v>
      </c>
      <c r="O2522" s="15"/>
    </row>
    <row r="2523" spans="1:15" ht="31.5" x14ac:dyDescent="0.25">
      <c r="A2523" s="38" t="s">
        <v>4925</v>
      </c>
      <c r="B2523" s="26" t="s">
        <v>5053</v>
      </c>
      <c r="C2523" s="24" t="s">
        <v>5054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6" t="s">
        <v>5929</v>
      </c>
      <c r="O2523" s="15"/>
    </row>
    <row r="2524" spans="1:15" ht="31.5" x14ac:dyDescent="0.25">
      <c r="A2524" s="38" t="s">
        <v>4925</v>
      </c>
      <c r="B2524" s="26" t="s">
        <v>5055</v>
      </c>
      <c r="C2524" s="24" t="s">
        <v>5056</v>
      </c>
      <c r="D2524" s="25">
        <v>0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6" t="s">
        <v>5929</v>
      </c>
      <c r="O2524" s="15"/>
    </row>
    <row r="2525" spans="1:15" ht="31.5" x14ac:dyDescent="0.25">
      <c r="A2525" s="38" t="s">
        <v>4925</v>
      </c>
      <c r="B2525" s="26" t="s">
        <v>5057</v>
      </c>
      <c r="C2525" s="24" t="s">
        <v>5058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6" t="s">
        <v>5929</v>
      </c>
      <c r="O2525" s="15"/>
    </row>
    <row r="2526" spans="1:15" ht="31.5" x14ac:dyDescent="0.25">
      <c r="A2526" s="38" t="s">
        <v>4925</v>
      </c>
      <c r="B2526" s="26" t="s">
        <v>5059</v>
      </c>
      <c r="C2526" s="24" t="s">
        <v>5060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6" t="s">
        <v>5929</v>
      </c>
      <c r="O2526" s="15"/>
    </row>
    <row r="2527" spans="1:15" ht="31.5" x14ac:dyDescent="0.25">
      <c r="A2527" s="38" t="s">
        <v>4925</v>
      </c>
      <c r="B2527" s="26" t="s">
        <v>5061</v>
      </c>
      <c r="C2527" s="24" t="s">
        <v>5062</v>
      </c>
      <c r="D2527" s="25">
        <v>0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6" t="s">
        <v>5929</v>
      </c>
      <c r="O2527" s="15"/>
    </row>
    <row r="2528" spans="1:15" ht="31.5" x14ac:dyDescent="0.25">
      <c r="A2528" s="38" t="s">
        <v>4925</v>
      </c>
      <c r="B2528" s="26" t="s">
        <v>5063</v>
      </c>
      <c r="C2528" s="24" t="s">
        <v>5064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6" t="s">
        <v>5929</v>
      </c>
      <c r="O2528" s="15"/>
    </row>
    <row r="2529" spans="1:15" ht="31.5" x14ac:dyDescent="0.25">
      <c r="A2529" s="38" t="s">
        <v>4925</v>
      </c>
      <c r="B2529" s="26" t="s">
        <v>5065</v>
      </c>
      <c r="C2529" s="24" t="s">
        <v>5066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6" t="s">
        <v>5929</v>
      </c>
      <c r="O2529" s="15"/>
    </row>
    <row r="2530" spans="1:15" ht="31.5" x14ac:dyDescent="0.25">
      <c r="A2530" s="38" t="s">
        <v>4925</v>
      </c>
      <c r="B2530" s="26" t="s">
        <v>5067</v>
      </c>
      <c r="C2530" s="24" t="s">
        <v>5068</v>
      </c>
      <c r="D2530" s="25">
        <v>0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6" t="s">
        <v>5929</v>
      </c>
      <c r="O2530" s="15"/>
    </row>
    <row r="2531" spans="1:15" ht="31.5" x14ac:dyDescent="0.25">
      <c r="A2531" s="38" t="s">
        <v>4925</v>
      </c>
      <c r="B2531" s="26" t="s">
        <v>5069</v>
      </c>
      <c r="C2531" s="24" t="s">
        <v>5070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6" t="s">
        <v>5929</v>
      </c>
      <c r="O2531" s="15"/>
    </row>
    <row r="2532" spans="1:15" ht="31.5" x14ac:dyDescent="0.25">
      <c r="A2532" s="38" t="s">
        <v>4925</v>
      </c>
      <c r="B2532" s="26" t="s">
        <v>5071</v>
      </c>
      <c r="C2532" s="24" t="s">
        <v>5072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6" t="s">
        <v>5929</v>
      </c>
      <c r="O2532" s="15"/>
    </row>
    <row r="2533" spans="1:15" ht="31.5" x14ac:dyDescent="0.25">
      <c r="A2533" s="38" t="s">
        <v>4925</v>
      </c>
      <c r="B2533" s="26" t="s">
        <v>5073</v>
      </c>
      <c r="C2533" s="24" t="s">
        <v>5074</v>
      </c>
      <c r="D2533" s="25">
        <v>0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6" t="s">
        <v>5929</v>
      </c>
      <c r="O2533" s="15"/>
    </row>
    <row r="2534" spans="1:15" ht="31.5" x14ac:dyDescent="0.25">
      <c r="A2534" s="38" t="s">
        <v>4925</v>
      </c>
      <c r="B2534" s="26" t="s">
        <v>5075</v>
      </c>
      <c r="C2534" s="24" t="s">
        <v>5076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6" t="s">
        <v>5929</v>
      </c>
      <c r="O2534" s="15"/>
    </row>
    <row r="2535" spans="1:15" ht="31.5" x14ac:dyDescent="0.25">
      <c r="A2535" s="38" t="s">
        <v>4925</v>
      </c>
      <c r="B2535" s="26" t="s">
        <v>5077</v>
      </c>
      <c r="C2535" s="24" t="s">
        <v>5078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6" t="s">
        <v>5929</v>
      </c>
      <c r="O2535" s="15"/>
    </row>
    <row r="2536" spans="1:15" ht="31.5" x14ac:dyDescent="0.25">
      <c r="A2536" s="38" t="s">
        <v>4925</v>
      </c>
      <c r="B2536" s="26" t="s">
        <v>5079</v>
      </c>
      <c r="C2536" s="24" t="s">
        <v>5080</v>
      </c>
      <c r="D2536" s="25">
        <v>0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6" t="s">
        <v>5929</v>
      </c>
      <c r="O2536" s="15"/>
    </row>
    <row r="2537" spans="1:15" ht="31.5" x14ac:dyDescent="0.25">
      <c r="A2537" s="38" t="s">
        <v>4925</v>
      </c>
      <c r="B2537" s="26" t="s">
        <v>5081</v>
      </c>
      <c r="C2537" s="24" t="s">
        <v>5082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6" t="s">
        <v>5929</v>
      </c>
      <c r="O2537" s="15"/>
    </row>
    <row r="2538" spans="1:15" ht="31.5" x14ac:dyDescent="0.25">
      <c r="A2538" s="38" t="s">
        <v>4925</v>
      </c>
      <c r="B2538" s="26" t="s">
        <v>5083</v>
      </c>
      <c r="C2538" s="24" t="s">
        <v>5084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6" t="s">
        <v>5929</v>
      </c>
      <c r="O2538" s="15"/>
    </row>
    <row r="2539" spans="1:15" ht="31.5" x14ac:dyDescent="0.25">
      <c r="A2539" s="38" t="s">
        <v>4925</v>
      </c>
      <c r="B2539" s="26" t="s">
        <v>5085</v>
      </c>
      <c r="C2539" s="24" t="s">
        <v>5086</v>
      </c>
      <c r="D2539" s="25">
        <v>0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6" t="s">
        <v>5929</v>
      </c>
      <c r="O2539" s="15"/>
    </row>
    <row r="2540" spans="1:15" ht="31.5" x14ac:dyDescent="0.25">
      <c r="A2540" s="38" t="s">
        <v>4925</v>
      </c>
      <c r="B2540" s="26" t="s">
        <v>5087</v>
      </c>
      <c r="C2540" s="24" t="s">
        <v>5088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6" t="s">
        <v>5929</v>
      </c>
      <c r="O2540" s="15"/>
    </row>
    <row r="2541" spans="1:15" ht="31.5" x14ac:dyDescent="0.25">
      <c r="A2541" s="38" t="s">
        <v>4925</v>
      </c>
      <c r="B2541" s="26" t="s">
        <v>5089</v>
      </c>
      <c r="C2541" s="24" t="s">
        <v>5090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6" t="s">
        <v>5929</v>
      </c>
      <c r="O2541" s="15"/>
    </row>
    <row r="2542" spans="1:15" ht="31.5" x14ac:dyDescent="0.25">
      <c r="A2542" s="38" t="s">
        <v>4925</v>
      </c>
      <c r="B2542" s="26" t="s">
        <v>5091</v>
      </c>
      <c r="C2542" s="24" t="s">
        <v>5092</v>
      </c>
      <c r="D2542" s="25">
        <v>0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6" t="s">
        <v>5929</v>
      </c>
      <c r="O2542" s="15"/>
    </row>
    <row r="2543" spans="1:15" ht="31.5" x14ac:dyDescent="0.25">
      <c r="A2543" s="38" t="s">
        <v>4925</v>
      </c>
      <c r="B2543" s="26" t="s">
        <v>5093</v>
      </c>
      <c r="C2543" s="24" t="s">
        <v>5094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6" t="s">
        <v>5929</v>
      </c>
      <c r="O2543" s="15"/>
    </row>
    <row r="2544" spans="1:15" ht="31.5" x14ac:dyDescent="0.25">
      <c r="A2544" s="38" t="s">
        <v>4925</v>
      </c>
      <c r="B2544" s="26" t="s">
        <v>5095</v>
      </c>
      <c r="C2544" s="24" t="s">
        <v>5096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6" t="s">
        <v>5929</v>
      </c>
      <c r="O2544" s="15"/>
    </row>
    <row r="2545" spans="1:15" ht="31.5" x14ac:dyDescent="0.25">
      <c r="A2545" s="38" t="s">
        <v>4925</v>
      </c>
      <c r="B2545" s="26" t="s">
        <v>5097</v>
      </c>
      <c r="C2545" s="24" t="s">
        <v>5098</v>
      </c>
      <c r="D2545" s="25">
        <v>0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6" t="s">
        <v>5929</v>
      </c>
      <c r="O2545" s="15"/>
    </row>
    <row r="2546" spans="1:15" ht="31.5" x14ac:dyDescent="0.25">
      <c r="A2546" s="38" t="s">
        <v>4925</v>
      </c>
      <c r="B2546" s="26" t="s">
        <v>5099</v>
      </c>
      <c r="C2546" s="24" t="s">
        <v>5100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6" t="s">
        <v>5929</v>
      </c>
      <c r="O2546" s="15"/>
    </row>
    <row r="2547" spans="1:15" ht="31.5" x14ac:dyDescent="0.25">
      <c r="A2547" s="38" t="s">
        <v>4925</v>
      </c>
      <c r="B2547" s="26" t="s">
        <v>5101</v>
      </c>
      <c r="C2547" s="24" t="s">
        <v>5102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6" t="s">
        <v>5929</v>
      </c>
      <c r="O2547" s="15"/>
    </row>
    <row r="2548" spans="1:15" ht="31.5" x14ac:dyDescent="0.25">
      <c r="A2548" s="38" t="s">
        <v>4925</v>
      </c>
      <c r="B2548" s="26" t="s">
        <v>5103</v>
      </c>
      <c r="C2548" s="24" t="s">
        <v>5104</v>
      </c>
      <c r="D2548" s="25">
        <v>0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6" t="s">
        <v>5929</v>
      </c>
      <c r="O2548" s="15"/>
    </row>
    <row r="2549" spans="1:15" ht="31.5" x14ac:dyDescent="0.25">
      <c r="A2549" s="38" t="s">
        <v>4925</v>
      </c>
      <c r="B2549" s="26" t="s">
        <v>5105</v>
      </c>
      <c r="C2549" s="24" t="s">
        <v>5106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6" t="s">
        <v>5929</v>
      </c>
      <c r="O2549" s="15"/>
    </row>
    <row r="2550" spans="1:15" ht="31.5" x14ac:dyDescent="0.25">
      <c r="A2550" s="38" t="s">
        <v>4925</v>
      </c>
      <c r="B2550" s="26" t="s">
        <v>5107</v>
      </c>
      <c r="C2550" s="24" t="s">
        <v>5108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6" t="s">
        <v>5929</v>
      </c>
      <c r="O2550" s="15"/>
    </row>
    <row r="2551" spans="1:15" ht="31.5" x14ac:dyDescent="0.25">
      <c r="A2551" s="38" t="s">
        <v>4925</v>
      </c>
      <c r="B2551" s="26" t="s">
        <v>5109</v>
      </c>
      <c r="C2551" s="24" t="s">
        <v>5110</v>
      </c>
      <c r="D2551" s="25">
        <v>0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6" t="s">
        <v>5929</v>
      </c>
      <c r="O2551" s="15"/>
    </row>
    <row r="2552" spans="1:15" ht="31.5" x14ac:dyDescent="0.25">
      <c r="A2552" s="38" t="s">
        <v>4925</v>
      </c>
      <c r="B2552" s="26" t="s">
        <v>5111</v>
      </c>
      <c r="C2552" s="24" t="s">
        <v>5112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6" t="s">
        <v>5929</v>
      </c>
      <c r="O2552" s="15"/>
    </row>
    <row r="2553" spans="1:15" ht="31.5" x14ac:dyDescent="0.25">
      <c r="A2553" s="38" t="s">
        <v>4925</v>
      </c>
      <c r="B2553" s="26" t="s">
        <v>5113</v>
      </c>
      <c r="C2553" s="24" t="s">
        <v>5114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6" t="s">
        <v>5929</v>
      </c>
      <c r="O2553" s="15"/>
    </row>
    <row r="2554" spans="1:15" ht="31.5" x14ac:dyDescent="0.25">
      <c r="A2554" s="38" t="s">
        <v>4925</v>
      </c>
      <c r="B2554" s="26" t="s">
        <v>5115</v>
      </c>
      <c r="C2554" s="24" t="s">
        <v>5116</v>
      </c>
      <c r="D2554" s="25">
        <v>0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6" t="s">
        <v>5929</v>
      </c>
      <c r="O2554" s="15"/>
    </row>
    <row r="2555" spans="1:15" ht="31.5" x14ac:dyDescent="0.25">
      <c r="A2555" s="38" t="s">
        <v>4925</v>
      </c>
      <c r="B2555" s="26" t="s">
        <v>5117</v>
      </c>
      <c r="C2555" s="24" t="s">
        <v>5118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6" t="s">
        <v>5929</v>
      </c>
      <c r="O2555" s="15"/>
    </row>
    <row r="2556" spans="1:15" ht="31.5" x14ac:dyDescent="0.25">
      <c r="A2556" s="38" t="s">
        <v>4925</v>
      </c>
      <c r="B2556" s="26" t="s">
        <v>5119</v>
      </c>
      <c r="C2556" s="24" t="s">
        <v>5120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6" t="s">
        <v>5929</v>
      </c>
      <c r="O2556" s="15"/>
    </row>
    <row r="2557" spans="1:15" ht="31.5" x14ac:dyDescent="0.25">
      <c r="A2557" s="38" t="s">
        <v>4925</v>
      </c>
      <c r="B2557" s="26" t="s">
        <v>5121</v>
      </c>
      <c r="C2557" s="24" t="s">
        <v>5122</v>
      </c>
      <c r="D2557" s="25">
        <v>0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6" t="s">
        <v>5929</v>
      </c>
      <c r="O2557" s="15"/>
    </row>
    <row r="2558" spans="1:15" ht="31.5" x14ac:dyDescent="0.25">
      <c r="A2558" s="38" t="s">
        <v>4925</v>
      </c>
      <c r="B2558" s="26" t="s">
        <v>5123</v>
      </c>
      <c r="C2558" s="24" t="s">
        <v>5124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6" t="s">
        <v>5929</v>
      </c>
      <c r="O2558" s="15"/>
    </row>
    <row r="2559" spans="1:15" ht="31.5" x14ac:dyDescent="0.25">
      <c r="A2559" s="38" t="s">
        <v>4925</v>
      </c>
      <c r="B2559" s="26" t="s">
        <v>5125</v>
      </c>
      <c r="C2559" s="24" t="s">
        <v>5126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6" t="s">
        <v>5929</v>
      </c>
      <c r="O2559" s="15"/>
    </row>
    <row r="2560" spans="1:15" ht="31.5" x14ac:dyDescent="0.25">
      <c r="A2560" s="38" t="s">
        <v>4925</v>
      </c>
      <c r="B2560" s="26" t="s">
        <v>5127</v>
      </c>
      <c r="C2560" s="24" t="s">
        <v>5128</v>
      </c>
      <c r="D2560" s="25">
        <v>0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6" t="s">
        <v>5929</v>
      </c>
      <c r="O2560" s="15"/>
    </row>
    <row r="2561" spans="1:15" ht="31.5" x14ac:dyDescent="0.25">
      <c r="A2561" s="38" t="s">
        <v>4925</v>
      </c>
      <c r="B2561" s="26" t="s">
        <v>5129</v>
      </c>
      <c r="C2561" s="24" t="s">
        <v>5130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6" t="s">
        <v>5929</v>
      </c>
      <c r="O2561" s="15"/>
    </row>
    <row r="2562" spans="1:15" ht="31.5" x14ac:dyDescent="0.25">
      <c r="A2562" s="38" t="s">
        <v>4925</v>
      </c>
      <c r="B2562" s="26" t="s">
        <v>5131</v>
      </c>
      <c r="C2562" s="24" t="s">
        <v>5132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6" t="s">
        <v>5929</v>
      </c>
      <c r="O2562" s="15"/>
    </row>
    <row r="2563" spans="1:15" ht="31.5" x14ac:dyDescent="0.25">
      <c r="A2563" s="38" t="s">
        <v>4925</v>
      </c>
      <c r="B2563" s="26" t="s">
        <v>5133</v>
      </c>
      <c r="C2563" s="24" t="s">
        <v>5134</v>
      </c>
      <c r="D2563" s="25">
        <v>0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6" t="s">
        <v>5929</v>
      </c>
      <c r="O2563" s="15"/>
    </row>
    <row r="2564" spans="1:15" ht="31.5" x14ac:dyDescent="0.25">
      <c r="A2564" s="38" t="s">
        <v>4925</v>
      </c>
      <c r="B2564" s="26" t="s">
        <v>5135</v>
      </c>
      <c r="C2564" s="24" t="s">
        <v>5136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6" t="s">
        <v>5929</v>
      </c>
      <c r="O2564" s="15"/>
    </row>
    <row r="2565" spans="1:15" ht="31.5" x14ac:dyDescent="0.25">
      <c r="A2565" s="38" t="s">
        <v>4925</v>
      </c>
      <c r="B2565" s="26" t="s">
        <v>5137</v>
      </c>
      <c r="C2565" s="24" t="s">
        <v>5138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6" t="s">
        <v>5929</v>
      </c>
      <c r="O2565" s="15"/>
    </row>
    <row r="2566" spans="1:15" ht="31.5" x14ac:dyDescent="0.25">
      <c r="A2566" s="38" t="s">
        <v>4925</v>
      </c>
      <c r="B2566" s="26" t="s">
        <v>5139</v>
      </c>
      <c r="C2566" s="24" t="s">
        <v>5140</v>
      </c>
      <c r="D2566" s="25">
        <v>0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6" t="s">
        <v>5929</v>
      </c>
      <c r="O2566" s="15"/>
    </row>
    <row r="2567" spans="1:15" ht="31.5" x14ac:dyDescent="0.25">
      <c r="A2567" s="38" t="s">
        <v>4925</v>
      </c>
      <c r="B2567" s="26" t="s">
        <v>5141</v>
      </c>
      <c r="C2567" s="24" t="s">
        <v>5142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6" t="s">
        <v>5929</v>
      </c>
      <c r="O2567" s="15"/>
    </row>
    <row r="2568" spans="1:15" ht="31.5" x14ac:dyDescent="0.25">
      <c r="A2568" s="38" t="s">
        <v>4925</v>
      </c>
      <c r="B2568" s="26" t="s">
        <v>5143</v>
      </c>
      <c r="C2568" s="24" t="s">
        <v>5144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6" t="s">
        <v>5929</v>
      </c>
      <c r="O2568" s="15"/>
    </row>
    <row r="2569" spans="1:15" ht="31.5" x14ac:dyDescent="0.25">
      <c r="A2569" s="38" t="s">
        <v>4925</v>
      </c>
      <c r="B2569" s="26" t="s">
        <v>5145</v>
      </c>
      <c r="C2569" s="24" t="s">
        <v>5146</v>
      </c>
      <c r="D2569" s="25">
        <v>0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6" t="s">
        <v>5929</v>
      </c>
      <c r="O2569" s="15"/>
    </row>
    <row r="2570" spans="1:15" ht="47.25" x14ac:dyDescent="0.25">
      <c r="A2570" s="38" t="s">
        <v>4925</v>
      </c>
      <c r="B2570" s="26" t="s">
        <v>5147</v>
      </c>
      <c r="C2570" s="24" t="s">
        <v>5148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6" t="s">
        <v>5929</v>
      </c>
      <c r="O2570" s="15"/>
    </row>
    <row r="2571" spans="1:15" ht="47.25" x14ac:dyDescent="0.25">
      <c r="A2571" s="38" t="s">
        <v>4925</v>
      </c>
      <c r="B2571" s="26" t="s">
        <v>5149</v>
      </c>
      <c r="C2571" s="24" t="s">
        <v>5150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6" t="s">
        <v>5929</v>
      </c>
      <c r="O2571" s="15"/>
    </row>
    <row r="2572" spans="1:15" ht="63" x14ac:dyDescent="0.25">
      <c r="A2572" s="38" t="s">
        <v>4925</v>
      </c>
      <c r="B2572" s="26" t="s">
        <v>5151</v>
      </c>
      <c r="C2572" s="24" t="s">
        <v>5152</v>
      </c>
      <c r="D2572" s="25">
        <v>0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6" t="s">
        <v>5929</v>
      </c>
      <c r="O2572" s="15"/>
    </row>
    <row r="2573" spans="1:15" ht="47.25" x14ac:dyDescent="0.25">
      <c r="A2573" s="38" t="s">
        <v>4925</v>
      </c>
      <c r="B2573" s="26" t="s">
        <v>5153</v>
      </c>
      <c r="C2573" s="24" t="s">
        <v>5154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6" t="s">
        <v>5929</v>
      </c>
      <c r="O2573" s="15"/>
    </row>
    <row r="2574" spans="1:15" ht="47.25" x14ac:dyDescent="0.25">
      <c r="A2574" s="38" t="s">
        <v>4925</v>
      </c>
      <c r="B2574" s="26" t="s">
        <v>5155</v>
      </c>
      <c r="C2574" s="24" t="s">
        <v>5156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6" t="s">
        <v>5929</v>
      </c>
      <c r="O2574" s="15"/>
    </row>
    <row r="2575" spans="1:15" ht="63" x14ac:dyDescent="0.25">
      <c r="A2575" s="38" t="s">
        <v>4925</v>
      </c>
      <c r="B2575" s="26" t="s">
        <v>5157</v>
      </c>
      <c r="C2575" s="24" t="s">
        <v>5158</v>
      </c>
      <c r="D2575" s="25">
        <v>0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6" t="s">
        <v>5929</v>
      </c>
      <c r="O2575" s="15"/>
    </row>
    <row r="2576" spans="1:15" ht="63" x14ac:dyDescent="0.25">
      <c r="A2576" s="38" t="s">
        <v>4925</v>
      </c>
      <c r="B2576" s="26" t="s">
        <v>5159</v>
      </c>
      <c r="C2576" s="24" t="s">
        <v>5160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6" t="s">
        <v>5929</v>
      </c>
      <c r="O2576" s="15"/>
    </row>
    <row r="2577" spans="1:15" ht="47.25" x14ac:dyDescent="0.25">
      <c r="A2577" s="38" t="s">
        <v>4925</v>
      </c>
      <c r="B2577" s="26" t="s">
        <v>5161</v>
      </c>
      <c r="C2577" s="24" t="s">
        <v>5162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6" t="s">
        <v>5929</v>
      </c>
      <c r="O2577" s="15"/>
    </row>
    <row r="2578" spans="1:15" ht="47.25" x14ac:dyDescent="0.25">
      <c r="A2578" s="38" t="s">
        <v>4925</v>
      </c>
      <c r="B2578" s="26" t="s">
        <v>5163</v>
      </c>
      <c r="C2578" s="24" t="s">
        <v>5164</v>
      </c>
      <c r="D2578" s="25">
        <v>0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6" t="s">
        <v>5929</v>
      </c>
      <c r="O2578" s="15"/>
    </row>
    <row r="2579" spans="1:15" ht="63" x14ac:dyDescent="0.25">
      <c r="A2579" s="38" t="s">
        <v>4925</v>
      </c>
      <c r="B2579" s="26" t="s">
        <v>5165</v>
      </c>
      <c r="C2579" s="24" t="s">
        <v>5166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6" t="s">
        <v>5929</v>
      </c>
      <c r="O2579" s="15"/>
    </row>
    <row r="2580" spans="1:15" ht="47.25" x14ac:dyDescent="0.25">
      <c r="A2580" s="38" t="s">
        <v>4925</v>
      </c>
      <c r="B2580" s="26" t="s">
        <v>5167</v>
      </c>
      <c r="C2580" s="24" t="s">
        <v>5168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6" t="s">
        <v>5929</v>
      </c>
      <c r="O2580" s="15"/>
    </row>
    <row r="2581" spans="1:15" ht="63" x14ac:dyDescent="0.25">
      <c r="A2581" s="38" t="s">
        <v>4925</v>
      </c>
      <c r="B2581" s="26" t="s">
        <v>5169</v>
      </c>
      <c r="C2581" s="24" t="s">
        <v>5170</v>
      </c>
      <c r="D2581" s="25">
        <v>0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6" t="s">
        <v>5929</v>
      </c>
      <c r="O2581" s="15"/>
    </row>
    <row r="2582" spans="1:15" ht="47.25" x14ac:dyDescent="0.25">
      <c r="A2582" s="38" t="s">
        <v>4925</v>
      </c>
      <c r="B2582" s="26" t="s">
        <v>5171</v>
      </c>
      <c r="C2582" s="24" t="s">
        <v>5172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6" t="s">
        <v>5929</v>
      </c>
      <c r="O2582" s="15"/>
    </row>
    <row r="2583" spans="1:15" ht="47.25" x14ac:dyDescent="0.25">
      <c r="A2583" s="38" t="s">
        <v>4925</v>
      </c>
      <c r="B2583" s="26" t="s">
        <v>5173</v>
      </c>
      <c r="C2583" s="24" t="s">
        <v>5174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6" t="s">
        <v>5929</v>
      </c>
      <c r="O2583" s="15"/>
    </row>
    <row r="2584" spans="1:15" ht="63" x14ac:dyDescent="0.25">
      <c r="A2584" s="38" t="s">
        <v>4925</v>
      </c>
      <c r="B2584" s="26" t="s">
        <v>5175</v>
      </c>
      <c r="C2584" s="24" t="s">
        <v>5176</v>
      </c>
      <c r="D2584" s="25">
        <v>0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6" t="s">
        <v>5929</v>
      </c>
      <c r="O2584" s="15"/>
    </row>
    <row r="2585" spans="1:15" ht="47.25" x14ac:dyDescent="0.25">
      <c r="A2585" s="38" t="s">
        <v>4925</v>
      </c>
      <c r="B2585" s="26" t="s">
        <v>5177</v>
      </c>
      <c r="C2585" s="24" t="s">
        <v>5178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6" t="s">
        <v>5929</v>
      </c>
      <c r="O2585" s="15"/>
    </row>
    <row r="2586" spans="1:15" ht="47.25" x14ac:dyDescent="0.25">
      <c r="A2586" s="38" t="s">
        <v>4925</v>
      </c>
      <c r="B2586" s="26" t="s">
        <v>5179</v>
      </c>
      <c r="C2586" s="24" t="s">
        <v>5180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6" t="s">
        <v>5929</v>
      </c>
      <c r="O2586" s="15"/>
    </row>
    <row r="2587" spans="1:15" ht="63" x14ac:dyDescent="0.25">
      <c r="A2587" s="38" t="s">
        <v>4925</v>
      </c>
      <c r="B2587" s="26" t="s">
        <v>5181</v>
      </c>
      <c r="C2587" s="24" t="s">
        <v>5182</v>
      </c>
      <c r="D2587" s="25">
        <v>0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6" t="s">
        <v>5929</v>
      </c>
      <c r="O2587" s="15"/>
    </row>
    <row r="2588" spans="1:15" ht="63" x14ac:dyDescent="0.25">
      <c r="A2588" s="38" t="s">
        <v>4925</v>
      </c>
      <c r="B2588" s="26" t="s">
        <v>5183</v>
      </c>
      <c r="C2588" s="24" t="s">
        <v>5184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6" t="s">
        <v>5929</v>
      </c>
      <c r="O2588" s="15"/>
    </row>
    <row r="2589" spans="1:15" ht="63" x14ac:dyDescent="0.25">
      <c r="A2589" s="38" t="s">
        <v>4925</v>
      </c>
      <c r="B2589" s="26" t="s">
        <v>5185</v>
      </c>
      <c r="C2589" s="24" t="s">
        <v>5186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6" t="s">
        <v>5929</v>
      </c>
      <c r="O2589" s="15"/>
    </row>
    <row r="2590" spans="1:15" ht="47.25" x14ac:dyDescent="0.25">
      <c r="A2590" s="38" t="s">
        <v>4925</v>
      </c>
      <c r="B2590" s="26" t="s">
        <v>5187</v>
      </c>
      <c r="C2590" s="24" t="s">
        <v>5188</v>
      </c>
      <c r="D2590" s="25">
        <v>0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6" t="s">
        <v>5929</v>
      </c>
      <c r="O2590" s="15"/>
    </row>
    <row r="2591" spans="1:15" ht="63" x14ac:dyDescent="0.25">
      <c r="A2591" s="38" t="s">
        <v>4925</v>
      </c>
      <c r="B2591" s="26" t="s">
        <v>5189</v>
      </c>
      <c r="C2591" s="24" t="s">
        <v>5190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6" t="s">
        <v>5929</v>
      </c>
      <c r="O2591" s="15"/>
    </row>
    <row r="2592" spans="1:15" ht="63" x14ac:dyDescent="0.25">
      <c r="A2592" s="38" t="s">
        <v>4925</v>
      </c>
      <c r="B2592" s="26" t="s">
        <v>5191</v>
      </c>
      <c r="C2592" s="24" t="s">
        <v>5192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6" t="s">
        <v>5929</v>
      </c>
      <c r="O2592" s="15"/>
    </row>
    <row r="2593" spans="1:15" ht="63" x14ac:dyDescent="0.25">
      <c r="A2593" s="38" t="s">
        <v>4925</v>
      </c>
      <c r="B2593" s="26" t="s">
        <v>5193</v>
      </c>
      <c r="C2593" s="24" t="s">
        <v>5194</v>
      </c>
      <c r="D2593" s="25">
        <v>0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6" t="s">
        <v>5929</v>
      </c>
      <c r="O2593" s="15"/>
    </row>
    <row r="2594" spans="1:15" ht="47.25" x14ac:dyDescent="0.25">
      <c r="A2594" s="38" t="s">
        <v>4925</v>
      </c>
      <c r="B2594" s="26" t="s">
        <v>5195</v>
      </c>
      <c r="C2594" s="24" t="s">
        <v>5196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6" t="s">
        <v>5929</v>
      </c>
      <c r="O2594" s="15"/>
    </row>
    <row r="2595" spans="1:15" ht="47.25" x14ac:dyDescent="0.25">
      <c r="A2595" s="38" t="s">
        <v>4925</v>
      </c>
      <c r="B2595" s="26" t="s">
        <v>5197</v>
      </c>
      <c r="C2595" s="24" t="s">
        <v>5198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6" t="s">
        <v>5929</v>
      </c>
      <c r="O2595" s="15"/>
    </row>
    <row r="2596" spans="1:15" ht="63" x14ac:dyDescent="0.25">
      <c r="A2596" s="38" t="s">
        <v>4925</v>
      </c>
      <c r="B2596" s="26" t="s">
        <v>5199</v>
      </c>
      <c r="C2596" s="24" t="s">
        <v>5200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6" t="s">
        <v>5929</v>
      </c>
      <c r="O2596" s="15"/>
    </row>
    <row r="2597" spans="1:15" ht="47.25" x14ac:dyDescent="0.25">
      <c r="A2597" s="38" t="s">
        <v>4925</v>
      </c>
      <c r="B2597" s="26" t="s">
        <v>5201</v>
      </c>
      <c r="C2597" s="24" t="s">
        <v>5202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6" t="s">
        <v>5929</v>
      </c>
      <c r="O2597" s="15"/>
    </row>
    <row r="2598" spans="1:15" ht="63" x14ac:dyDescent="0.25">
      <c r="A2598" s="38" t="s">
        <v>4925</v>
      </c>
      <c r="B2598" s="26" t="s">
        <v>5203</v>
      </c>
      <c r="C2598" s="24" t="s">
        <v>5204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6" t="s">
        <v>5929</v>
      </c>
      <c r="O2598" s="15"/>
    </row>
    <row r="2599" spans="1:15" ht="63" x14ac:dyDescent="0.25">
      <c r="A2599" s="38" t="s">
        <v>4925</v>
      </c>
      <c r="B2599" s="26" t="s">
        <v>5205</v>
      </c>
      <c r="C2599" s="24" t="s">
        <v>5206</v>
      </c>
      <c r="D2599" s="25">
        <v>0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6" t="s">
        <v>5929</v>
      </c>
      <c r="O2599" s="15"/>
    </row>
    <row r="2600" spans="1:15" ht="47.25" x14ac:dyDescent="0.25">
      <c r="A2600" s="38" t="s">
        <v>4925</v>
      </c>
      <c r="B2600" s="26" t="s">
        <v>5207</v>
      </c>
      <c r="C2600" s="24" t="s">
        <v>5208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6" t="s">
        <v>5929</v>
      </c>
      <c r="O2600" s="15"/>
    </row>
    <row r="2601" spans="1:15" ht="63" x14ac:dyDescent="0.25">
      <c r="A2601" s="38" t="s">
        <v>4925</v>
      </c>
      <c r="B2601" s="26" t="s">
        <v>5209</v>
      </c>
      <c r="C2601" s="24" t="s">
        <v>5210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6" t="s">
        <v>5929</v>
      </c>
      <c r="O2601" s="15"/>
    </row>
    <row r="2602" spans="1:15" ht="63" x14ac:dyDescent="0.25">
      <c r="A2602" s="38" t="s">
        <v>4925</v>
      </c>
      <c r="B2602" s="26" t="s">
        <v>5211</v>
      </c>
      <c r="C2602" s="24" t="s">
        <v>5212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6" t="s">
        <v>5929</v>
      </c>
      <c r="O2602" s="15"/>
    </row>
    <row r="2603" spans="1:15" ht="47.25" x14ac:dyDescent="0.25">
      <c r="A2603" s="38" t="s">
        <v>4925</v>
      </c>
      <c r="B2603" s="26" t="s">
        <v>5213</v>
      </c>
      <c r="C2603" s="24" t="s">
        <v>5214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6" t="s">
        <v>5929</v>
      </c>
      <c r="O2603" s="15"/>
    </row>
    <row r="2604" spans="1:15" ht="63" x14ac:dyDescent="0.25">
      <c r="A2604" s="38" t="s">
        <v>4925</v>
      </c>
      <c r="B2604" s="26" t="s">
        <v>5215</v>
      </c>
      <c r="C2604" s="24" t="s">
        <v>5216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6" t="s">
        <v>5929</v>
      </c>
      <c r="O2604" s="15"/>
    </row>
    <row r="2605" spans="1:15" ht="47.25" x14ac:dyDescent="0.25">
      <c r="A2605" s="38" t="s">
        <v>4925</v>
      </c>
      <c r="B2605" s="26" t="s">
        <v>5217</v>
      </c>
      <c r="C2605" s="24" t="s">
        <v>5218</v>
      </c>
      <c r="D2605" s="25">
        <v>0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6" t="s">
        <v>5929</v>
      </c>
      <c r="O2605" s="15"/>
    </row>
    <row r="2606" spans="1:15" ht="47.25" x14ac:dyDescent="0.25">
      <c r="A2606" s="38" t="s">
        <v>4925</v>
      </c>
      <c r="B2606" s="26" t="s">
        <v>5219</v>
      </c>
      <c r="C2606" s="24" t="s">
        <v>5220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6" t="s">
        <v>5929</v>
      </c>
      <c r="O2606" s="15"/>
    </row>
    <row r="2607" spans="1:15" ht="31.5" x14ac:dyDescent="0.25">
      <c r="A2607" s="38" t="s">
        <v>4925</v>
      </c>
      <c r="B2607" s="26" t="s">
        <v>5221</v>
      </c>
      <c r="C2607" s="24" t="s">
        <v>5222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6" t="s">
        <v>5929</v>
      </c>
      <c r="O2607" s="15"/>
    </row>
    <row r="2608" spans="1:15" ht="31.5" x14ac:dyDescent="0.25">
      <c r="A2608" s="38" t="s">
        <v>4925</v>
      </c>
      <c r="B2608" s="26" t="s">
        <v>5223</v>
      </c>
      <c r="C2608" s="24" t="s">
        <v>5224</v>
      </c>
      <c r="D2608" s="25">
        <v>0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6" t="s">
        <v>5929</v>
      </c>
      <c r="O2608" s="15"/>
    </row>
    <row r="2609" spans="1:15" ht="63" x14ac:dyDescent="0.25">
      <c r="A2609" s="38" t="s">
        <v>4925</v>
      </c>
      <c r="B2609" s="26" t="s">
        <v>5225</v>
      </c>
      <c r="C2609" s="24" t="s">
        <v>5226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6" t="s">
        <v>5929</v>
      </c>
      <c r="O2609" s="15"/>
    </row>
    <row r="2610" spans="1:15" ht="47.25" x14ac:dyDescent="0.25">
      <c r="A2610" s="38" t="s">
        <v>4925</v>
      </c>
      <c r="B2610" s="26" t="s">
        <v>5227</v>
      </c>
      <c r="C2610" s="24" t="s">
        <v>5228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6" t="s">
        <v>5929</v>
      </c>
      <c r="O2610" s="15"/>
    </row>
    <row r="2611" spans="1:15" ht="63" x14ac:dyDescent="0.25">
      <c r="A2611" s="38" t="s">
        <v>4925</v>
      </c>
      <c r="B2611" s="26" t="s">
        <v>5229</v>
      </c>
      <c r="C2611" s="24" t="s">
        <v>5230</v>
      </c>
      <c r="D2611" s="25">
        <v>0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6" t="s">
        <v>5929</v>
      </c>
      <c r="O2611" s="15"/>
    </row>
    <row r="2612" spans="1:15" ht="47.25" x14ac:dyDescent="0.25">
      <c r="A2612" s="38" t="s">
        <v>4925</v>
      </c>
      <c r="B2612" s="26" t="s">
        <v>5231</v>
      </c>
      <c r="C2612" s="24" t="s">
        <v>5232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6" t="s">
        <v>5929</v>
      </c>
      <c r="O2612" s="15"/>
    </row>
    <row r="2613" spans="1:15" ht="47.25" x14ac:dyDescent="0.25">
      <c r="A2613" s="38" t="s">
        <v>4925</v>
      </c>
      <c r="B2613" s="26" t="s">
        <v>5233</v>
      </c>
      <c r="C2613" s="24" t="s">
        <v>5234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6" t="s">
        <v>5929</v>
      </c>
      <c r="O2613" s="15"/>
    </row>
    <row r="2614" spans="1:15" ht="47.25" x14ac:dyDescent="0.25">
      <c r="A2614" s="38" t="s">
        <v>4925</v>
      </c>
      <c r="B2614" s="26" t="s">
        <v>5235</v>
      </c>
      <c r="C2614" s="24" t="s">
        <v>5236</v>
      </c>
      <c r="D2614" s="25">
        <v>0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6" t="s">
        <v>5929</v>
      </c>
      <c r="O2614" s="15"/>
    </row>
    <row r="2615" spans="1:15" ht="47.25" x14ac:dyDescent="0.25">
      <c r="A2615" s="38" t="s">
        <v>4925</v>
      </c>
      <c r="B2615" s="26" t="s">
        <v>5237</v>
      </c>
      <c r="C2615" s="24" t="s">
        <v>5238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6" t="s">
        <v>5929</v>
      </c>
      <c r="O2615" s="15"/>
    </row>
    <row r="2616" spans="1:15" ht="47.25" x14ac:dyDescent="0.25">
      <c r="A2616" s="38" t="s">
        <v>4925</v>
      </c>
      <c r="B2616" s="26" t="s">
        <v>5239</v>
      </c>
      <c r="C2616" s="24" t="s">
        <v>5240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6" t="s">
        <v>5929</v>
      </c>
      <c r="O2616" s="15"/>
    </row>
    <row r="2617" spans="1:15" ht="47.25" x14ac:dyDescent="0.25">
      <c r="A2617" s="38" t="s">
        <v>4925</v>
      </c>
      <c r="B2617" s="26" t="s">
        <v>5241</v>
      </c>
      <c r="C2617" s="24" t="s">
        <v>5242</v>
      </c>
      <c r="D2617" s="25">
        <v>0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6" t="s">
        <v>5929</v>
      </c>
      <c r="O2617" s="15"/>
    </row>
    <row r="2618" spans="1:15" ht="47.25" x14ac:dyDescent="0.25">
      <c r="A2618" s="38" t="s">
        <v>4925</v>
      </c>
      <c r="B2618" s="26" t="s">
        <v>5243</v>
      </c>
      <c r="C2618" s="24" t="s">
        <v>5244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6" t="s">
        <v>5929</v>
      </c>
      <c r="O2618" s="15"/>
    </row>
    <row r="2619" spans="1:15" ht="47.25" x14ac:dyDescent="0.25">
      <c r="A2619" s="38" t="s">
        <v>4925</v>
      </c>
      <c r="B2619" s="26" t="s">
        <v>5245</v>
      </c>
      <c r="C2619" s="24" t="s">
        <v>5246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6" t="s">
        <v>5929</v>
      </c>
      <c r="O2619" s="15"/>
    </row>
    <row r="2620" spans="1:15" ht="47.25" x14ac:dyDescent="0.25">
      <c r="A2620" s="38" t="s">
        <v>4925</v>
      </c>
      <c r="B2620" s="26" t="s">
        <v>5247</v>
      </c>
      <c r="C2620" s="24" t="s">
        <v>5248</v>
      </c>
      <c r="D2620" s="25">
        <v>0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6" t="s">
        <v>5929</v>
      </c>
      <c r="O2620" s="15"/>
    </row>
    <row r="2621" spans="1:15" ht="47.25" x14ac:dyDescent="0.25">
      <c r="A2621" s="38" t="s">
        <v>4925</v>
      </c>
      <c r="B2621" s="26" t="s">
        <v>5249</v>
      </c>
      <c r="C2621" s="24" t="s">
        <v>5250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6" t="s">
        <v>5929</v>
      </c>
      <c r="O2621" s="15"/>
    </row>
    <row r="2622" spans="1:15" ht="63" x14ac:dyDescent="0.25">
      <c r="A2622" s="38" t="s">
        <v>4925</v>
      </c>
      <c r="B2622" s="26" t="s">
        <v>5251</v>
      </c>
      <c r="C2622" s="24" t="s">
        <v>5252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6" t="s">
        <v>5929</v>
      </c>
      <c r="O2622" s="15"/>
    </row>
    <row r="2623" spans="1:15" ht="63" x14ac:dyDescent="0.25">
      <c r="A2623" s="38" t="s">
        <v>4925</v>
      </c>
      <c r="B2623" s="26" t="s">
        <v>5253</v>
      </c>
      <c r="C2623" s="24" t="s">
        <v>5254</v>
      </c>
      <c r="D2623" s="25">
        <v>0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6" t="s">
        <v>5929</v>
      </c>
      <c r="O2623" s="15"/>
    </row>
    <row r="2624" spans="1:15" ht="47.25" x14ac:dyDescent="0.25">
      <c r="A2624" s="38" t="s">
        <v>4925</v>
      </c>
      <c r="B2624" s="26" t="s">
        <v>5255</v>
      </c>
      <c r="C2624" s="24" t="s">
        <v>5256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6" t="s">
        <v>5929</v>
      </c>
      <c r="O2624" s="15"/>
    </row>
    <row r="2625" spans="1:15" ht="47.25" x14ac:dyDescent="0.25">
      <c r="A2625" s="38" t="s">
        <v>4925</v>
      </c>
      <c r="B2625" s="26" t="s">
        <v>5257</v>
      </c>
      <c r="C2625" s="24" t="s">
        <v>5258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6" t="s">
        <v>5929</v>
      </c>
      <c r="O2625" s="15"/>
    </row>
    <row r="2626" spans="1:15" ht="47.25" x14ac:dyDescent="0.25">
      <c r="A2626" s="38" t="s">
        <v>4925</v>
      </c>
      <c r="B2626" s="26" t="s">
        <v>5259</v>
      </c>
      <c r="C2626" s="24" t="s">
        <v>5260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6" t="s">
        <v>5929</v>
      </c>
      <c r="O2626" s="15"/>
    </row>
    <row r="2627" spans="1:15" ht="63" x14ac:dyDescent="0.25">
      <c r="A2627" s="38" t="s">
        <v>4925</v>
      </c>
      <c r="B2627" s="26" t="s">
        <v>5261</v>
      </c>
      <c r="C2627" s="24" t="s">
        <v>5262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6" t="s">
        <v>5929</v>
      </c>
      <c r="O2627" s="15"/>
    </row>
    <row r="2628" spans="1:15" ht="47.25" x14ac:dyDescent="0.25">
      <c r="A2628" s="38" t="s">
        <v>4925</v>
      </c>
      <c r="B2628" s="26" t="s">
        <v>5263</v>
      </c>
      <c r="C2628" s="24" t="s">
        <v>5264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6" t="s">
        <v>5929</v>
      </c>
      <c r="O2628" s="15"/>
    </row>
    <row r="2629" spans="1:15" ht="63" x14ac:dyDescent="0.25">
      <c r="A2629" s="38" t="s">
        <v>4925</v>
      </c>
      <c r="B2629" s="26" t="s">
        <v>5265</v>
      </c>
      <c r="C2629" s="24" t="s">
        <v>5266</v>
      </c>
      <c r="D2629" s="25">
        <v>0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6" t="s">
        <v>5929</v>
      </c>
      <c r="O2629" s="15"/>
    </row>
    <row r="2630" spans="1:15" ht="63" x14ac:dyDescent="0.25">
      <c r="A2630" s="38" t="s">
        <v>4925</v>
      </c>
      <c r="B2630" s="26" t="s">
        <v>5267</v>
      </c>
      <c r="C2630" s="24" t="s">
        <v>5268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6" t="s">
        <v>5929</v>
      </c>
      <c r="O2630" s="15"/>
    </row>
    <row r="2631" spans="1:15" ht="47.25" x14ac:dyDescent="0.25">
      <c r="A2631" s="38" t="s">
        <v>4925</v>
      </c>
      <c r="B2631" s="26" t="s">
        <v>5269</v>
      </c>
      <c r="C2631" s="24" t="s">
        <v>5270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6" t="s">
        <v>5929</v>
      </c>
      <c r="O2631" s="15"/>
    </row>
    <row r="2632" spans="1:15" ht="63" x14ac:dyDescent="0.25">
      <c r="A2632" s="38" t="s">
        <v>4925</v>
      </c>
      <c r="B2632" s="26" t="s">
        <v>5271</v>
      </c>
      <c r="C2632" s="24" t="s">
        <v>5272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6" t="s">
        <v>5929</v>
      </c>
      <c r="O2632" s="15"/>
    </row>
    <row r="2633" spans="1:15" ht="47.25" x14ac:dyDescent="0.25">
      <c r="A2633" s="38" t="s">
        <v>4925</v>
      </c>
      <c r="B2633" s="26" t="s">
        <v>5273</v>
      </c>
      <c r="C2633" s="24" t="s">
        <v>5274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6" t="s">
        <v>5929</v>
      </c>
      <c r="O2633" s="15"/>
    </row>
    <row r="2634" spans="1:15" ht="63" x14ac:dyDescent="0.25">
      <c r="A2634" s="38" t="s">
        <v>4925</v>
      </c>
      <c r="B2634" s="26" t="s">
        <v>5275</v>
      </c>
      <c r="C2634" s="24" t="s">
        <v>5276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6" t="s">
        <v>5929</v>
      </c>
      <c r="O2634" s="15"/>
    </row>
    <row r="2635" spans="1:15" ht="63" x14ac:dyDescent="0.25">
      <c r="A2635" s="38" t="s">
        <v>4925</v>
      </c>
      <c r="B2635" s="26" t="s">
        <v>5277</v>
      </c>
      <c r="C2635" s="24" t="s">
        <v>5278</v>
      </c>
      <c r="D2635" s="25">
        <v>0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6" t="s">
        <v>5929</v>
      </c>
      <c r="O2635" s="15"/>
    </row>
    <row r="2636" spans="1:15" ht="63" x14ac:dyDescent="0.25">
      <c r="A2636" s="38" t="s">
        <v>4925</v>
      </c>
      <c r="B2636" s="26" t="s">
        <v>5279</v>
      </c>
      <c r="C2636" s="24" t="s">
        <v>5280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6" t="s">
        <v>5929</v>
      </c>
      <c r="O2636" s="15"/>
    </row>
    <row r="2637" spans="1:15" ht="47.25" x14ac:dyDescent="0.25">
      <c r="A2637" s="38" t="s">
        <v>4925</v>
      </c>
      <c r="B2637" s="26" t="s">
        <v>5281</v>
      </c>
      <c r="C2637" s="24" t="s">
        <v>5282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6" t="s">
        <v>5929</v>
      </c>
      <c r="O2637" s="15"/>
    </row>
    <row r="2638" spans="1:15" ht="63" x14ac:dyDescent="0.25">
      <c r="A2638" s="38" t="s">
        <v>4925</v>
      </c>
      <c r="B2638" s="26" t="s">
        <v>5283</v>
      </c>
      <c r="C2638" s="24" t="s">
        <v>5284</v>
      </c>
      <c r="D2638" s="25">
        <v>0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6" t="s">
        <v>5929</v>
      </c>
      <c r="O2638" s="15"/>
    </row>
    <row r="2639" spans="1:15" ht="63" x14ac:dyDescent="0.25">
      <c r="A2639" s="38" t="s">
        <v>4925</v>
      </c>
      <c r="B2639" s="26" t="s">
        <v>5285</v>
      </c>
      <c r="C2639" s="24" t="s">
        <v>5286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6" t="s">
        <v>5929</v>
      </c>
      <c r="O2639" s="15"/>
    </row>
    <row r="2640" spans="1:15" ht="47.25" x14ac:dyDescent="0.25">
      <c r="A2640" s="38" t="s">
        <v>4925</v>
      </c>
      <c r="B2640" s="26" t="s">
        <v>5287</v>
      </c>
      <c r="C2640" s="24" t="s">
        <v>5288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6" t="s">
        <v>5929</v>
      </c>
      <c r="O2640" s="15"/>
    </row>
    <row r="2641" spans="1:15" ht="31.5" x14ac:dyDescent="0.25">
      <c r="A2641" s="38" t="s">
        <v>4925</v>
      </c>
      <c r="B2641" s="26" t="s">
        <v>5289</v>
      </c>
      <c r="C2641" s="24" t="s">
        <v>5290</v>
      </c>
      <c r="D2641" s="25">
        <v>0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6" t="s">
        <v>5929</v>
      </c>
      <c r="O2641" s="15"/>
    </row>
    <row r="2642" spans="1:15" ht="31.5" x14ac:dyDescent="0.25">
      <c r="A2642" s="38" t="s">
        <v>4925</v>
      </c>
      <c r="B2642" s="26" t="s">
        <v>5291</v>
      </c>
      <c r="C2642" s="24" t="s">
        <v>5292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6" t="s">
        <v>5929</v>
      </c>
      <c r="O2642" s="15"/>
    </row>
    <row r="2643" spans="1:15" ht="31.5" x14ac:dyDescent="0.25">
      <c r="A2643" s="38" t="s">
        <v>5293</v>
      </c>
      <c r="B2643" s="26" t="s">
        <v>5294</v>
      </c>
      <c r="C2643" s="24" t="s">
        <v>58</v>
      </c>
      <c r="D2643" s="25">
        <f t="shared" ref="D2643:M2643" si="28">IFERROR(SUM(D2644,D2655,D2661,D2662,D2663,D2666,D2669,D2670),"нд")</f>
        <v>0</v>
      </c>
      <c r="E2643" s="25">
        <f t="shared" si="28"/>
        <v>0</v>
      </c>
      <c r="F2643" s="25">
        <f t="shared" si="28"/>
        <v>0</v>
      </c>
      <c r="G2643" s="25">
        <f t="shared" si="28"/>
        <v>121743.667</v>
      </c>
      <c r="H2643" s="25">
        <f t="shared" si="28"/>
        <v>0</v>
      </c>
      <c r="I2643" s="25">
        <f t="shared" si="28"/>
        <v>0</v>
      </c>
      <c r="J2643" s="25">
        <f t="shared" si="28"/>
        <v>0</v>
      </c>
      <c r="K2643" s="25">
        <f t="shared" si="28"/>
        <v>0</v>
      </c>
      <c r="L2643" s="25">
        <f t="shared" si="28"/>
        <v>371.05171116642902</v>
      </c>
      <c r="M2643" s="25">
        <f t="shared" si="28"/>
        <v>0</v>
      </c>
      <c r="N2643" s="26" t="s">
        <v>5928</v>
      </c>
      <c r="O2643" s="15"/>
    </row>
    <row r="2644" spans="1:15" ht="31.5" x14ac:dyDescent="0.25">
      <c r="A2644" s="38" t="s">
        <v>5295</v>
      </c>
      <c r="B2644" s="26" t="s">
        <v>5296</v>
      </c>
      <c r="C2644" s="24" t="s">
        <v>58</v>
      </c>
      <c r="D2644" s="25">
        <f t="shared" ref="D2644:M2644" si="29">IFERROR(SUM(D2645:D2654),"нд")</f>
        <v>0</v>
      </c>
      <c r="E2644" s="25">
        <f t="shared" si="29"/>
        <v>0</v>
      </c>
      <c r="F2644" s="25">
        <f t="shared" si="29"/>
        <v>0</v>
      </c>
      <c r="G2644" s="25">
        <f t="shared" si="29"/>
        <v>11797</v>
      </c>
      <c r="H2644" s="25">
        <f t="shared" si="29"/>
        <v>0</v>
      </c>
      <c r="I2644" s="25">
        <f t="shared" si="29"/>
        <v>0</v>
      </c>
      <c r="J2644" s="25">
        <f t="shared" si="29"/>
        <v>0</v>
      </c>
      <c r="K2644" s="25">
        <f t="shared" si="29"/>
        <v>0</v>
      </c>
      <c r="L2644" s="25">
        <f t="shared" si="29"/>
        <v>35.9550286638759</v>
      </c>
      <c r="M2644" s="25">
        <f t="shared" si="29"/>
        <v>0</v>
      </c>
      <c r="N2644" s="26" t="s">
        <v>5928</v>
      </c>
      <c r="O2644" s="15"/>
    </row>
    <row r="2645" spans="1:15" ht="31.5" x14ac:dyDescent="0.25">
      <c r="A2645" s="38" t="s">
        <v>5295</v>
      </c>
      <c r="B2645" s="26" t="s">
        <v>5297</v>
      </c>
      <c r="C2645" s="24" t="s">
        <v>5298</v>
      </c>
      <c r="D2645" s="25">
        <v>0</v>
      </c>
      <c r="E2645" s="25">
        <v>0</v>
      </c>
      <c r="F2645" s="25">
        <v>0</v>
      </c>
      <c r="G2645" s="25">
        <v>11797</v>
      </c>
      <c r="H2645" s="25">
        <v>0</v>
      </c>
      <c r="I2645" s="25">
        <v>0</v>
      </c>
      <c r="J2645" s="25">
        <v>0</v>
      </c>
      <c r="K2645" s="25">
        <v>0</v>
      </c>
      <c r="L2645" s="25">
        <v>35.9550286638759</v>
      </c>
      <c r="M2645" s="25">
        <v>0</v>
      </c>
      <c r="N2645" s="26" t="s">
        <v>5929</v>
      </c>
      <c r="O2645" s="15"/>
    </row>
    <row r="2646" spans="1:15" ht="63" x14ac:dyDescent="0.25">
      <c r="A2646" s="38" t="s">
        <v>5295</v>
      </c>
      <c r="B2646" s="26" t="s">
        <v>5299</v>
      </c>
      <c r="C2646" s="24" t="s">
        <v>5300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6" t="s">
        <v>5929</v>
      </c>
      <c r="O2646" s="15"/>
    </row>
    <row r="2647" spans="1:15" ht="63" x14ac:dyDescent="0.25">
      <c r="A2647" s="38" t="s">
        <v>5295</v>
      </c>
      <c r="B2647" s="26" t="s">
        <v>5301</v>
      </c>
      <c r="C2647" s="24" t="s">
        <v>5302</v>
      </c>
      <c r="D2647" s="25">
        <v>0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6" t="s">
        <v>5929</v>
      </c>
      <c r="O2647" s="15"/>
    </row>
    <row r="2648" spans="1:15" ht="78.75" x14ac:dyDescent="0.25">
      <c r="A2648" s="38" t="s">
        <v>5295</v>
      </c>
      <c r="B2648" s="26" t="s">
        <v>5303</v>
      </c>
      <c r="C2648" s="24" t="s">
        <v>5304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6" t="s">
        <v>5929</v>
      </c>
      <c r="O2648" s="15"/>
    </row>
    <row r="2649" spans="1:15" ht="78.75" x14ac:dyDescent="0.25">
      <c r="A2649" s="38" t="s">
        <v>5295</v>
      </c>
      <c r="B2649" s="26" t="s">
        <v>5305</v>
      </c>
      <c r="C2649" s="24" t="s">
        <v>5306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6" t="s">
        <v>5929</v>
      </c>
      <c r="O2649" s="15"/>
    </row>
    <row r="2650" spans="1:15" ht="63" x14ac:dyDescent="0.25">
      <c r="A2650" s="38" t="s">
        <v>5295</v>
      </c>
      <c r="B2650" s="26" t="s">
        <v>5307</v>
      </c>
      <c r="C2650" s="24" t="s">
        <v>5308</v>
      </c>
      <c r="D2650" s="25">
        <v>0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6" t="s">
        <v>5929</v>
      </c>
      <c r="O2650" s="15"/>
    </row>
    <row r="2651" spans="1:15" ht="63" x14ac:dyDescent="0.25">
      <c r="A2651" s="38" t="s">
        <v>5295</v>
      </c>
      <c r="B2651" s="26" t="s">
        <v>5309</v>
      </c>
      <c r="C2651" s="24" t="s">
        <v>5310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6" t="s">
        <v>5929</v>
      </c>
      <c r="O2651" s="15"/>
    </row>
    <row r="2652" spans="1:15" ht="31.5" x14ac:dyDescent="0.25">
      <c r="A2652" s="38" t="s">
        <v>5295</v>
      </c>
      <c r="B2652" s="26" t="s">
        <v>5311</v>
      </c>
      <c r="C2652" s="24" t="s">
        <v>5312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6" t="s">
        <v>5929</v>
      </c>
      <c r="O2652" s="15"/>
    </row>
    <row r="2653" spans="1:15" ht="47.25" x14ac:dyDescent="0.25">
      <c r="A2653" s="38" t="s">
        <v>5295</v>
      </c>
      <c r="B2653" s="26" t="s">
        <v>5313</v>
      </c>
      <c r="C2653" s="24" t="s">
        <v>5314</v>
      </c>
      <c r="D2653" s="25">
        <v>0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6" t="s">
        <v>5929</v>
      </c>
      <c r="O2653" s="15"/>
    </row>
    <row r="2654" spans="1:15" ht="47.25" x14ac:dyDescent="0.25">
      <c r="A2654" s="38" t="s">
        <v>5295</v>
      </c>
      <c r="B2654" s="26" t="s">
        <v>5315</v>
      </c>
      <c r="C2654" s="24" t="s">
        <v>5316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6" t="s">
        <v>5929</v>
      </c>
      <c r="O2654" s="15"/>
    </row>
    <row r="2655" spans="1:15" ht="31.5" x14ac:dyDescent="0.25">
      <c r="A2655" s="38" t="s">
        <v>5317</v>
      </c>
      <c r="B2655" s="26" t="s">
        <v>5318</v>
      </c>
      <c r="C2655" s="24" t="s">
        <v>58</v>
      </c>
      <c r="D2655" s="25">
        <f t="shared" ref="D2655:M2655" si="30">IFERROR(SUM(D2656:D2660),"нд")</f>
        <v>0</v>
      </c>
      <c r="E2655" s="25">
        <f t="shared" si="30"/>
        <v>0</v>
      </c>
      <c r="F2655" s="25">
        <f t="shared" si="30"/>
        <v>0</v>
      </c>
      <c r="G2655" s="25">
        <f t="shared" si="30"/>
        <v>106163.667</v>
      </c>
      <c r="H2655" s="25">
        <f t="shared" si="30"/>
        <v>0</v>
      </c>
      <c r="I2655" s="25">
        <f t="shared" si="30"/>
        <v>0</v>
      </c>
      <c r="J2655" s="25">
        <f t="shared" si="30"/>
        <v>0</v>
      </c>
      <c r="K2655" s="25">
        <f t="shared" si="30"/>
        <v>0</v>
      </c>
      <c r="L2655" s="25">
        <f t="shared" si="30"/>
        <v>323.56681275300298</v>
      </c>
      <c r="M2655" s="25">
        <f t="shared" si="30"/>
        <v>0</v>
      </c>
      <c r="N2655" s="26" t="s">
        <v>5928</v>
      </c>
      <c r="O2655" s="15"/>
    </row>
    <row r="2656" spans="1:15" ht="31.5" x14ac:dyDescent="0.25">
      <c r="A2656" s="38" t="s">
        <v>5317</v>
      </c>
      <c r="B2656" s="26" t="s">
        <v>5319</v>
      </c>
      <c r="C2656" s="24" t="s">
        <v>5320</v>
      </c>
      <c r="D2656" s="25">
        <v>0</v>
      </c>
      <c r="E2656" s="25">
        <v>0</v>
      </c>
      <c r="F2656" s="25">
        <v>0</v>
      </c>
      <c r="G2656" s="25">
        <v>88096.667000000001</v>
      </c>
      <c r="H2656" s="25">
        <v>0</v>
      </c>
      <c r="I2656" s="25">
        <v>0</v>
      </c>
      <c r="J2656" s="25">
        <v>0</v>
      </c>
      <c r="K2656" s="25">
        <v>0</v>
      </c>
      <c r="L2656" s="25">
        <v>268.5020078983581</v>
      </c>
      <c r="M2656" s="25">
        <v>0</v>
      </c>
      <c r="N2656" s="26" t="s">
        <v>5929</v>
      </c>
      <c r="O2656" s="15"/>
    </row>
    <row r="2657" spans="1:15" ht="47.25" x14ac:dyDescent="0.25">
      <c r="A2657" s="38" t="s">
        <v>5317</v>
      </c>
      <c r="B2657" s="26" t="s">
        <v>5321</v>
      </c>
      <c r="C2657" s="24" t="s">
        <v>5322</v>
      </c>
      <c r="D2657" s="25">
        <v>0</v>
      </c>
      <c r="E2657" s="25">
        <v>0</v>
      </c>
      <c r="F2657" s="25">
        <v>0</v>
      </c>
      <c r="G2657" s="25">
        <v>217</v>
      </c>
      <c r="H2657" s="25">
        <v>0</v>
      </c>
      <c r="I2657" s="25">
        <v>0</v>
      </c>
      <c r="J2657" s="25">
        <v>0</v>
      </c>
      <c r="K2657" s="25">
        <v>0</v>
      </c>
      <c r="L2657" s="25">
        <v>0.66137502924989999</v>
      </c>
      <c r="M2657" s="25">
        <v>0</v>
      </c>
      <c r="N2657" s="26" t="s">
        <v>5929</v>
      </c>
      <c r="O2657" s="15"/>
    </row>
    <row r="2658" spans="1:15" ht="47.25" x14ac:dyDescent="0.25">
      <c r="A2658" s="38" t="s">
        <v>5317</v>
      </c>
      <c r="B2658" s="26" t="s">
        <v>5323</v>
      </c>
      <c r="C2658" s="24" t="s">
        <v>5324</v>
      </c>
      <c r="D2658" s="25">
        <v>0</v>
      </c>
      <c r="E2658" s="25">
        <v>0</v>
      </c>
      <c r="F2658" s="25">
        <v>0</v>
      </c>
      <c r="G2658" s="25">
        <v>350</v>
      </c>
      <c r="H2658" s="25">
        <v>0</v>
      </c>
      <c r="I2658" s="25">
        <v>0</v>
      </c>
      <c r="J2658" s="25">
        <v>0</v>
      </c>
      <c r="K2658" s="25">
        <v>0</v>
      </c>
      <c r="L2658" s="25">
        <v>1.066733918145</v>
      </c>
      <c r="M2658" s="25">
        <v>0</v>
      </c>
      <c r="N2658" s="26" t="s">
        <v>5929</v>
      </c>
      <c r="O2658" s="15"/>
    </row>
    <row r="2659" spans="1:15" ht="78.75" x14ac:dyDescent="0.25">
      <c r="A2659" s="38" t="s">
        <v>5317</v>
      </c>
      <c r="B2659" s="26" t="s">
        <v>5325</v>
      </c>
      <c r="C2659" s="24" t="s">
        <v>5326</v>
      </c>
      <c r="D2659" s="25">
        <v>0</v>
      </c>
      <c r="E2659" s="25">
        <v>0</v>
      </c>
      <c r="F2659" s="25">
        <v>0</v>
      </c>
      <c r="G2659" s="25">
        <v>16200</v>
      </c>
      <c r="H2659" s="25">
        <v>0</v>
      </c>
      <c r="I2659" s="25">
        <v>0</v>
      </c>
      <c r="J2659" s="25">
        <v>0</v>
      </c>
      <c r="K2659" s="25">
        <v>0</v>
      </c>
      <c r="L2659" s="25">
        <v>49.37454135414</v>
      </c>
      <c r="M2659" s="25">
        <v>0</v>
      </c>
      <c r="N2659" s="26" t="s">
        <v>5929</v>
      </c>
      <c r="O2659" s="15"/>
    </row>
    <row r="2660" spans="1:15" ht="63" x14ac:dyDescent="0.25">
      <c r="A2660" s="38" t="s">
        <v>5317</v>
      </c>
      <c r="B2660" s="26" t="s">
        <v>5327</v>
      </c>
      <c r="C2660" s="24" t="s">
        <v>5328</v>
      </c>
      <c r="D2660" s="25">
        <v>0</v>
      </c>
      <c r="E2660" s="25">
        <v>0</v>
      </c>
      <c r="F2660" s="25">
        <v>0</v>
      </c>
      <c r="G2660" s="25">
        <v>1300</v>
      </c>
      <c r="H2660" s="25">
        <v>0</v>
      </c>
      <c r="I2660" s="25">
        <v>0</v>
      </c>
      <c r="J2660" s="25">
        <v>0</v>
      </c>
      <c r="K2660" s="25">
        <v>0</v>
      </c>
      <c r="L2660" s="25">
        <v>3.96215455311</v>
      </c>
      <c r="M2660" s="25">
        <v>0</v>
      </c>
      <c r="N2660" s="26" t="s">
        <v>5929</v>
      </c>
      <c r="O2660" s="15"/>
    </row>
    <row r="2661" spans="1:15" ht="31.5" x14ac:dyDescent="0.25">
      <c r="A2661" s="38" t="s">
        <v>5329</v>
      </c>
      <c r="B2661" s="26" t="s">
        <v>5330</v>
      </c>
      <c r="C2661" s="24" t="s">
        <v>58</v>
      </c>
      <c r="D2661" s="25">
        <f t="shared" ref="D2661:M2662" si="31">IFERROR(0,"нд")</f>
        <v>0</v>
      </c>
      <c r="E2661" s="25">
        <f t="shared" si="31"/>
        <v>0</v>
      </c>
      <c r="F2661" s="25">
        <f t="shared" si="31"/>
        <v>0</v>
      </c>
      <c r="G2661" s="25">
        <f t="shared" si="31"/>
        <v>0</v>
      </c>
      <c r="H2661" s="25">
        <f t="shared" si="31"/>
        <v>0</v>
      </c>
      <c r="I2661" s="25">
        <f t="shared" si="31"/>
        <v>0</v>
      </c>
      <c r="J2661" s="25">
        <f t="shared" si="31"/>
        <v>0</v>
      </c>
      <c r="K2661" s="25">
        <f t="shared" si="31"/>
        <v>0</v>
      </c>
      <c r="L2661" s="25">
        <f t="shared" si="31"/>
        <v>0</v>
      </c>
      <c r="M2661" s="25">
        <f t="shared" si="31"/>
        <v>0</v>
      </c>
      <c r="N2661" s="26" t="s">
        <v>5928</v>
      </c>
      <c r="O2661" s="15"/>
    </row>
    <row r="2662" spans="1:15" ht="31.5" x14ac:dyDescent="0.25">
      <c r="A2662" s="38" t="s">
        <v>5331</v>
      </c>
      <c r="B2662" s="26" t="s">
        <v>5332</v>
      </c>
      <c r="C2662" s="24" t="s">
        <v>58</v>
      </c>
      <c r="D2662" s="25">
        <f t="shared" si="31"/>
        <v>0</v>
      </c>
      <c r="E2662" s="25">
        <f t="shared" si="31"/>
        <v>0</v>
      </c>
      <c r="F2662" s="25">
        <f t="shared" si="31"/>
        <v>0</v>
      </c>
      <c r="G2662" s="25">
        <f t="shared" si="31"/>
        <v>0</v>
      </c>
      <c r="H2662" s="25">
        <f t="shared" si="31"/>
        <v>0</v>
      </c>
      <c r="I2662" s="25">
        <f t="shared" si="31"/>
        <v>0</v>
      </c>
      <c r="J2662" s="25">
        <f t="shared" si="31"/>
        <v>0</v>
      </c>
      <c r="K2662" s="25">
        <f t="shared" si="31"/>
        <v>0</v>
      </c>
      <c r="L2662" s="25">
        <f t="shared" si="31"/>
        <v>0</v>
      </c>
      <c r="M2662" s="25">
        <f t="shared" si="31"/>
        <v>0</v>
      </c>
      <c r="N2662" s="26" t="s">
        <v>5928</v>
      </c>
      <c r="O2662" s="15"/>
    </row>
    <row r="2663" spans="1:15" ht="31.5" x14ac:dyDescent="0.25">
      <c r="A2663" s="38" t="s">
        <v>5333</v>
      </c>
      <c r="B2663" s="26" t="s">
        <v>5334</v>
      </c>
      <c r="C2663" s="24" t="s">
        <v>58</v>
      </c>
      <c r="D2663" s="25">
        <f t="shared" ref="D2663:M2663" si="32">IFERROR(SUM(D2664:D2665),"нд")</f>
        <v>0</v>
      </c>
      <c r="E2663" s="25">
        <f t="shared" si="32"/>
        <v>0</v>
      </c>
      <c r="F2663" s="25">
        <f t="shared" si="32"/>
        <v>0</v>
      </c>
      <c r="G2663" s="25">
        <f t="shared" si="32"/>
        <v>612</v>
      </c>
      <c r="H2663" s="25">
        <f t="shared" si="32"/>
        <v>0</v>
      </c>
      <c r="I2663" s="25">
        <f t="shared" si="32"/>
        <v>0</v>
      </c>
      <c r="J2663" s="25">
        <f t="shared" si="32"/>
        <v>0</v>
      </c>
      <c r="K2663" s="25">
        <f t="shared" si="32"/>
        <v>0</v>
      </c>
      <c r="L2663" s="25">
        <f t="shared" si="32"/>
        <v>1.8652604511563999</v>
      </c>
      <c r="M2663" s="25">
        <f t="shared" si="32"/>
        <v>0</v>
      </c>
      <c r="N2663" s="26" t="s">
        <v>5928</v>
      </c>
      <c r="O2663" s="15"/>
    </row>
    <row r="2664" spans="1:15" ht="47.25" x14ac:dyDescent="0.25">
      <c r="A2664" s="38" t="s">
        <v>5333</v>
      </c>
      <c r="B2664" s="26" t="s">
        <v>5335</v>
      </c>
      <c r="C2664" s="24" t="s">
        <v>5336</v>
      </c>
      <c r="D2664" s="25">
        <v>0</v>
      </c>
      <c r="E2664" s="25">
        <v>0</v>
      </c>
      <c r="F2664" s="25">
        <v>0</v>
      </c>
      <c r="G2664" s="25">
        <v>612</v>
      </c>
      <c r="H2664" s="25">
        <v>0</v>
      </c>
      <c r="I2664" s="25">
        <v>0</v>
      </c>
      <c r="J2664" s="25">
        <v>0</v>
      </c>
      <c r="K2664" s="25">
        <v>0</v>
      </c>
      <c r="L2664" s="25">
        <v>1.8652604511563999</v>
      </c>
      <c r="M2664" s="25">
        <v>0</v>
      </c>
      <c r="N2664" s="26" t="s">
        <v>5929</v>
      </c>
      <c r="O2664" s="15"/>
    </row>
    <row r="2665" spans="1:15" ht="78.75" x14ac:dyDescent="0.25">
      <c r="A2665" s="38" t="s">
        <v>5333</v>
      </c>
      <c r="B2665" s="26" t="s">
        <v>5337</v>
      </c>
      <c r="C2665" s="24" t="s">
        <v>5338</v>
      </c>
      <c r="D2665" s="25">
        <v>0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6" t="s">
        <v>5929</v>
      </c>
      <c r="O2665" s="15"/>
    </row>
    <row r="2666" spans="1:15" ht="31.5" x14ac:dyDescent="0.25">
      <c r="A2666" s="38" t="s">
        <v>5339</v>
      </c>
      <c r="B2666" s="26" t="s">
        <v>5340</v>
      </c>
      <c r="C2666" s="24" t="s">
        <v>58</v>
      </c>
      <c r="D2666" s="25">
        <f t="shared" ref="D2666:M2666" si="33">IFERROR(SUM(D2667:D2668),"нд")</f>
        <v>0</v>
      </c>
      <c r="E2666" s="25">
        <f t="shared" si="33"/>
        <v>0</v>
      </c>
      <c r="F2666" s="25">
        <f t="shared" si="33"/>
        <v>0</v>
      </c>
      <c r="G2666" s="25">
        <f t="shared" si="33"/>
        <v>3171</v>
      </c>
      <c r="H2666" s="25">
        <f t="shared" si="33"/>
        <v>0</v>
      </c>
      <c r="I2666" s="25">
        <f t="shared" si="33"/>
        <v>0</v>
      </c>
      <c r="J2666" s="25">
        <f t="shared" si="33"/>
        <v>0</v>
      </c>
      <c r="K2666" s="25">
        <f t="shared" si="33"/>
        <v>0</v>
      </c>
      <c r="L2666" s="25">
        <f t="shared" si="33"/>
        <v>9.6646092983936995</v>
      </c>
      <c r="M2666" s="25">
        <f t="shared" si="33"/>
        <v>0</v>
      </c>
      <c r="N2666" s="26" t="s">
        <v>5928</v>
      </c>
      <c r="O2666" s="15"/>
    </row>
    <row r="2667" spans="1:15" ht="47.25" x14ac:dyDescent="0.25">
      <c r="A2667" s="38" t="s">
        <v>5339</v>
      </c>
      <c r="B2667" s="26" t="s">
        <v>5341</v>
      </c>
      <c r="C2667" s="24" t="s">
        <v>5342</v>
      </c>
      <c r="D2667" s="25">
        <v>0</v>
      </c>
      <c r="E2667" s="25">
        <v>0</v>
      </c>
      <c r="F2667" s="25">
        <v>0</v>
      </c>
      <c r="G2667" s="25">
        <v>36</v>
      </c>
      <c r="H2667" s="25">
        <v>0</v>
      </c>
      <c r="I2667" s="25">
        <v>0</v>
      </c>
      <c r="J2667" s="25">
        <v>0</v>
      </c>
      <c r="K2667" s="25">
        <v>0</v>
      </c>
      <c r="L2667" s="25">
        <v>0.10972120300920001</v>
      </c>
      <c r="M2667" s="25">
        <v>0</v>
      </c>
      <c r="N2667" s="26" t="s">
        <v>5929</v>
      </c>
      <c r="O2667" s="15"/>
    </row>
    <row r="2668" spans="1:15" ht="63" x14ac:dyDescent="0.25">
      <c r="A2668" s="38" t="s">
        <v>5339</v>
      </c>
      <c r="B2668" s="26" t="s">
        <v>5343</v>
      </c>
      <c r="C2668" s="24" t="s">
        <v>5344</v>
      </c>
      <c r="D2668" s="25">
        <v>0</v>
      </c>
      <c r="E2668" s="25">
        <v>0</v>
      </c>
      <c r="F2668" s="25">
        <v>0</v>
      </c>
      <c r="G2668" s="25">
        <v>3135</v>
      </c>
      <c r="H2668" s="25">
        <v>0</v>
      </c>
      <c r="I2668" s="25">
        <v>0</v>
      </c>
      <c r="J2668" s="25">
        <v>0</v>
      </c>
      <c r="K2668" s="25">
        <v>0</v>
      </c>
      <c r="L2668" s="25">
        <v>9.5548880953845003</v>
      </c>
      <c r="M2668" s="25">
        <v>0</v>
      </c>
      <c r="N2668" s="26" t="s">
        <v>5929</v>
      </c>
      <c r="O2668" s="15"/>
    </row>
    <row r="2669" spans="1:15" ht="31.5" x14ac:dyDescent="0.25">
      <c r="A2669" s="38" t="s">
        <v>5345</v>
      </c>
      <c r="B2669" s="26" t="s">
        <v>5346</v>
      </c>
      <c r="C2669" s="24" t="s">
        <v>58</v>
      </c>
      <c r="D2669" s="25">
        <f t="shared" ref="D2669:M2670" si="34">IFERROR(0,"нд")</f>
        <v>0</v>
      </c>
      <c r="E2669" s="25">
        <f t="shared" si="34"/>
        <v>0</v>
      </c>
      <c r="F2669" s="25">
        <f t="shared" si="34"/>
        <v>0</v>
      </c>
      <c r="G2669" s="25">
        <f t="shared" si="34"/>
        <v>0</v>
      </c>
      <c r="H2669" s="25">
        <f t="shared" si="34"/>
        <v>0</v>
      </c>
      <c r="I2669" s="25">
        <f t="shared" si="34"/>
        <v>0</v>
      </c>
      <c r="J2669" s="25">
        <f t="shared" si="34"/>
        <v>0</v>
      </c>
      <c r="K2669" s="25">
        <f t="shared" si="34"/>
        <v>0</v>
      </c>
      <c r="L2669" s="25">
        <f t="shared" si="34"/>
        <v>0</v>
      </c>
      <c r="M2669" s="25">
        <f t="shared" si="34"/>
        <v>0</v>
      </c>
      <c r="N2669" s="26" t="s">
        <v>5928</v>
      </c>
      <c r="O2669" s="15"/>
    </row>
    <row r="2670" spans="1:15" ht="31.5" x14ac:dyDescent="0.25">
      <c r="A2670" s="38" t="s">
        <v>5347</v>
      </c>
      <c r="B2670" s="26" t="s">
        <v>5348</v>
      </c>
      <c r="C2670" s="24" t="s">
        <v>58</v>
      </c>
      <c r="D2670" s="25">
        <f t="shared" si="34"/>
        <v>0</v>
      </c>
      <c r="E2670" s="25">
        <f t="shared" si="34"/>
        <v>0</v>
      </c>
      <c r="F2670" s="25">
        <f t="shared" si="34"/>
        <v>0</v>
      </c>
      <c r="G2670" s="25">
        <f t="shared" si="34"/>
        <v>0</v>
      </c>
      <c r="H2670" s="25">
        <f t="shared" si="34"/>
        <v>0</v>
      </c>
      <c r="I2670" s="25">
        <f t="shared" si="34"/>
        <v>0</v>
      </c>
      <c r="J2670" s="25">
        <f t="shared" si="34"/>
        <v>0</v>
      </c>
      <c r="K2670" s="25">
        <f t="shared" si="34"/>
        <v>0</v>
      </c>
      <c r="L2670" s="25">
        <f t="shared" si="34"/>
        <v>0</v>
      </c>
      <c r="M2670" s="25">
        <f t="shared" si="34"/>
        <v>0</v>
      </c>
      <c r="N2670" s="26" t="s">
        <v>5928</v>
      </c>
      <c r="O2670" s="15"/>
    </row>
    <row r="2671" spans="1:15" ht="31.5" x14ac:dyDescent="0.25">
      <c r="A2671" s="38" t="s">
        <v>5349</v>
      </c>
      <c r="B2671" s="26" t="s">
        <v>5350</v>
      </c>
      <c r="C2671" s="24" t="s">
        <v>58</v>
      </c>
      <c r="D2671" s="25">
        <f t="shared" ref="D2671:M2671" si="35">IFERROR(SUM(D2672,D2776),"нд")</f>
        <v>0</v>
      </c>
      <c r="E2671" s="25">
        <f t="shared" si="35"/>
        <v>0</v>
      </c>
      <c r="F2671" s="25">
        <f t="shared" si="35"/>
        <v>0</v>
      </c>
      <c r="G2671" s="25">
        <f t="shared" si="35"/>
        <v>0</v>
      </c>
      <c r="H2671" s="25">
        <f t="shared" si="35"/>
        <v>0</v>
      </c>
      <c r="I2671" s="25">
        <f t="shared" si="35"/>
        <v>0</v>
      </c>
      <c r="J2671" s="25">
        <f t="shared" si="35"/>
        <v>0</v>
      </c>
      <c r="K2671" s="25">
        <f t="shared" si="35"/>
        <v>0</v>
      </c>
      <c r="L2671" s="25">
        <f t="shared" si="35"/>
        <v>0</v>
      </c>
      <c r="M2671" s="25">
        <f t="shared" si="35"/>
        <v>0</v>
      </c>
      <c r="N2671" s="26" t="s">
        <v>5928</v>
      </c>
      <c r="O2671" s="15"/>
    </row>
    <row r="2672" spans="1:15" ht="31.5" x14ac:dyDescent="0.25">
      <c r="A2672" s="38" t="s">
        <v>5351</v>
      </c>
      <c r="B2672" s="26" t="s">
        <v>5352</v>
      </c>
      <c r="C2672" s="24" t="s">
        <v>58</v>
      </c>
      <c r="D2672" s="25">
        <f t="shared" ref="D2672:M2672" si="36">IFERROR(SUM(D2673:D2775),"нд")</f>
        <v>0</v>
      </c>
      <c r="E2672" s="25">
        <f t="shared" si="36"/>
        <v>0</v>
      </c>
      <c r="F2672" s="25">
        <f t="shared" si="36"/>
        <v>0</v>
      </c>
      <c r="G2672" s="25">
        <f t="shared" si="36"/>
        <v>0</v>
      </c>
      <c r="H2672" s="25">
        <f t="shared" si="36"/>
        <v>0</v>
      </c>
      <c r="I2672" s="25">
        <f t="shared" si="36"/>
        <v>0</v>
      </c>
      <c r="J2672" s="25">
        <f t="shared" si="36"/>
        <v>0</v>
      </c>
      <c r="K2672" s="25">
        <f t="shared" si="36"/>
        <v>0</v>
      </c>
      <c r="L2672" s="25">
        <f t="shared" si="36"/>
        <v>0</v>
      </c>
      <c r="M2672" s="25">
        <f t="shared" si="36"/>
        <v>0</v>
      </c>
      <c r="N2672" s="26" t="s">
        <v>5928</v>
      </c>
      <c r="O2672" s="15"/>
    </row>
    <row r="2673" spans="1:15" ht="78.75" x14ac:dyDescent="0.25">
      <c r="A2673" s="38" t="s">
        <v>5351</v>
      </c>
      <c r="B2673" s="26" t="s">
        <v>5353</v>
      </c>
      <c r="C2673" s="24" t="s">
        <v>5354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6" t="s">
        <v>5929</v>
      </c>
      <c r="O2673" s="15"/>
    </row>
    <row r="2674" spans="1:15" ht="78.75" x14ac:dyDescent="0.25">
      <c r="A2674" s="38" t="s">
        <v>5351</v>
      </c>
      <c r="B2674" s="26" t="s">
        <v>5355</v>
      </c>
      <c r="C2674" s="24" t="s">
        <v>5356</v>
      </c>
      <c r="D2674" s="25">
        <v>0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6" t="s">
        <v>5929</v>
      </c>
      <c r="O2674" s="15"/>
    </row>
    <row r="2675" spans="1:15" ht="78.75" x14ac:dyDescent="0.25">
      <c r="A2675" s="38" t="s">
        <v>5351</v>
      </c>
      <c r="B2675" s="26" t="s">
        <v>5357</v>
      </c>
      <c r="C2675" s="24" t="s">
        <v>5358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6" t="s">
        <v>5929</v>
      </c>
      <c r="O2675" s="15"/>
    </row>
    <row r="2676" spans="1:15" ht="78.75" x14ac:dyDescent="0.25">
      <c r="A2676" s="38" t="s">
        <v>5351</v>
      </c>
      <c r="B2676" s="26" t="s">
        <v>5359</v>
      </c>
      <c r="C2676" s="24" t="s">
        <v>5360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6" t="s">
        <v>5929</v>
      </c>
      <c r="O2676" s="15"/>
    </row>
    <row r="2677" spans="1:15" ht="78.75" x14ac:dyDescent="0.25">
      <c r="A2677" s="38" t="s">
        <v>5351</v>
      </c>
      <c r="B2677" s="26" t="s">
        <v>5361</v>
      </c>
      <c r="C2677" s="24" t="s">
        <v>5362</v>
      </c>
      <c r="D2677" s="25">
        <v>0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6" t="s">
        <v>5929</v>
      </c>
      <c r="O2677" s="15"/>
    </row>
    <row r="2678" spans="1:15" ht="78.75" x14ac:dyDescent="0.25">
      <c r="A2678" s="38" t="s">
        <v>5351</v>
      </c>
      <c r="B2678" s="26" t="s">
        <v>5363</v>
      </c>
      <c r="C2678" s="24" t="s">
        <v>5364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6" t="s">
        <v>5929</v>
      </c>
      <c r="O2678" s="15"/>
    </row>
    <row r="2679" spans="1:15" ht="78.75" x14ac:dyDescent="0.25">
      <c r="A2679" s="38" t="s">
        <v>5351</v>
      </c>
      <c r="B2679" s="26" t="s">
        <v>5365</v>
      </c>
      <c r="C2679" s="24" t="s">
        <v>5366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6" t="s">
        <v>5929</v>
      </c>
      <c r="O2679" s="15"/>
    </row>
    <row r="2680" spans="1:15" ht="78.75" x14ac:dyDescent="0.25">
      <c r="A2680" s="38" t="s">
        <v>5351</v>
      </c>
      <c r="B2680" s="26" t="s">
        <v>5367</v>
      </c>
      <c r="C2680" s="24" t="s">
        <v>5368</v>
      </c>
      <c r="D2680" s="25">
        <v>0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6" t="s">
        <v>5929</v>
      </c>
      <c r="O2680" s="15"/>
    </row>
    <row r="2681" spans="1:15" ht="78.75" x14ac:dyDescent="0.25">
      <c r="A2681" s="38" t="s">
        <v>5351</v>
      </c>
      <c r="B2681" s="26" t="s">
        <v>5369</v>
      </c>
      <c r="C2681" s="24" t="s">
        <v>5370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6" t="s">
        <v>5929</v>
      </c>
      <c r="O2681" s="15"/>
    </row>
    <row r="2682" spans="1:15" ht="78.75" x14ac:dyDescent="0.25">
      <c r="A2682" s="38" t="s">
        <v>5351</v>
      </c>
      <c r="B2682" s="26" t="s">
        <v>5371</v>
      </c>
      <c r="C2682" s="24" t="s">
        <v>5372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6" t="s">
        <v>5929</v>
      </c>
      <c r="O2682" s="15"/>
    </row>
    <row r="2683" spans="1:15" ht="78.75" x14ac:dyDescent="0.25">
      <c r="A2683" s="38" t="s">
        <v>5351</v>
      </c>
      <c r="B2683" s="26" t="s">
        <v>5373</v>
      </c>
      <c r="C2683" s="24" t="s">
        <v>5374</v>
      </c>
      <c r="D2683" s="25">
        <v>0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6" t="s">
        <v>5929</v>
      </c>
      <c r="O2683" s="15"/>
    </row>
    <row r="2684" spans="1:15" ht="78.75" x14ac:dyDescent="0.25">
      <c r="A2684" s="38" t="s">
        <v>5351</v>
      </c>
      <c r="B2684" s="26" t="s">
        <v>5375</v>
      </c>
      <c r="C2684" s="24" t="s">
        <v>5376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6" t="s">
        <v>5929</v>
      </c>
      <c r="O2684" s="15"/>
    </row>
    <row r="2685" spans="1:15" ht="78.75" x14ac:dyDescent="0.25">
      <c r="A2685" s="38" t="s">
        <v>5351</v>
      </c>
      <c r="B2685" s="26" t="s">
        <v>5377</v>
      </c>
      <c r="C2685" s="24" t="s">
        <v>5378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6" t="s">
        <v>5929</v>
      </c>
      <c r="O2685" s="15"/>
    </row>
    <row r="2686" spans="1:15" ht="110.25" x14ac:dyDescent="0.25">
      <c r="A2686" s="38" t="s">
        <v>5351</v>
      </c>
      <c r="B2686" s="26" t="s">
        <v>5379</v>
      </c>
      <c r="C2686" s="24" t="s">
        <v>5380</v>
      </c>
      <c r="D2686" s="25">
        <v>0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6" t="s">
        <v>5929</v>
      </c>
      <c r="O2686" s="15"/>
    </row>
    <row r="2687" spans="1:15" ht="94.5" x14ac:dyDescent="0.25">
      <c r="A2687" s="38" t="s">
        <v>5351</v>
      </c>
      <c r="B2687" s="26" t="s">
        <v>5381</v>
      </c>
      <c r="C2687" s="24" t="s">
        <v>5382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6" t="s">
        <v>5929</v>
      </c>
      <c r="O2687" s="15"/>
    </row>
    <row r="2688" spans="1:15" ht="63" x14ac:dyDescent="0.25">
      <c r="A2688" s="38" t="s">
        <v>5351</v>
      </c>
      <c r="B2688" s="26" t="s">
        <v>5383</v>
      </c>
      <c r="C2688" s="24" t="s">
        <v>5384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6" t="s">
        <v>5929</v>
      </c>
      <c r="O2688" s="15"/>
    </row>
    <row r="2689" spans="1:15" ht="63" x14ac:dyDescent="0.25">
      <c r="A2689" s="38" t="s">
        <v>5351</v>
      </c>
      <c r="B2689" s="26" t="s">
        <v>5385</v>
      </c>
      <c r="C2689" s="24" t="s">
        <v>5386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6" t="s">
        <v>5929</v>
      </c>
      <c r="O2689" s="15"/>
    </row>
    <row r="2690" spans="1:15" ht="78.75" x14ac:dyDescent="0.25">
      <c r="A2690" s="38" t="s">
        <v>5351</v>
      </c>
      <c r="B2690" s="26" t="s">
        <v>5387</v>
      </c>
      <c r="C2690" s="24" t="s">
        <v>5388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6" t="s">
        <v>5929</v>
      </c>
      <c r="O2690" s="15"/>
    </row>
    <row r="2691" spans="1:15" ht="78.75" x14ac:dyDescent="0.25">
      <c r="A2691" s="38" t="s">
        <v>5351</v>
      </c>
      <c r="B2691" s="26" t="s">
        <v>5389</v>
      </c>
      <c r="C2691" s="24" t="s">
        <v>5390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6" t="s">
        <v>5929</v>
      </c>
      <c r="O2691" s="15"/>
    </row>
    <row r="2692" spans="1:15" ht="78.75" x14ac:dyDescent="0.25">
      <c r="A2692" s="38" t="s">
        <v>5351</v>
      </c>
      <c r="B2692" s="26" t="s">
        <v>5391</v>
      </c>
      <c r="C2692" s="24" t="s">
        <v>5392</v>
      </c>
      <c r="D2692" s="25">
        <v>0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6" t="s">
        <v>5929</v>
      </c>
      <c r="O2692" s="15"/>
    </row>
    <row r="2693" spans="1:15" ht="78.75" x14ac:dyDescent="0.25">
      <c r="A2693" s="38" t="s">
        <v>5351</v>
      </c>
      <c r="B2693" s="26" t="s">
        <v>5393</v>
      </c>
      <c r="C2693" s="24" t="s">
        <v>5394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6" t="s">
        <v>5929</v>
      </c>
      <c r="O2693" s="15"/>
    </row>
    <row r="2694" spans="1:15" ht="78.75" x14ac:dyDescent="0.25">
      <c r="A2694" s="38" t="s">
        <v>5351</v>
      </c>
      <c r="B2694" s="26" t="s">
        <v>5395</v>
      </c>
      <c r="C2694" s="24" t="s">
        <v>5396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6" t="s">
        <v>5929</v>
      </c>
      <c r="O2694" s="15"/>
    </row>
    <row r="2695" spans="1:15" ht="78.75" x14ac:dyDescent="0.25">
      <c r="A2695" s="38" t="s">
        <v>5351</v>
      </c>
      <c r="B2695" s="26" t="s">
        <v>5397</v>
      </c>
      <c r="C2695" s="24" t="s">
        <v>5398</v>
      </c>
      <c r="D2695" s="25">
        <v>0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6" t="s">
        <v>5929</v>
      </c>
      <c r="O2695" s="15"/>
    </row>
    <row r="2696" spans="1:15" ht="78.75" x14ac:dyDescent="0.25">
      <c r="A2696" s="38" t="s">
        <v>5351</v>
      </c>
      <c r="B2696" s="26" t="s">
        <v>5399</v>
      </c>
      <c r="C2696" s="24" t="s">
        <v>5400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6" t="s">
        <v>5929</v>
      </c>
      <c r="O2696" s="15"/>
    </row>
    <row r="2697" spans="1:15" ht="78.75" x14ac:dyDescent="0.25">
      <c r="A2697" s="38" t="s">
        <v>5351</v>
      </c>
      <c r="B2697" s="26" t="s">
        <v>5401</v>
      </c>
      <c r="C2697" s="24" t="s">
        <v>5402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6" t="s">
        <v>5929</v>
      </c>
      <c r="O2697" s="15"/>
    </row>
    <row r="2698" spans="1:15" ht="78.75" x14ac:dyDescent="0.25">
      <c r="A2698" s="38" t="s">
        <v>5351</v>
      </c>
      <c r="B2698" s="26" t="s">
        <v>5403</v>
      </c>
      <c r="C2698" s="24" t="s">
        <v>5404</v>
      </c>
      <c r="D2698" s="25">
        <v>0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6" t="s">
        <v>5929</v>
      </c>
      <c r="O2698" s="15"/>
    </row>
    <row r="2699" spans="1:15" ht="78.75" x14ac:dyDescent="0.25">
      <c r="A2699" s="38" t="s">
        <v>5351</v>
      </c>
      <c r="B2699" s="26" t="s">
        <v>5405</v>
      </c>
      <c r="C2699" s="24" t="s">
        <v>5406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6" t="s">
        <v>5929</v>
      </c>
      <c r="O2699" s="15"/>
    </row>
    <row r="2700" spans="1:15" ht="78.75" x14ac:dyDescent="0.25">
      <c r="A2700" s="38" t="s">
        <v>5351</v>
      </c>
      <c r="B2700" s="26" t="s">
        <v>5407</v>
      </c>
      <c r="C2700" s="24" t="s">
        <v>5408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6" t="s">
        <v>5929</v>
      </c>
      <c r="O2700" s="15"/>
    </row>
    <row r="2701" spans="1:15" ht="78.75" x14ac:dyDescent="0.25">
      <c r="A2701" s="38" t="s">
        <v>5351</v>
      </c>
      <c r="B2701" s="26" t="s">
        <v>5409</v>
      </c>
      <c r="C2701" s="24" t="s">
        <v>5410</v>
      </c>
      <c r="D2701" s="25">
        <v>0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6" t="s">
        <v>5929</v>
      </c>
      <c r="O2701" s="15"/>
    </row>
    <row r="2702" spans="1:15" ht="78.75" x14ac:dyDescent="0.25">
      <c r="A2702" s="38" t="s">
        <v>5351</v>
      </c>
      <c r="B2702" s="26" t="s">
        <v>5411</v>
      </c>
      <c r="C2702" s="24" t="s">
        <v>5412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6" t="s">
        <v>5929</v>
      </c>
      <c r="O2702" s="15"/>
    </row>
    <row r="2703" spans="1:15" ht="78.75" x14ac:dyDescent="0.25">
      <c r="A2703" s="38" t="s">
        <v>5351</v>
      </c>
      <c r="B2703" s="26" t="s">
        <v>5413</v>
      </c>
      <c r="C2703" s="24" t="s">
        <v>5414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6" t="s">
        <v>5929</v>
      </c>
      <c r="O2703" s="15"/>
    </row>
    <row r="2704" spans="1:15" ht="78.75" x14ac:dyDescent="0.25">
      <c r="A2704" s="38" t="s">
        <v>5351</v>
      </c>
      <c r="B2704" s="26" t="s">
        <v>5415</v>
      </c>
      <c r="C2704" s="24" t="s">
        <v>5416</v>
      </c>
      <c r="D2704" s="25">
        <v>0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6" t="s">
        <v>5929</v>
      </c>
      <c r="O2704" s="15"/>
    </row>
    <row r="2705" spans="1:15" ht="78.75" x14ac:dyDescent="0.25">
      <c r="A2705" s="38" t="s">
        <v>5351</v>
      </c>
      <c r="B2705" s="26" t="s">
        <v>5417</v>
      </c>
      <c r="C2705" s="24" t="s">
        <v>5418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6" t="s">
        <v>5929</v>
      </c>
      <c r="O2705" s="15"/>
    </row>
    <row r="2706" spans="1:15" ht="78.75" x14ac:dyDescent="0.25">
      <c r="A2706" s="38" t="s">
        <v>5351</v>
      </c>
      <c r="B2706" s="26" t="s">
        <v>5419</v>
      </c>
      <c r="C2706" s="24" t="s">
        <v>5420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6" t="s">
        <v>5929</v>
      </c>
      <c r="O2706" s="15"/>
    </row>
    <row r="2707" spans="1:15" ht="78.75" x14ac:dyDescent="0.25">
      <c r="A2707" s="38" t="s">
        <v>5351</v>
      </c>
      <c r="B2707" s="26" t="s">
        <v>5421</v>
      </c>
      <c r="C2707" s="24" t="s">
        <v>5422</v>
      </c>
      <c r="D2707" s="25">
        <v>0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6" t="s">
        <v>5929</v>
      </c>
      <c r="O2707" s="15"/>
    </row>
    <row r="2708" spans="1:15" ht="78.75" x14ac:dyDescent="0.25">
      <c r="A2708" s="38" t="s">
        <v>5351</v>
      </c>
      <c r="B2708" s="26" t="s">
        <v>5423</v>
      </c>
      <c r="C2708" s="24" t="s">
        <v>5424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6" t="s">
        <v>5929</v>
      </c>
      <c r="O2708" s="15"/>
    </row>
    <row r="2709" spans="1:15" ht="78.75" x14ac:dyDescent="0.25">
      <c r="A2709" s="38" t="s">
        <v>5351</v>
      </c>
      <c r="B2709" s="26" t="s">
        <v>5425</v>
      </c>
      <c r="C2709" s="24" t="s">
        <v>5426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6" t="s">
        <v>5929</v>
      </c>
      <c r="O2709" s="15"/>
    </row>
    <row r="2710" spans="1:15" ht="78.75" x14ac:dyDescent="0.25">
      <c r="A2710" s="38" t="s">
        <v>5351</v>
      </c>
      <c r="B2710" s="26" t="s">
        <v>5427</v>
      </c>
      <c r="C2710" s="24" t="s">
        <v>5428</v>
      </c>
      <c r="D2710" s="25">
        <v>0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6" t="s">
        <v>5929</v>
      </c>
      <c r="O2710" s="15"/>
    </row>
    <row r="2711" spans="1:15" ht="78.75" x14ac:dyDescent="0.25">
      <c r="A2711" s="38" t="s">
        <v>5351</v>
      </c>
      <c r="B2711" s="26" t="s">
        <v>5429</v>
      </c>
      <c r="C2711" s="24" t="s">
        <v>5430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6" t="s">
        <v>5929</v>
      </c>
      <c r="O2711" s="15"/>
    </row>
    <row r="2712" spans="1:15" ht="78.75" x14ac:dyDescent="0.25">
      <c r="A2712" s="38" t="s">
        <v>5351</v>
      </c>
      <c r="B2712" s="26" t="s">
        <v>5431</v>
      </c>
      <c r="C2712" s="24" t="s">
        <v>5432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6" t="s">
        <v>5929</v>
      </c>
      <c r="O2712" s="15"/>
    </row>
    <row r="2713" spans="1:15" ht="78.75" x14ac:dyDescent="0.25">
      <c r="A2713" s="38" t="s">
        <v>5351</v>
      </c>
      <c r="B2713" s="26" t="s">
        <v>5433</v>
      </c>
      <c r="C2713" s="24" t="s">
        <v>5434</v>
      </c>
      <c r="D2713" s="25">
        <v>0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6" t="s">
        <v>5929</v>
      </c>
      <c r="O2713" s="15"/>
    </row>
    <row r="2714" spans="1:15" ht="78.75" x14ac:dyDescent="0.25">
      <c r="A2714" s="38" t="s">
        <v>5351</v>
      </c>
      <c r="B2714" s="26" t="s">
        <v>5435</v>
      </c>
      <c r="C2714" s="24" t="s">
        <v>5436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6" t="s">
        <v>5929</v>
      </c>
      <c r="O2714" s="15"/>
    </row>
    <row r="2715" spans="1:15" ht="78.75" x14ac:dyDescent="0.25">
      <c r="A2715" s="38" t="s">
        <v>5351</v>
      </c>
      <c r="B2715" s="26" t="s">
        <v>5437</v>
      </c>
      <c r="C2715" s="24" t="s">
        <v>5438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6" t="s">
        <v>5929</v>
      </c>
      <c r="O2715" s="15"/>
    </row>
    <row r="2716" spans="1:15" ht="78.75" x14ac:dyDescent="0.25">
      <c r="A2716" s="38" t="s">
        <v>5351</v>
      </c>
      <c r="B2716" s="26" t="s">
        <v>5439</v>
      </c>
      <c r="C2716" s="24" t="s">
        <v>5440</v>
      </c>
      <c r="D2716" s="25">
        <v>0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6" t="s">
        <v>5929</v>
      </c>
      <c r="O2716" s="15"/>
    </row>
    <row r="2717" spans="1:15" ht="78.75" x14ac:dyDescent="0.25">
      <c r="A2717" s="38" t="s">
        <v>5351</v>
      </c>
      <c r="B2717" s="26" t="s">
        <v>5441</v>
      </c>
      <c r="C2717" s="24" t="s">
        <v>5442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6" t="s">
        <v>5929</v>
      </c>
      <c r="O2717" s="15"/>
    </row>
    <row r="2718" spans="1:15" ht="78.75" x14ac:dyDescent="0.25">
      <c r="A2718" s="38" t="s">
        <v>5351</v>
      </c>
      <c r="B2718" s="26" t="s">
        <v>5443</v>
      </c>
      <c r="C2718" s="24" t="s">
        <v>5444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6" t="s">
        <v>5929</v>
      </c>
      <c r="O2718" s="15"/>
    </row>
    <row r="2719" spans="1:15" ht="78.75" x14ac:dyDescent="0.25">
      <c r="A2719" s="38" t="s">
        <v>5351</v>
      </c>
      <c r="B2719" s="26" t="s">
        <v>5445</v>
      </c>
      <c r="C2719" s="24" t="s">
        <v>5446</v>
      </c>
      <c r="D2719" s="25">
        <v>0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6" t="s">
        <v>5929</v>
      </c>
      <c r="O2719" s="15"/>
    </row>
    <row r="2720" spans="1:15" ht="78.75" x14ac:dyDescent="0.25">
      <c r="A2720" s="38" t="s">
        <v>5351</v>
      </c>
      <c r="B2720" s="26" t="s">
        <v>5447</v>
      </c>
      <c r="C2720" s="24" t="s">
        <v>5448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6" t="s">
        <v>5929</v>
      </c>
      <c r="O2720" s="15"/>
    </row>
    <row r="2721" spans="1:15" ht="78.75" x14ac:dyDescent="0.25">
      <c r="A2721" s="38" t="s">
        <v>5351</v>
      </c>
      <c r="B2721" s="26" t="s">
        <v>5449</v>
      </c>
      <c r="C2721" s="24" t="s">
        <v>5450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6" t="s">
        <v>5929</v>
      </c>
      <c r="O2721" s="15"/>
    </row>
    <row r="2722" spans="1:15" ht="78.75" x14ac:dyDescent="0.25">
      <c r="A2722" s="38" t="s">
        <v>5351</v>
      </c>
      <c r="B2722" s="26" t="s">
        <v>5451</v>
      </c>
      <c r="C2722" s="24" t="s">
        <v>5452</v>
      </c>
      <c r="D2722" s="25">
        <v>0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6" t="s">
        <v>5929</v>
      </c>
      <c r="O2722" s="15"/>
    </row>
    <row r="2723" spans="1:15" ht="78.75" x14ac:dyDescent="0.25">
      <c r="A2723" s="38" t="s">
        <v>5351</v>
      </c>
      <c r="B2723" s="26" t="s">
        <v>5453</v>
      </c>
      <c r="C2723" s="24" t="s">
        <v>5454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6" t="s">
        <v>5929</v>
      </c>
      <c r="O2723" s="15"/>
    </row>
    <row r="2724" spans="1:15" ht="78.75" x14ac:dyDescent="0.25">
      <c r="A2724" s="38" t="s">
        <v>5351</v>
      </c>
      <c r="B2724" s="26" t="s">
        <v>5455</v>
      </c>
      <c r="C2724" s="24" t="s">
        <v>5456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6" t="s">
        <v>5929</v>
      </c>
      <c r="O2724" s="15"/>
    </row>
    <row r="2725" spans="1:15" ht="78.75" x14ac:dyDescent="0.25">
      <c r="A2725" s="38" t="s">
        <v>5351</v>
      </c>
      <c r="B2725" s="26" t="s">
        <v>5457</v>
      </c>
      <c r="C2725" s="24" t="s">
        <v>5458</v>
      </c>
      <c r="D2725" s="25">
        <v>0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6" t="s">
        <v>5929</v>
      </c>
      <c r="O2725" s="15"/>
    </row>
    <row r="2726" spans="1:15" ht="78.75" x14ac:dyDescent="0.25">
      <c r="A2726" s="38" t="s">
        <v>5351</v>
      </c>
      <c r="B2726" s="26" t="s">
        <v>5459</v>
      </c>
      <c r="C2726" s="24" t="s">
        <v>5460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6" t="s">
        <v>5929</v>
      </c>
      <c r="O2726" s="15"/>
    </row>
    <row r="2727" spans="1:15" ht="78.75" x14ac:dyDescent="0.25">
      <c r="A2727" s="38" t="s">
        <v>5351</v>
      </c>
      <c r="B2727" s="26" t="s">
        <v>5461</v>
      </c>
      <c r="C2727" s="24" t="s">
        <v>5462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6" t="s">
        <v>5929</v>
      </c>
      <c r="O2727" s="15"/>
    </row>
    <row r="2728" spans="1:15" ht="78.75" x14ac:dyDescent="0.25">
      <c r="A2728" s="38" t="s">
        <v>5351</v>
      </c>
      <c r="B2728" s="26" t="s">
        <v>5463</v>
      </c>
      <c r="C2728" s="24" t="s">
        <v>5464</v>
      </c>
      <c r="D2728" s="25">
        <v>0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6" t="s">
        <v>5929</v>
      </c>
      <c r="O2728" s="15"/>
    </row>
    <row r="2729" spans="1:15" ht="78.75" x14ac:dyDescent="0.25">
      <c r="A2729" s="38" t="s">
        <v>5351</v>
      </c>
      <c r="B2729" s="26" t="s">
        <v>5465</v>
      </c>
      <c r="C2729" s="24" t="s">
        <v>5466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6" t="s">
        <v>5929</v>
      </c>
      <c r="O2729" s="15"/>
    </row>
    <row r="2730" spans="1:15" ht="78.75" x14ac:dyDescent="0.25">
      <c r="A2730" s="38" t="s">
        <v>5351</v>
      </c>
      <c r="B2730" s="26" t="s">
        <v>5467</v>
      </c>
      <c r="C2730" s="24" t="s">
        <v>5468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6" t="s">
        <v>5929</v>
      </c>
      <c r="O2730" s="15"/>
    </row>
    <row r="2731" spans="1:15" ht="78.75" x14ac:dyDescent="0.25">
      <c r="A2731" s="38" t="s">
        <v>5351</v>
      </c>
      <c r="B2731" s="26" t="s">
        <v>5469</v>
      </c>
      <c r="C2731" s="24" t="s">
        <v>5470</v>
      </c>
      <c r="D2731" s="25">
        <v>0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6" t="s">
        <v>5929</v>
      </c>
      <c r="O2731" s="15"/>
    </row>
    <row r="2732" spans="1:15" ht="78.75" x14ac:dyDescent="0.25">
      <c r="A2732" s="38" t="s">
        <v>5351</v>
      </c>
      <c r="B2732" s="26" t="s">
        <v>5471</v>
      </c>
      <c r="C2732" s="24" t="s">
        <v>5472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6" t="s">
        <v>5929</v>
      </c>
      <c r="O2732" s="15"/>
    </row>
    <row r="2733" spans="1:15" ht="78.75" x14ac:dyDescent="0.25">
      <c r="A2733" s="38" t="s">
        <v>5351</v>
      </c>
      <c r="B2733" s="26" t="s">
        <v>5473</v>
      </c>
      <c r="C2733" s="24" t="s">
        <v>5474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6" t="s">
        <v>5929</v>
      </c>
      <c r="O2733" s="15"/>
    </row>
    <row r="2734" spans="1:15" ht="78.75" x14ac:dyDescent="0.25">
      <c r="A2734" s="38" t="s">
        <v>5351</v>
      </c>
      <c r="B2734" s="26" t="s">
        <v>5475</v>
      </c>
      <c r="C2734" s="24" t="s">
        <v>5476</v>
      </c>
      <c r="D2734" s="25">
        <v>0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6" t="s">
        <v>5929</v>
      </c>
      <c r="O2734" s="15"/>
    </row>
    <row r="2735" spans="1:15" ht="78.75" x14ac:dyDescent="0.25">
      <c r="A2735" s="38" t="s">
        <v>5351</v>
      </c>
      <c r="B2735" s="26" t="s">
        <v>5477</v>
      </c>
      <c r="C2735" s="24" t="s">
        <v>5478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6" t="s">
        <v>5929</v>
      </c>
      <c r="O2735" s="15"/>
    </row>
    <row r="2736" spans="1:15" ht="78.75" x14ac:dyDescent="0.25">
      <c r="A2736" s="38" t="s">
        <v>5351</v>
      </c>
      <c r="B2736" s="26" t="s">
        <v>5479</v>
      </c>
      <c r="C2736" s="24" t="s">
        <v>5480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6" t="s">
        <v>5929</v>
      </c>
      <c r="O2736" s="15"/>
    </row>
    <row r="2737" spans="1:15" ht="78.75" x14ac:dyDescent="0.25">
      <c r="A2737" s="38" t="s">
        <v>5351</v>
      </c>
      <c r="B2737" s="26" t="s">
        <v>5481</v>
      </c>
      <c r="C2737" s="24" t="s">
        <v>5482</v>
      </c>
      <c r="D2737" s="25">
        <v>0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6" t="s">
        <v>5929</v>
      </c>
      <c r="O2737" s="15"/>
    </row>
    <row r="2738" spans="1:15" ht="78.75" x14ac:dyDescent="0.25">
      <c r="A2738" s="38" t="s">
        <v>5351</v>
      </c>
      <c r="B2738" s="26" t="s">
        <v>5483</v>
      </c>
      <c r="C2738" s="24" t="s">
        <v>5484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6" t="s">
        <v>5929</v>
      </c>
      <c r="O2738" s="15"/>
    </row>
    <row r="2739" spans="1:15" ht="78.75" x14ac:dyDescent="0.25">
      <c r="A2739" s="38" t="s">
        <v>5351</v>
      </c>
      <c r="B2739" s="26" t="s">
        <v>5485</v>
      </c>
      <c r="C2739" s="24" t="s">
        <v>5486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6" t="s">
        <v>5929</v>
      </c>
      <c r="O2739" s="15"/>
    </row>
    <row r="2740" spans="1:15" ht="78.75" x14ac:dyDescent="0.25">
      <c r="A2740" s="38" t="s">
        <v>5351</v>
      </c>
      <c r="B2740" s="26" t="s">
        <v>5487</v>
      </c>
      <c r="C2740" s="24" t="s">
        <v>5488</v>
      </c>
      <c r="D2740" s="25">
        <v>0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6" t="s">
        <v>5929</v>
      </c>
      <c r="O2740" s="15"/>
    </row>
    <row r="2741" spans="1:15" ht="78.75" x14ac:dyDescent="0.25">
      <c r="A2741" s="38" t="s">
        <v>5351</v>
      </c>
      <c r="B2741" s="26" t="s">
        <v>5489</v>
      </c>
      <c r="C2741" s="24" t="s">
        <v>5490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6" t="s">
        <v>5929</v>
      </c>
      <c r="O2741" s="15"/>
    </row>
    <row r="2742" spans="1:15" ht="78.75" x14ac:dyDescent="0.25">
      <c r="A2742" s="38" t="s">
        <v>5351</v>
      </c>
      <c r="B2742" s="26" t="s">
        <v>5491</v>
      </c>
      <c r="C2742" s="24" t="s">
        <v>5492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6" t="s">
        <v>5929</v>
      </c>
      <c r="O2742" s="15"/>
    </row>
    <row r="2743" spans="1:15" ht="78.75" x14ac:dyDescent="0.25">
      <c r="A2743" s="38" t="s">
        <v>5351</v>
      </c>
      <c r="B2743" s="26" t="s">
        <v>5493</v>
      </c>
      <c r="C2743" s="24" t="s">
        <v>5494</v>
      </c>
      <c r="D2743" s="25">
        <v>0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6" t="s">
        <v>5929</v>
      </c>
      <c r="O2743" s="15"/>
    </row>
    <row r="2744" spans="1:15" ht="78.75" x14ac:dyDescent="0.25">
      <c r="A2744" s="38" t="s">
        <v>5351</v>
      </c>
      <c r="B2744" s="26" t="s">
        <v>5495</v>
      </c>
      <c r="C2744" s="24" t="s">
        <v>5496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6" t="s">
        <v>5929</v>
      </c>
      <c r="O2744" s="15"/>
    </row>
    <row r="2745" spans="1:15" ht="78.75" x14ac:dyDescent="0.25">
      <c r="A2745" s="38" t="s">
        <v>5351</v>
      </c>
      <c r="B2745" s="26" t="s">
        <v>5497</v>
      </c>
      <c r="C2745" s="24" t="s">
        <v>5498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6" t="s">
        <v>5929</v>
      </c>
      <c r="O2745" s="15"/>
    </row>
    <row r="2746" spans="1:15" ht="78.75" x14ac:dyDescent="0.25">
      <c r="A2746" s="38" t="s">
        <v>5351</v>
      </c>
      <c r="B2746" s="26" t="s">
        <v>5499</v>
      </c>
      <c r="C2746" s="24" t="s">
        <v>5500</v>
      </c>
      <c r="D2746" s="25">
        <v>0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6" t="s">
        <v>5929</v>
      </c>
      <c r="O2746" s="15"/>
    </row>
    <row r="2747" spans="1:15" ht="78.75" x14ac:dyDescent="0.25">
      <c r="A2747" s="38" t="s">
        <v>5351</v>
      </c>
      <c r="B2747" s="26" t="s">
        <v>5501</v>
      </c>
      <c r="C2747" s="24" t="s">
        <v>5502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6" t="s">
        <v>5929</v>
      </c>
      <c r="O2747" s="15"/>
    </row>
    <row r="2748" spans="1:15" ht="78.75" x14ac:dyDescent="0.25">
      <c r="A2748" s="38" t="s">
        <v>5351</v>
      </c>
      <c r="B2748" s="26" t="s">
        <v>5503</v>
      </c>
      <c r="C2748" s="24" t="s">
        <v>5504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6" t="s">
        <v>5929</v>
      </c>
      <c r="O2748" s="15"/>
    </row>
    <row r="2749" spans="1:15" ht="78.75" x14ac:dyDescent="0.25">
      <c r="A2749" s="38" t="s">
        <v>5351</v>
      </c>
      <c r="B2749" s="26" t="s">
        <v>5505</v>
      </c>
      <c r="C2749" s="24" t="s">
        <v>5506</v>
      </c>
      <c r="D2749" s="25">
        <v>0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6" t="s">
        <v>5929</v>
      </c>
      <c r="O2749" s="15"/>
    </row>
    <row r="2750" spans="1:15" ht="78.75" x14ac:dyDescent="0.25">
      <c r="A2750" s="38" t="s">
        <v>5351</v>
      </c>
      <c r="B2750" s="26" t="s">
        <v>5507</v>
      </c>
      <c r="C2750" s="24" t="s">
        <v>5508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6" t="s">
        <v>5929</v>
      </c>
      <c r="O2750" s="15"/>
    </row>
    <row r="2751" spans="1:15" ht="78.75" x14ac:dyDescent="0.25">
      <c r="A2751" s="38" t="s">
        <v>5351</v>
      </c>
      <c r="B2751" s="26" t="s">
        <v>5509</v>
      </c>
      <c r="C2751" s="24" t="s">
        <v>5510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6" t="s">
        <v>5929</v>
      </c>
      <c r="O2751" s="15"/>
    </row>
    <row r="2752" spans="1:15" ht="78.75" x14ac:dyDescent="0.25">
      <c r="A2752" s="38" t="s">
        <v>5351</v>
      </c>
      <c r="B2752" s="26" t="s">
        <v>5511</v>
      </c>
      <c r="C2752" s="24" t="s">
        <v>5512</v>
      </c>
      <c r="D2752" s="25">
        <v>0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6" t="s">
        <v>5929</v>
      </c>
      <c r="O2752" s="15"/>
    </row>
    <row r="2753" spans="1:15" ht="78.75" x14ac:dyDescent="0.25">
      <c r="A2753" s="38" t="s">
        <v>5351</v>
      </c>
      <c r="B2753" s="26" t="s">
        <v>5513</v>
      </c>
      <c r="C2753" s="24" t="s">
        <v>5514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6" t="s">
        <v>5929</v>
      </c>
      <c r="O2753" s="15"/>
    </row>
    <row r="2754" spans="1:15" ht="78.75" x14ac:dyDescent="0.25">
      <c r="A2754" s="38" t="s">
        <v>5351</v>
      </c>
      <c r="B2754" s="26" t="s">
        <v>5515</v>
      </c>
      <c r="C2754" s="24" t="s">
        <v>5516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6" t="s">
        <v>5929</v>
      </c>
      <c r="O2754" s="15"/>
    </row>
    <row r="2755" spans="1:15" ht="78.75" x14ac:dyDescent="0.25">
      <c r="A2755" s="38" t="s">
        <v>5351</v>
      </c>
      <c r="B2755" s="26" t="s">
        <v>5517</v>
      </c>
      <c r="C2755" s="24" t="s">
        <v>5518</v>
      </c>
      <c r="D2755" s="25">
        <v>0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6" t="s">
        <v>5929</v>
      </c>
      <c r="O2755" s="15"/>
    </row>
    <row r="2756" spans="1:15" ht="78.75" x14ac:dyDescent="0.25">
      <c r="A2756" s="38" t="s">
        <v>5351</v>
      </c>
      <c r="B2756" s="26" t="s">
        <v>5519</v>
      </c>
      <c r="C2756" s="24" t="s">
        <v>5520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6" t="s">
        <v>5929</v>
      </c>
      <c r="O2756" s="15"/>
    </row>
    <row r="2757" spans="1:15" ht="78.75" x14ac:dyDescent="0.25">
      <c r="A2757" s="38" t="s">
        <v>5351</v>
      </c>
      <c r="B2757" s="26" t="s">
        <v>5521</v>
      </c>
      <c r="C2757" s="24" t="s">
        <v>5522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6" t="s">
        <v>5929</v>
      </c>
      <c r="O2757" s="15"/>
    </row>
    <row r="2758" spans="1:15" ht="78.75" x14ac:dyDescent="0.25">
      <c r="A2758" s="38" t="s">
        <v>5351</v>
      </c>
      <c r="B2758" s="26" t="s">
        <v>5523</v>
      </c>
      <c r="C2758" s="24" t="s">
        <v>5524</v>
      </c>
      <c r="D2758" s="25">
        <v>0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6" t="s">
        <v>5929</v>
      </c>
      <c r="O2758" s="15"/>
    </row>
    <row r="2759" spans="1:15" ht="78.75" x14ac:dyDescent="0.25">
      <c r="A2759" s="38" t="s">
        <v>5351</v>
      </c>
      <c r="B2759" s="26" t="s">
        <v>5525</v>
      </c>
      <c r="C2759" s="24" t="s">
        <v>5526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6" t="s">
        <v>5929</v>
      </c>
      <c r="O2759" s="15"/>
    </row>
    <row r="2760" spans="1:15" ht="78.75" x14ac:dyDescent="0.25">
      <c r="A2760" s="38" t="s">
        <v>5351</v>
      </c>
      <c r="B2760" s="26" t="s">
        <v>5527</v>
      </c>
      <c r="C2760" s="24" t="s">
        <v>5528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6" t="s">
        <v>5929</v>
      </c>
      <c r="O2760" s="15"/>
    </row>
    <row r="2761" spans="1:15" ht="78.75" x14ac:dyDescent="0.25">
      <c r="A2761" s="38" t="s">
        <v>5351</v>
      </c>
      <c r="B2761" s="26" t="s">
        <v>5529</v>
      </c>
      <c r="C2761" s="24" t="s">
        <v>5530</v>
      </c>
      <c r="D2761" s="25">
        <v>0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6" t="s">
        <v>5929</v>
      </c>
      <c r="O2761" s="15"/>
    </row>
    <row r="2762" spans="1:15" ht="78.75" x14ac:dyDescent="0.25">
      <c r="A2762" s="38" t="s">
        <v>5351</v>
      </c>
      <c r="B2762" s="26" t="s">
        <v>5531</v>
      </c>
      <c r="C2762" s="24" t="s">
        <v>5532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6" t="s">
        <v>5929</v>
      </c>
      <c r="O2762" s="15"/>
    </row>
    <row r="2763" spans="1:15" x14ac:dyDescent="0.25">
      <c r="A2763" s="38" t="s">
        <v>5351</v>
      </c>
      <c r="B2763" s="26" t="s">
        <v>5533</v>
      </c>
      <c r="C2763" s="24" t="s">
        <v>5534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6" t="s">
        <v>5929</v>
      </c>
      <c r="O2763" s="15"/>
    </row>
    <row r="2764" spans="1:15" x14ac:dyDescent="0.25">
      <c r="A2764" s="38" t="s">
        <v>5351</v>
      </c>
      <c r="B2764" s="26" t="s">
        <v>5535</v>
      </c>
      <c r="C2764" s="24" t="s">
        <v>5536</v>
      </c>
      <c r="D2764" s="25">
        <v>0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6" t="s">
        <v>5929</v>
      </c>
      <c r="O2764" s="15"/>
    </row>
    <row r="2765" spans="1:15" x14ac:dyDescent="0.25">
      <c r="A2765" s="38" t="s">
        <v>5351</v>
      </c>
      <c r="B2765" s="26" t="s">
        <v>5537</v>
      </c>
      <c r="C2765" s="24" t="s">
        <v>5538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6" t="s">
        <v>5929</v>
      </c>
      <c r="O2765" s="15"/>
    </row>
    <row r="2766" spans="1:15" x14ac:dyDescent="0.25">
      <c r="A2766" s="38" t="s">
        <v>5351</v>
      </c>
      <c r="B2766" s="26" t="s">
        <v>5539</v>
      </c>
      <c r="C2766" s="24" t="s">
        <v>5540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6" t="s">
        <v>5929</v>
      </c>
      <c r="O2766" s="15"/>
    </row>
    <row r="2767" spans="1:15" x14ac:dyDescent="0.25">
      <c r="A2767" s="38" t="s">
        <v>5351</v>
      </c>
      <c r="B2767" s="26" t="s">
        <v>5541</v>
      </c>
      <c r="C2767" s="24" t="s">
        <v>5542</v>
      </c>
      <c r="D2767" s="25">
        <v>0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6" t="s">
        <v>5929</v>
      </c>
      <c r="O2767" s="15"/>
    </row>
    <row r="2768" spans="1:15" x14ac:dyDescent="0.25">
      <c r="A2768" s="38" t="s">
        <v>5351</v>
      </c>
      <c r="B2768" s="26" t="s">
        <v>5543</v>
      </c>
      <c r="C2768" s="24" t="s">
        <v>5544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6" t="s">
        <v>5929</v>
      </c>
      <c r="O2768" s="15"/>
    </row>
    <row r="2769" spans="1:15" x14ac:dyDescent="0.25">
      <c r="A2769" s="38" t="s">
        <v>5351</v>
      </c>
      <c r="B2769" s="26" t="s">
        <v>5545</v>
      </c>
      <c r="C2769" s="24" t="s">
        <v>5546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6" t="s">
        <v>5929</v>
      </c>
      <c r="O2769" s="15"/>
    </row>
    <row r="2770" spans="1:15" ht="31.5" x14ac:dyDescent="0.25">
      <c r="A2770" s="38" t="s">
        <v>5351</v>
      </c>
      <c r="B2770" s="26" t="s">
        <v>5547</v>
      </c>
      <c r="C2770" s="24" t="s">
        <v>5548</v>
      </c>
      <c r="D2770" s="25">
        <v>0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6" t="s">
        <v>5929</v>
      </c>
      <c r="O2770" s="15"/>
    </row>
    <row r="2771" spans="1:15" ht="31.5" x14ac:dyDescent="0.25">
      <c r="A2771" s="38" t="s">
        <v>5351</v>
      </c>
      <c r="B2771" s="26" t="s">
        <v>5549</v>
      </c>
      <c r="C2771" s="24" t="s">
        <v>5550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6" t="s">
        <v>5929</v>
      </c>
      <c r="O2771" s="15"/>
    </row>
    <row r="2772" spans="1:15" x14ac:dyDescent="0.25">
      <c r="A2772" s="38" t="s">
        <v>5351</v>
      </c>
      <c r="B2772" s="26" t="s">
        <v>5551</v>
      </c>
      <c r="C2772" s="24" t="s">
        <v>5552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6" t="s">
        <v>5929</v>
      </c>
      <c r="O2772" s="15"/>
    </row>
    <row r="2773" spans="1:15" ht="31.5" x14ac:dyDescent="0.25">
      <c r="A2773" s="38" t="s">
        <v>5351</v>
      </c>
      <c r="B2773" s="26" t="s">
        <v>5553</v>
      </c>
      <c r="C2773" s="24" t="s">
        <v>5554</v>
      </c>
      <c r="D2773" s="25">
        <v>0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6" t="s">
        <v>5929</v>
      </c>
      <c r="O2773" s="15"/>
    </row>
    <row r="2774" spans="1:15" ht="63" x14ac:dyDescent="0.25">
      <c r="A2774" s="38" t="s">
        <v>5351</v>
      </c>
      <c r="B2774" s="26" t="s">
        <v>5555</v>
      </c>
      <c r="C2774" s="24" t="s">
        <v>5556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6" t="s">
        <v>5929</v>
      </c>
      <c r="O2774" s="15"/>
    </row>
    <row r="2775" spans="1:15" ht="47.25" x14ac:dyDescent="0.25">
      <c r="A2775" s="38" t="s">
        <v>5351</v>
      </c>
      <c r="B2775" s="26" t="s">
        <v>5557</v>
      </c>
      <c r="C2775" s="24" t="s">
        <v>5558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6" t="s">
        <v>5929</v>
      </c>
      <c r="O2775" s="15"/>
    </row>
    <row r="2776" spans="1:15" ht="31.5" x14ac:dyDescent="0.25">
      <c r="A2776" s="38" t="s">
        <v>5559</v>
      </c>
      <c r="B2776" s="26" t="s">
        <v>5560</v>
      </c>
      <c r="C2776" s="24" t="s">
        <v>58</v>
      </c>
      <c r="D2776" s="25">
        <f t="shared" ref="D2776:M2776" si="37">IFERROR(SUM(D2777:D2831),"нд")</f>
        <v>0</v>
      </c>
      <c r="E2776" s="25">
        <f t="shared" si="37"/>
        <v>0</v>
      </c>
      <c r="F2776" s="25">
        <f t="shared" si="37"/>
        <v>0</v>
      </c>
      <c r="G2776" s="25">
        <f t="shared" si="37"/>
        <v>0</v>
      </c>
      <c r="H2776" s="25">
        <f t="shared" si="37"/>
        <v>0</v>
      </c>
      <c r="I2776" s="25">
        <f t="shared" si="37"/>
        <v>0</v>
      </c>
      <c r="J2776" s="25">
        <f t="shared" si="37"/>
        <v>0</v>
      </c>
      <c r="K2776" s="25">
        <f t="shared" si="37"/>
        <v>0</v>
      </c>
      <c r="L2776" s="25">
        <f t="shared" si="37"/>
        <v>0</v>
      </c>
      <c r="M2776" s="25">
        <f t="shared" si="37"/>
        <v>0</v>
      </c>
      <c r="N2776" s="26" t="s">
        <v>5928</v>
      </c>
      <c r="O2776" s="15"/>
    </row>
    <row r="2777" spans="1:15" ht="31.5" x14ac:dyDescent="0.25">
      <c r="A2777" s="38" t="s">
        <v>5559</v>
      </c>
      <c r="B2777" s="26" t="s">
        <v>5561</v>
      </c>
      <c r="C2777" s="24" t="s">
        <v>5562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6" t="s">
        <v>5929</v>
      </c>
      <c r="O2777" s="15"/>
    </row>
    <row r="2778" spans="1:15" ht="63" x14ac:dyDescent="0.25">
      <c r="A2778" s="38" t="s">
        <v>5559</v>
      </c>
      <c r="B2778" s="26" t="s">
        <v>5563</v>
      </c>
      <c r="C2778" s="24" t="s">
        <v>5564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6" t="s">
        <v>5929</v>
      </c>
      <c r="O2778" s="15"/>
    </row>
    <row r="2779" spans="1:15" ht="63" x14ac:dyDescent="0.25">
      <c r="A2779" s="38" t="s">
        <v>5559</v>
      </c>
      <c r="B2779" s="26" t="s">
        <v>5565</v>
      </c>
      <c r="C2779" s="24" t="s">
        <v>5566</v>
      </c>
      <c r="D2779" s="25">
        <v>0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6" t="s">
        <v>5929</v>
      </c>
      <c r="O2779" s="15"/>
    </row>
    <row r="2780" spans="1:15" ht="63" x14ac:dyDescent="0.25">
      <c r="A2780" s="38" t="s">
        <v>5559</v>
      </c>
      <c r="B2780" s="26" t="s">
        <v>5567</v>
      </c>
      <c r="C2780" s="24" t="s">
        <v>5568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6" t="s">
        <v>5929</v>
      </c>
      <c r="O2780" s="15"/>
    </row>
    <row r="2781" spans="1:15" ht="63" x14ac:dyDescent="0.25">
      <c r="A2781" s="38" t="s">
        <v>5559</v>
      </c>
      <c r="B2781" s="26" t="s">
        <v>5569</v>
      </c>
      <c r="C2781" s="24" t="s">
        <v>5570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6" t="s">
        <v>5929</v>
      </c>
      <c r="O2781" s="15"/>
    </row>
    <row r="2782" spans="1:15" ht="63" x14ac:dyDescent="0.25">
      <c r="A2782" s="38" t="s">
        <v>5559</v>
      </c>
      <c r="B2782" s="26" t="s">
        <v>5571</v>
      </c>
      <c r="C2782" s="24" t="s">
        <v>5572</v>
      </c>
      <c r="D2782" s="25">
        <v>0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6" t="s">
        <v>5929</v>
      </c>
      <c r="O2782" s="15"/>
    </row>
    <row r="2783" spans="1:15" ht="63" x14ac:dyDescent="0.25">
      <c r="A2783" s="38" t="s">
        <v>5559</v>
      </c>
      <c r="B2783" s="26" t="s">
        <v>5573</v>
      </c>
      <c r="C2783" s="24" t="s">
        <v>5574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6" t="s">
        <v>5929</v>
      </c>
      <c r="O2783" s="15"/>
    </row>
    <row r="2784" spans="1:15" ht="63" x14ac:dyDescent="0.25">
      <c r="A2784" s="38" t="s">
        <v>5559</v>
      </c>
      <c r="B2784" s="26" t="s">
        <v>5575</v>
      </c>
      <c r="C2784" s="24" t="s">
        <v>5576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6" t="s">
        <v>5929</v>
      </c>
      <c r="O2784" s="15"/>
    </row>
    <row r="2785" spans="1:15" ht="63" x14ac:dyDescent="0.25">
      <c r="A2785" s="38" t="s">
        <v>5559</v>
      </c>
      <c r="B2785" s="26" t="s">
        <v>5577</v>
      </c>
      <c r="C2785" s="24" t="s">
        <v>5578</v>
      </c>
      <c r="D2785" s="25">
        <v>0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6" t="s">
        <v>5929</v>
      </c>
      <c r="O2785" s="15"/>
    </row>
    <row r="2786" spans="1:15" ht="63" x14ac:dyDescent="0.25">
      <c r="A2786" s="38" t="s">
        <v>5559</v>
      </c>
      <c r="B2786" s="26" t="s">
        <v>5579</v>
      </c>
      <c r="C2786" s="24" t="s">
        <v>5580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6" t="s">
        <v>5929</v>
      </c>
      <c r="O2786" s="15"/>
    </row>
    <row r="2787" spans="1:15" ht="63" x14ac:dyDescent="0.25">
      <c r="A2787" s="38" t="s">
        <v>5559</v>
      </c>
      <c r="B2787" s="26" t="s">
        <v>5581</v>
      </c>
      <c r="C2787" s="24" t="s">
        <v>5582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6" t="s">
        <v>5929</v>
      </c>
      <c r="O2787" s="15"/>
    </row>
    <row r="2788" spans="1:15" ht="63" x14ac:dyDescent="0.25">
      <c r="A2788" s="38" t="s">
        <v>5559</v>
      </c>
      <c r="B2788" s="26" t="s">
        <v>5583</v>
      </c>
      <c r="C2788" s="24" t="s">
        <v>5584</v>
      </c>
      <c r="D2788" s="25">
        <v>0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6" t="s">
        <v>5929</v>
      </c>
      <c r="O2788" s="15"/>
    </row>
    <row r="2789" spans="1:15" ht="63" x14ac:dyDescent="0.25">
      <c r="A2789" s="38" t="s">
        <v>5559</v>
      </c>
      <c r="B2789" s="26" t="s">
        <v>5585</v>
      </c>
      <c r="C2789" s="24" t="s">
        <v>5586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6" t="s">
        <v>5929</v>
      </c>
      <c r="O2789" s="15"/>
    </row>
    <row r="2790" spans="1:15" ht="63" x14ac:dyDescent="0.25">
      <c r="A2790" s="38" t="s">
        <v>5559</v>
      </c>
      <c r="B2790" s="26" t="s">
        <v>5587</v>
      </c>
      <c r="C2790" s="24" t="s">
        <v>5588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6" t="s">
        <v>5929</v>
      </c>
      <c r="O2790" s="15"/>
    </row>
    <row r="2791" spans="1:15" ht="63" x14ac:dyDescent="0.25">
      <c r="A2791" s="38" t="s">
        <v>5559</v>
      </c>
      <c r="B2791" s="26" t="s">
        <v>5589</v>
      </c>
      <c r="C2791" s="24" t="s">
        <v>5590</v>
      </c>
      <c r="D2791" s="25">
        <v>0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6" t="s">
        <v>5929</v>
      </c>
      <c r="O2791" s="15"/>
    </row>
    <row r="2792" spans="1:15" ht="63" x14ac:dyDescent="0.25">
      <c r="A2792" s="38" t="s">
        <v>5559</v>
      </c>
      <c r="B2792" s="26" t="s">
        <v>5591</v>
      </c>
      <c r="C2792" s="24" t="s">
        <v>5592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6" t="s">
        <v>5929</v>
      </c>
      <c r="O2792" s="15"/>
    </row>
    <row r="2793" spans="1:15" ht="63" x14ac:dyDescent="0.25">
      <c r="A2793" s="38" t="s">
        <v>5559</v>
      </c>
      <c r="B2793" s="26" t="s">
        <v>5593</v>
      </c>
      <c r="C2793" s="24" t="s">
        <v>5594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6" t="s">
        <v>5929</v>
      </c>
      <c r="O2793" s="15"/>
    </row>
    <row r="2794" spans="1:15" ht="63" x14ac:dyDescent="0.25">
      <c r="A2794" s="38" t="s">
        <v>5559</v>
      </c>
      <c r="B2794" s="26" t="s">
        <v>5595</v>
      </c>
      <c r="C2794" s="24" t="s">
        <v>5596</v>
      </c>
      <c r="D2794" s="25">
        <v>0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6" t="s">
        <v>5929</v>
      </c>
      <c r="O2794" s="15"/>
    </row>
    <row r="2795" spans="1:15" ht="63" x14ac:dyDescent="0.25">
      <c r="A2795" s="38" t="s">
        <v>5559</v>
      </c>
      <c r="B2795" s="26" t="s">
        <v>5597</v>
      </c>
      <c r="C2795" s="24" t="s">
        <v>5598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6" t="s">
        <v>5929</v>
      </c>
      <c r="O2795" s="15"/>
    </row>
    <row r="2796" spans="1:15" ht="63" x14ac:dyDescent="0.25">
      <c r="A2796" s="38" t="s">
        <v>5559</v>
      </c>
      <c r="B2796" s="26" t="s">
        <v>5599</v>
      </c>
      <c r="C2796" s="24" t="s">
        <v>5600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6" t="s">
        <v>5929</v>
      </c>
      <c r="O2796" s="15"/>
    </row>
    <row r="2797" spans="1:15" ht="63" x14ac:dyDescent="0.25">
      <c r="A2797" s="38" t="s">
        <v>5559</v>
      </c>
      <c r="B2797" s="26" t="s">
        <v>5601</v>
      </c>
      <c r="C2797" s="24" t="s">
        <v>5602</v>
      </c>
      <c r="D2797" s="25">
        <v>0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6" t="s">
        <v>5929</v>
      </c>
      <c r="O2797" s="15"/>
    </row>
    <row r="2798" spans="1:15" ht="63" x14ac:dyDescent="0.25">
      <c r="A2798" s="38" t="s">
        <v>5559</v>
      </c>
      <c r="B2798" s="26" t="s">
        <v>5603</v>
      </c>
      <c r="C2798" s="24" t="s">
        <v>5604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6" t="s">
        <v>5929</v>
      </c>
      <c r="O2798" s="15"/>
    </row>
    <row r="2799" spans="1:15" ht="63" x14ac:dyDescent="0.25">
      <c r="A2799" s="38" t="s">
        <v>5559</v>
      </c>
      <c r="B2799" s="26" t="s">
        <v>5605</v>
      </c>
      <c r="C2799" s="24" t="s">
        <v>5606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6" t="s">
        <v>5929</v>
      </c>
      <c r="O2799" s="15"/>
    </row>
    <row r="2800" spans="1:15" ht="63" x14ac:dyDescent="0.25">
      <c r="A2800" s="38" t="s">
        <v>5559</v>
      </c>
      <c r="B2800" s="26" t="s">
        <v>5607</v>
      </c>
      <c r="C2800" s="24" t="s">
        <v>5608</v>
      </c>
      <c r="D2800" s="25">
        <v>0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6" t="s">
        <v>5929</v>
      </c>
      <c r="O2800" s="15"/>
    </row>
    <row r="2801" spans="1:15" ht="63" x14ac:dyDescent="0.25">
      <c r="A2801" s="38" t="s">
        <v>5559</v>
      </c>
      <c r="B2801" s="26" t="s">
        <v>5609</v>
      </c>
      <c r="C2801" s="24" t="s">
        <v>5610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6" t="s">
        <v>5929</v>
      </c>
      <c r="O2801" s="15"/>
    </row>
    <row r="2802" spans="1:15" ht="63" x14ac:dyDescent="0.25">
      <c r="A2802" s="38" t="s">
        <v>5559</v>
      </c>
      <c r="B2802" s="26" t="s">
        <v>5611</v>
      </c>
      <c r="C2802" s="24" t="s">
        <v>5612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6" t="s">
        <v>5929</v>
      </c>
      <c r="O2802" s="15"/>
    </row>
    <row r="2803" spans="1:15" ht="78.75" x14ac:dyDescent="0.25">
      <c r="A2803" s="38" t="s">
        <v>5559</v>
      </c>
      <c r="B2803" s="26" t="s">
        <v>5613</v>
      </c>
      <c r="C2803" s="24" t="s">
        <v>5614</v>
      </c>
      <c r="D2803" s="25">
        <v>0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6" t="s">
        <v>5929</v>
      </c>
      <c r="O2803" s="15"/>
    </row>
    <row r="2804" spans="1:15" ht="31.5" x14ac:dyDescent="0.25">
      <c r="A2804" s="38" t="s">
        <v>5559</v>
      </c>
      <c r="B2804" s="26" t="s">
        <v>5615</v>
      </c>
      <c r="C2804" s="24" t="s">
        <v>5616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6" t="s">
        <v>5929</v>
      </c>
    </row>
    <row r="2805" spans="1:15" ht="31.5" x14ac:dyDescent="0.25">
      <c r="A2805" s="38" t="s">
        <v>5559</v>
      </c>
      <c r="B2805" s="26" t="s">
        <v>5617</v>
      </c>
      <c r="C2805" s="24" t="s">
        <v>5618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6" t="s">
        <v>5929</v>
      </c>
    </row>
    <row r="2806" spans="1:15" ht="31.5" x14ac:dyDescent="0.25">
      <c r="A2806" s="38" t="s">
        <v>5559</v>
      </c>
      <c r="B2806" s="26" t="s">
        <v>5619</v>
      </c>
      <c r="C2806" s="24" t="s">
        <v>5620</v>
      </c>
      <c r="D2806" s="25">
        <v>0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6" t="s">
        <v>5929</v>
      </c>
    </row>
    <row r="2807" spans="1:15" ht="31.5" x14ac:dyDescent="0.25">
      <c r="A2807" s="38" t="s">
        <v>5559</v>
      </c>
      <c r="B2807" s="26" t="s">
        <v>5621</v>
      </c>
      <c r="C2807" s="24" t="s">
        <v>5622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6" t="s">
        <v>5929</v>
      </c>
    </row>
    <row r="2808" spans="1:15" ht="63" x14ac:dyDescent="0.25">
      <c r="A2808" s="38" t="s">
        <v>5559</v>
      </c>
      <c r="B2808" s="26" t="s">
        <v>5623</v>
      </c>
      <c r="C2808" s="24" t="s">
        <v>5624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6" t="s">
        <v>5929</v>
      </c>
    </row>
    <row r="2809" spans="1:15" ht="47.25" x14ac:dyDescent="0.25">
      <c r="A2809" s="38" t="s">
        <v>5559</v>
      </c>
      <c r="B2809" s="26" t="s">
        <v>5625</v>
      </c>
      <c r="C2809" s="24" t="s">
        <v>5626</v>
      </c>
      <c r="D2809" s="25">
        <v>0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6" t="s">
        <v>5929</v>
      </c>
    </row>
    <row r="2810" spans="1:15" ht="47.25" x14ac:dyDescent="0.25">
      <c r="A2810" s="38" t="s">
        <v>5559</v>
      </c>
      <c r="B2810" s="26" t="s">
        <v>5627</v>
      </c>
      <c r="C2810" s="24" t="s">
        <v>5628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6" t="s">
        <v>5929</v>
      </c>
    </row>
    <row r="2811" spans="1:15" ht="31.5" x14ac:dyDescent="0.25">
      <c r="A2811" s="38" t="s">
        <v>5559</v>
      </c>
      <c r="B2811" s="26" t="s">
        <v>5629</v>
      </c>
      <c r="C2811" s="24" t="s">
        <v>5630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6" t="s">
        <v>5929</v>
      </c>
    </row>
    <row r="2812" spans="1:15" ht="31.5" x14ac:dyDescent="0.25">
      <c r="A2812" s="38" t="s">
        <v>5559</v>
      </c>
      <c r="B2812" s="26" t="s">
        <v>5631</v>
      </c>
      <c r="C2812" s="24" t="s">
        <v>5632</v>
      </c>
      <c r="D2812" s="25">
        <v>0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6" t="s">
        <v>5929</v>
      </c>
    </row>
    <row r="2813" spans="1:15" ht="31.5" x14ac:dyDescent="0.25">
      <c r="A2813" s="38" t="s">
        <v>5559</v>
      </c>
      <c r="B2813" s="26" t="s">
        <v>5633</v>
      </c>
      <c r="C2813" s="24" t="s">
        <v>5634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6" t="s">
        <v>5929</v>
      </c>
    </row>
    <row r="2814" spans="1:15" ht="31.5" x14ac:dyDescent="0.25">
      <c r="A2814" s="38" t="s">
        <v>5559</v>
      </c>
      <c r="B2814" s="26" t="s">
        <v>5635</v>
      </c>
      <c r="C2814" s="24" t="s">
        <v>5636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6" t="s">
        <v>5929</v>
      </c>
    </row>
    <row r="2815" spans="1:15" ht="31.5" x14ac:dyDescent="0.25">
      <c r="A2815" s="38" t="s">
        <v>5559</v>
      </c>
      <c r="B2815" s="26" t="s">
        <v>5637</v>
      </c>
      <c r="C2815" s="24" t="s">
        <v>5638</v>
      </c>
      <c r="D2815" s="25">
        <v>0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6" t="s">
        <v>5929</v>
      </c>
    </row>
    <row r="2816" spans="1:15" ht="31.5" x14ac:dyDescent="0.25">
      <c r="A2816" s="38" t="s">
        <v>5559</v>
      </c>
      <c r="B2816" s="26" t="s">
        <v>5639</v>
      </c>
      <c r="C2816" s="24" t="s">
        <v>5640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6" t="s">
        <v>5929</v>
      </c>
    </row>
    <row r="2817" spans="1:14" ht="31.5" x14ac:dyDescent="0.25">
      <c r="A2817" s="38" t="s">
        <v>5559</v>
      </c>
      <c r="B2817" s="26" t="s">
        <v>5641</v>
      </c>
      <c r="C2817" s="24" t="s">
        <v>5642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6" t="s">
        <v>5929</v>
      </c>
    </row>
    <row r="2818" spans="1:14" ht="31.5" x14ac:dyDescent="0.25">
      <c r="A2818" s="38" t="s">
        <v>5559</v>
      </c>
      <c r="B2818" s="26" t="s">
        <v>5643</v>
      </c>
      <c r="C2818" s="24" t="s">
        <v>5644</v>
      </c>
      <c r="D2818" s="25">
        <v>0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6" t="s">
        <v>5929</v>
      </c>
    </row>
    <row r="2819" spans="1:14" ht="63" x14ac:dyDescent="0.25">
      <c r="A2819" s="38" t="s">
        <v>5559</v>
      </c>
      <c r="B2819" s="26" t="s">
        <v>5645</v>
      </c>
      <c r="C2819" s="24" t="s">
        <v>5646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6" t="s">
        <v>5929</v>
      </c>
    </row>
    <row r="2820" spans="1:14" ht="47.25" x14ac:dyDescent="0.25">
      <c r="A2820" s="38" t="s">
        <v>5559</v>
      </c>
      <c r="B2820" s="26" t="s">
        <v>5647</v>
      </c>
      <c r="C2820" s="24" t="s">
        <v>5648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6" t="s">
        <v>5929</v>
      </c>
    </row>
    <row r="2821" spans="1:14" ht="63" x14ac:dyDescent="0.25">
      <c r="A2821" s="38" t="s">
        <v>5559</v>
      </c>
      <c r="B2821" s="26" t="s">
        <v>5649</v>
      </c>
      <c r="C2821" s="24" t="s">
        <v>5650</v>
      </c>
      <c r="D2821" s="25">
        <v>0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6" t="s">
        <v>5929</v>
      </c>
    </row>
    <row r="2822" spans="1:14" ht="63" x14ac:dyDescent="0.25">
      <c r="A2822" s="38" t="s">
        <v>5559</v>
      </c>
      <c r="B2822" s="26" t="s">
        <v>5651</v>
      </c>
      <c r="C2822" s="24" t="s">
        <v>5652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6" t="s">
        <v>5929</v>
      </c>
    </row>
    <row r="2823" spans="1:14" ht="63" x14ac:dyDescent="0.25">
      <c r="A2823" s="38" t="s">
        <v>5559</v>
      </c>
      <c r="B2823" s="26" t="s">
        <v>5653</v>
      </c>
      <c r="C2823" s="24" t="s">
        <v>5654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6" t="s">
        <v>5929</v>
      </c>
    </row>
    <row r="2824" spans="1:14" ht="63" x14ac:dyDescent="0.25">
      <c r="A2824" s="38" t="s">
        <v>5559</v>
      </c>
      <c r="B2824" s="26" t="s">
        <v>5655</v>
      </c>
      <c r="C2824" s="24" t="s">
        <v>5656</v>
      </c>
      <c r="D2824" s="25">
        <v>0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6" t="s">
        <v>5929</v>
      </c>
    </row>
    <row r="2825" spans="1:14" ht="63" x14ac:dyDescent="0.25">
      <c r="A2825" s="38" t="s">
        <v>5559</v>
      </c>
      <c r="B2825" s="26" t="s">
        <v>5657</v>
      </c>
      <c r="C2825" s="24" t="s">
        <v>5658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6" t="s">
        <v>5929</v>
      </c>
    </row>
    <row r="2826" spans="1:14" ht="63" x14ac:dyDescent="0.25">
      <c r="A2826" s="38" t="s">
        <v>5559</v>
      </c>
      <c r="B2826" s="26" t="s">
        <v>5659</v>
      </c>
      <c r="C2826" s="24" t="s">
        <v>5660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6" t="s">
        <v>5929</v>
      </c>
    </row>
    <row r="2827" spans="1:14" ht="63" x14ac:dyDescent="0.25">
      <c r="A2827" s="38" t="s">
        <v>5559</v>
      </c>
      <c r="B2827" s="26" t="s">
        <v>5661</v>
      </c>
      <c r="C2827" s="24" t="s">
        <v>5662</v>
      </c>
      <c r="D2827" s="25">
        <v>0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6" t="s">
        <v>5929</v>
      </c>
    </row>
    <row r="2828" spans="1:14" ht="31.5" x14ac:dyDescent="0.25">
      <c r="A2828" s="38" t="s">
        <v>5559</v>
      </c>
      <c r="B2828" s="26" t="s">
        <v>5663</v>
      </c>
      <c r="C2828" s="24" t="s">
        <v>5664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6" t="s">
        <v>5929</v>
      </c>
    </row>
    <row r="2829" spans="1:14" ht="31.5" x14ac:dyDescent="0.25">
      <c r="A2829" s="38" t="s">
        <v>5559</v>
      </c>
      <c r="B2829" s="26" t="s">
        <v>5665</v>
      </c>
      <c r="C2829" s="24" t="s">
        <v>5666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6" t="s">
        <v>5929</v>
      </c>
    </row>
    <row r="2830" spans="1:14" ht="31.5" x14ac:dyDescent="0.25">
      <c r="A2830" s="38" t="s">
        <v>5559</v>
      </c>
      <c r="B2830" s="26" t="s">
        <v>5667</v>
      </c>
      <c r="C2830" s="24" t="s">
        <v>5668</v>
      </c>
      <c r="D2830" s="25">
        <v>0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6" t="s">
        <v>5929</v>
      </c>
    </row>
    <row r="2831" spans="1:14" ht="31.5" x14ac:dyDescent="0.25">
      <c r="A2831" s="38" t="s">
        <v>5559</v>
      </c>
      <c r="B2831" s="26" t="s">
        <v>5669</v>
      </c>
      <c r="C2831" s="24" t="s">
        <v>5670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6" t="s">
        <v>5929</v>
      </c>
    </row>
    <row r="2832" spans="1:14" ht="47.25" x14ac:dyDescent="0.25">
      <c r="A2832" s="38" t="s">
        <v>5671</v>
      </c>
      <c r="B2832" s="26" t="s">
        <v>5672</v>
      </c>
      <c r="C2832" s="24" t="s">
        <v>58</v>
      </c>
      <c r="D2832" s="25">
        <f t="shared" ref="D2832:M2832" si="38">IFERROR(SUM(D2833,D2834),"нд")</f>
        <v>119.70900000000002</v>
      </c>
      <c r="E2832" s="25">
        <f t="shared" si="38"/>
        <v>0</v>
      </c>
      <c r="F2832" s="25">
        <f t="shared" si="38"/>
        <v>0</v>
      </c>
      <c r="G2832" s="25">
        <f t="shared" si="38"/>
        <v>0</v>
      </c>
      <c r="H2832" s="25">
        <f t="shared" si="38"/>
        <v>0</v>
      </c>
      <c r="I2832" s="25">
        <f t="shared" si="38"/>
        <v>0.36485043030632996</v>
      </c>
      <c r="J2832" s="25">
        <f t="shared" si="38"/>
        <v>0</v>
      </c>
      <c r="K2832" s="25">
        <f t="shared" si="38"/>
        <v>0</v>
      </c>
      <c r="L2832" s="25">
        <f t="shared" si="38"/>
        <v>0</v>
      </c>
      <c r="M2832" s="25">
        <f t="shared" si="38"/>
        <v>0</v>
      </c>
      <c r="N2832" s="26" t="s">
        <v>5928</v>
      </c>
    </row>
    <row r="2833" spans="1:14" ht="47.25" x14ac:dyDescent="0.25">
      <c r="A2833" s="38" t="s">
        <v>5673</v>
      </c>
      <c r="B2833" s="26" t="s">
        <v>5674</v>
      </c>
      <c r="C2833" s="24" t="s">
        <v>58</v>
      </c>
      <c r="D2833" s="25">
        <f t="shared" ref="D2833:M2833" si="39">IFERROR(0,"нд")</f>
        <v>0</v>
      </c>
      <c r="E2833" s="25">
        <f t="shared" si="39"/>
        <v>0</v>
      </c>
      <c r="F2833" s="25">
        <f t="shared" si="39"/>
        <v>0</v>
      </c>
      <c r="G2833" s="25">
        <f t="shared" si="39"/>
        <v>0</v>
      </c>
      <c r="H2833" s="25">
        <f t="shared" si="39"/>
        <v>0</v>
      </c>
      <c r="I2833" s="25">
        <f t="shared" si="39"/>
        <v>0</v>
      </c>
      <c r="J2833" s="25">
        <f t="shared" si="39"/>
        <v>0</v>
      </c>
      <c r="K2833" s="25">
        <f t="shared" si="39"/>
        <v>0</v>
      </c>
      <c r="L2833" s="25">
        <f t="shared" si="39"/>
        <v>0</v>
      </c>
      <c r="M2833" s="25">
        <f t="shared" si="39"/>
        <v>0</v>
      </c>
      <c r="N2833" s="26" t="s">
        <v>5928</v>
      </c>
    </row>
    <row r="2834" spans="1:14" ht="47.25" x14ac:dyDescent="0.25">
      <c r="A2834" s="38" t="s">
        <v>5675</v>
      </c>
      <c r="B2834" s="26" t="s">
        <v>5676</v>
      </c>
      <c r="C2834" s="24" t="s">
        <v>58</v>
      </c>
      <c r="D2834" s="25">
        <f t="shared" ref="D2834:M2834" si="40">IFERROR(SUM(D2835:D2844),"нд")</f>
        <v>119.70900000000002</v>
      </c>
      <c r="E2834" s="25">
        <f t="shared" si="40"/>
        <v>0</v>
      </c>
      <c r="F2834" s="25">
        <f t="shared" si="40"/>
        <v>0</v>
      </c>
      <c r="G2834" s="25">
        <f t="shared" si="40"/>
        <v>0</v>
      </c>
      <c r="H2834" s="25">
        <f t="shared" si="40"/>
        <v>0</v>
      </c>
      <c r="I2834" s="25">
        <f t="shared" si="40"/>
        <v>0.36485043030632996</v>
      </c>
      <c r="J2834" s="25">
        <f t="shared" si="40"/>
        <v>0</v>
      </c>
      <c r="K2834" s="25">
        <f t="shared" si="40"/>
        <v>0</v>
      </c>
      <c r="L2834" s="25">
        <f t="shared" si="40"/>
        <v>0</v>
      </c>
      <c r="M2834" s="25">
        <f t="shared" si="40"/>
        <v>0</v>
      </c>
      <c r="N2834" s="26" t="s">
        <v>5928</v>
      </c>
    </row>
    <row r="2835" spans="1:14" ht="31.5" x14ac:dyDescent="0.25">
      <c r="A2835" s="38" t="s">
        <v>5675</v>
      </c>
      <c r="B2835" s="26" t="s">
        <v>5677</v>
      </c>
      <c r="C2835" s="24" t="s">
        <v>5678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6" t="s">
        <v>5929</v>
      </c>
    </row>
    <row r="2836" spans="1:14" ht="31.5" x14ac:dyDescent="0.25">
      <c r="A2836" s="38" t="s">
        <v>5675</v>
      </c>
      <c r="B2836" s="26" t="s">
        <v>5679</v>
      </c>
      <c r="C2836" s="24" t="s">
        <v>5680</v>
      </c>
      <c r="D2836" s="25">
        <v>0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6" t="s">
        <v>5929</v>
      </c>
    </row>
    <row r="2837" spans="1:14" ht="31.5" x14ac:dyDescent="0.25">
      <c r="A2837" s="38" t="s">
        <v>5675</v>
      </c>
      <c r="B2837" s="26" t="s">
        <v>5681</v>
      </c>
      <c r="C2837" s="24" t="s">
        <v>5682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6" t="s">
        <v>5929</v>
      </c>
    </row>
    <row r="2838" spans="1:14" ht="78.75" x14ac:dyDescent="0.25">
      <c r="A2838" s="38" t="s">
        <v>5675</v>
      </c>
      <c r="B2838" s="26" t="s">
        <v>5683</v>
      </c>
      <c r="C2838" s="24" t="s">
        <v>5684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6" t="s">
        <v>5929</v>
      </c>
    </row>
    <row r="2839" spans="1:14" ht="47.25" x14ac:dyDescent="0.25">
      <c r="A2839" s="38" t="s">
        <v>5675</v>
      </c>
      <c r="B2839" s="26" t="s">
        <v>5685</v>
      </c>
      <c r="C2839" s="24" t="s">
        <v>5686</v>
      </c>
      <c r="D2839" s="25">
        <v>14.9</v>
      </c>
      <c r="E2839" s="25">
        <v>0</v>
      </c>
      <c r="F2839" s="25">
        <v>0</v>
      </c>
      <c r="G2839" s="25">
        <v>0</v>
      </c>
      <c r="H2839" s="25">
        <v>0</v>
      </c>
      <c r="I2839" s="25">
        <v>4.5412386801029998E-2</v>
      </c>
      <c r="J2839" s="25">
        <v>0</v>
      </c>
      <c r="K2839" s="25">
        <v>0</v>
      </c>
      <c r="L2839" s="25">
        <v>0</v>
      </c>
      <c r="M2839" s="25">
        <v>0</v>
      </c>
      <c r="N2839" s="26" t="s">
        <v>5929</v>
      </c>
    </row>
    <row r="2840" spans="1:14" ht="63" x14ac:dyDescent="0.25">
      <c r="A2840" s="38" t="s">
        <v>5675</v>
      </c>
      <c r="B2840" s="26" t="s">
        <v>5687</v>
      </c>
      <c r="C2840" s="24" t="s">
        <v>5688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6" t="s">
        <v>5929</v>
      </c>
    </row>
    <row r="2841" spans="1:14" ht="47.25" x14ac:dyDescent="0.25">
      <c r="A2841" s="38" t="s">
        <v>5675</v>
      </c>
      <c r="B2841" s="26" t="s">
        <v>5689</v>
      </c>
      <c r="C2841" s="24" t="s">
        <v>5690</v>
      </c>
      <c r="D2841" s="25">
        <v>102.004</v>
      </c>
      <c r="E2841" s="25">
        <v>0</v>
      </c>
      <c r="F2841" s="25">
        <v>0</v>
      </c>
      <c r="G2841" s="25">
        <v>0</v>
      </c>
      <c r="H2841" s="25">
        <v>0</v>
      </c>
      <c r="I2841" s="25">
        <v>0.31088893310416998</v>
      </c>
      <c r="J2841" s="25">
        <v>0</v>
      </c>
      <c r="K2841" s="25">
        <v>0</v>
      </c>
      <c r="L2841" s="25">
        <v>0</v>
      </c>
      <c r="M2841" s="25">
        <v>0</v>
      </c>
      <c r="N2841" s="26" t="s">
        <v>5929</v>
      </c>
    </row>
    <row r="2842" spans="1:14" ht="31.5" x14ac:dyDescent="0.25">
      <c r="A2842" s="38" t="s">
        <v>5675</v>
      </c>
      <c r="B2842" s="26" t="s">
        <v>5691</v>
      </c>
      <c r="C2842" s="24" t="s">
        <v>5692</v>
      </c>
      <c r="D2842" s="25">
        <v>2.8050000000000002</v>
      </c>
      <c r="E2842" s="25">
        <v>0</v>
      </c>
      <c r="F2842" s="25">
        <v>0</v>
      </c>
      <c r="G2842" s="25">
        <v>0</v>
      </c>
      <c r="H2842" s="25">
        <v>0</v>
      </c>
      <c r="I2842" s="25">
        <v>8.5491104011299994E-3</v>
      </c>
      <c r="J2842" s="25">
        <v>0</v>
      </c>
      <c r="K2842" s="25">
        <v>0</v>
      </c>
      <c r="L2842" s="25">
        <v>0</v>
      </c>
      <c r="M2842" s="25">
        <v>0</v>
      </c>
      <c r="N2842" s="26" t="s">
        <v>5929</v>
      </c>
    </row>
    <row r="2843" spans="1:14" ht="31.5" x14ac:dyDescent="0.25">
      <c r="A2843" s="38" t="s">
        <v>5675</v>
      </c>
      <c r="B2843" s="26" t="s">
        <v>5693</v>
      </c>
      <c r="C2843" s="24" t="s">
        <v>5694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6" t="s">
        <v>5929</v>
      </c>
    </row>
    <row r="2844" spans="1:14" ht="31.5" x14ac:dyDescent="0.25">
      <c r="A2844" s="38" t="s">
        <v>5675</v>
      </c>
      <c r="B2844" s="26" t="s">
        <v>5695</v>
      </c>
      <c r="C2844" s="24" t="s">
        <v>5696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6" t="s">
        <v>5929</v>
      </c>
    </row>
    <row r="2845" spans="1:14" ht="31.5" x14ac:dyDescent="0.25">
      <c r="A2845" s="38" t="s">
        <v>5697</v>
      </c>
      <c r="B2845" s="26" t="s">
        <v>5698</v>
      </c>
      <c r="C2845" s="24" t="s">
        <v>58</v>
      </c>
      <c r="D2845" s="25">
        <f t="shared" ref="D2845:M2845" si="41">IFERROR(SUM(D2846:D2847),"нд")</f>
        <v>0</v>
      </c>
      <c r="E2845" s="25">
        <f t="shared" si="41"/>
        <v>0</v>
      </c>
      <c r="F2845" s="25">
        <f t="shared" si="41"/>
        <v>0</v>
      </c>
      <c r="G2845" s="25">
        <f t="shared" si="41"/>
        <v>0</v>
      </c>
      <c r="H2845" s="25">
        <f t="shared" si="41"/>
        <v>0</v>
      </c>
      <c r="I2845" s="25">
        <f t="shared" si="41"/>
        <v>0</v>
      </c>
      <c r="J2845" s="25">
        <f t="shared" si="41"/>
        <v>0</v>
      </c>
      <c r="K2845" s="25">
        <f t="shared" si="41"/>
        <v>0</v>
      </c>
      <c r="L2845" s="25">
        <f t="shared" si="41"/>
        <v>0</v>
      </c>
      <c r="M2845" s="25">
        <f t="shared" si="41"/>
        <v>0</v>
      </c>
      <c r="N2845" s="26" t="s">
        <v>5928</v>
      </c>
    </row>
    <row r="2846" spans="1:14" ht="47.25" x14ac:dyDescent="0.25">
      <c r="A2846" s="38" t="s">
        <v>5697</v>
      </c>
      <c r="B2846" s="26" t="s">
        <v>5699</v>
      </c>
      <c r="C2846" s="24" t="s">
        <v>5700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6" t="s">
        <v>5929</v>
      </c>
    </row>
    <row r="2847" spans="1:14" ht="47.25" x14ac:dyDescent="0.25">
      <c r="A2847" s="38" t="s">
        <v>5697</v>
      </c>
      <c r="B2847" s="26" t="s">
        <v>5701</v>
      </c>
      <c r="C2847" s="24" t="s">
        <v>5702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6" t="s">
        <v>5929</v>
      </c>
    </row>
    <row r="2848" spans="1:14" ht="31.5" x14ac:dyDescent="0.25">
      <c r="A2848" s="38" t="s">
        <v>5703</v>
      </c>
      <c r="B2848" s="26" t="s">
        <v>5704</v>
      </c>
      <c r="C2848" s="24" t="s">
        <v>58</v>
      </c>
      <c r="D2848" s="25">
        <f t="shared" ref="D2848:M2848" si="42">IFERROR(0,"нд")</f>
        <v>0</v>
      </c>
      <c r="E2848" s="25">
        <f t="shared" si="42"/>
        <v>0</v>
      </c>
      <c r="F2848" s="25">
        <f t="shared" si="42"/>
        <v>0</v>
      </c>
      <c r="G2848" s="25">
        <f t="shared" si="42"/>
        <v>0</v>
      </c>
      <c r="H2848" s="25">
        <f t="shared" si="42"/>
        <v>0</v>
      </c>
      <c r="I2848" s="25">
        <f t="shared" si="42"/>
        <v>0</v>
      </c>
      <c r="J2848" s="25">
        <f t="shared" si="42"/>
        <v>0</v>
      </c>
      <c r="K2848" s="25">
        <f t="shared" si="42"/>
        <v>0</v>
      </c>
      <c r="L2848" s="25">
        <f t="shared" si="42"/>
        <v>0</v>
      </c>
      <c r="M2848" s="25">
        <f t="shared" si="42"/>
        <v>0</v>
      </c>
      <c r="N2848" s="26" t="s">
        <v>5928</v>
      </c>
    </row>
    <row r="2849" spans="1:14" x14ac:dyDescent="0.25">
      <c r="A2849" s="38" t="s">
        <v>5705</v>
      </c>
      <c r="B2849" s="26" t="s">
        <v>5706</v>
      </c>
      <c r="C2849" s="24" t="s">
        <v>58</v>
      </c>
      <c r="D2849" s="25">
        <f t="shared" ref="D2849:M2849" si="43">IFERROR(SUM(D2850:D2960),"нд")</f>
        <v>0</v>
      </c>
      <c r="E2849" s="25">
        <f t="shared" si="43"/>
        <v>0</v>
      </c>
      <c r="F2849" s="25">
        <f t="shared" si="43"/>
        <v>0</v>
      </c>
      <c r="G2849" s="25">
        <f t="shared" si="43"/>
        <v>0</v>
      </c>
      <c r="H2849" s="25">
        <f t="shared" si="43"/>
        <v>0</v>
      </c>
      <c r="I2849" s="25">
        <f t="shared" si="43"/>
        <v>0</v>
      </c>
      <c r="J2849" s="25">
        <f t="shared" si="43"/>
        <v>0</v>
      </c>
      <c r="K2849" s="25">
        <f t="shared" si="43"/>
        <v>0</v>
      </c>
      <c r="L2849" s="25">
        <f t="shared" si="43"/>
        <v>0</v>
      </c>
      <c r="M2849" s="25">
        <f t="shared" si="43"/>
        <v>0</v>
      </c>
      <c r="N2849" s="26" t="s">
        <v>5928</v>
      </c>
    </row>
    <row r="2850" spans="1:14" ht="31.5" x14ac:dyDescent="0.25">
      <c r="A2850" s="38" t="s">
        <v>5705</v>
      </c>
      <c r="B2850" s="26" t="s">
        <v>5707</v>
      </c>
      <c r="C2850" s="24" t="s">
        <v>5708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6" t="s">
        <v>5929</v>
      </c>
    </row>
    <row r="2851" spans="1:14" ht="31.5" x14ac:dyDescent="0.25">
      <c r="A2851" s="38" t="s">
        <v>5705</v>
      </c>
      <c r="B2851" s="26" t="s">
        <v>5709</v>
      </c>
      <c r="C2851" s="24" t="s">
        <v>5710</v>
      </c>
      <c r="D2851" s="25">
        <v>0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6" t="s">
        <v>5929</v>
      </c>
    </row>
    <row r="2852" spans="1:14" ht="47.25" x14ac:dyDescent="0.25">
      <c r="A2852" s="38" t="s">
        <v>5705</v>
      </c>
      <c r="B2852" s="26" t="s">
        <v>5711</v>
      </c>
      <c r="C2852" s="24" t="s">
        <v>5712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6" t="s">
        <v>5929</v>
      </c>
    </row>
    <row r="2853" spans="1:14" ht="47.25" x14ac:dyDescent="0.25">
      <c r="A2853" s="38" t="s">
        <v>5705</v>
      </c>
      <c r="B2853" s="26" t="s">
        <v>5713</v>
      </c>
      <c r="C2853" s="24" t="s">
        <v>5714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6" t="s">
        <v>5929</v>
      </c>
    </row>
    <row r="2854" spans="1:14" ht="63" x14ac:dyDescent="0.25">
      <c r="A2854" s="38" t="s">
        <v>5705</v>
      </c>
      <c r="B2854" s="26" t="s">
        <v>5715</v>
      </c>
      <c r="C2854" s="24" t="s">
        <v>5716</v>
      </c>
      <c r="D2854" s="25">
        <v>0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6" t="s">
        <v>5929</v>
      </c>
    </row>
    <row r="2855" spans="1:14" ht="63" x14ac:dyDescent="0.25">
      <c r="A2855" s="38" t="s">
        <v>5705</v>
      </c>
      <c r="B2855" s="26" t="s">
        <v>5717</v>
      </c>
      <c r="C2855" s="24" t="s">
        <v>5718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6" t="s">
        <v>5929</v>
      </c>
    </row>
    <row r="2856" spans="1:14" ht="63" x14ac:dyDescent="0.25">
      <c r="A2856" s="38" t="s">
        <v>5705</v>
      </c>
      <c r="B2856" s="26" t="s">
        <v>5719</v>
      </c>
      <c r="C2856" s="24" t="s">
        <v>5720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6" t="s">
        <v>5929</v>
      </c>
    </row>
    <row r="2857" spans="1:14" ht="78.75" x14ac:dyDescent="0.25">
      <c r="A2857" s="38" t="s">
        <v>5705</v>
      </c>
      <c r="B2857" s="26" t="s">
        <v>5721</v>
      </c>
      <c r="C2857" s="24" t="s">
        <v>5722</v>
      </c>
      <c r="D2857" s="25">
        <v>0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6" t="s">
        <v>5929</v>
      </c>
    </row>
    <row r="2858" spans="1:14" ht="63" x14ac:dyDescent="0.25">
      <c r="A2858" s="38" t="s">
        <v>5705</v>
      </c>
      <c r="B2858" s="26" t="s">
        <v>5723</v>
      </c>
      <c r="C2858" s="24" t="s">
        <v>5724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6" t="s">
        <v>5929</v>
      </c>
    </row>
    <row r="2859" spans="1:14" ht="63" x14ac:dyDescent="0.25">
      <c r="A2859" s="38" t="s">
        <v>5705</v>
      </c>
      <c r="B2859" s="26" t="s">
        <v>5725</v>
      </c>
      <c r="C2859" s="24" t="s">
        <v>5726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6" t="s">
        <v>5929</v>
      </c>
    </row>
    <row r="2860" spans="1:14" ht="78.75" x14ac:dyDescent="0.25">
      <c r="A2860" s="38" t="s">
        <v>5705</v>
      </c>
      <c r="B2860" s="26" t="s">
        <v>5727</v>
      </c>
      <c r="C2860" s="24" t="s">
        <v>5728</v>
      </c>
      <c r="D2860" s="25">
        <v>0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6" t="s">
        <v>5929</v>
      </c>
    </row>
    <row r="2861" spans="1:14" ht="63" x14ac:dyDescent="0.25">
      <c r="A2861" s="38" t="s">
        <v>5705</v>
      </c>
      <c r="B2861" s="26" t="s">
        <v>5729</v>
      </c>
      <c r="C2861" s="24" t="s">
        <v>5730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6" t="s">
        <v>5929</v>
      </c>
    </row>
    <row r="2862" spans="1:14" ht="78.75" x14ac:dyDescent="0.25">
      <c r="A2862" s="38" t="s">
        <v>5705</v>
      </c>
      <c r="B2862" s="26" t="s">
        <v>5731</v>
      </c>
      <c r="C2862" s="24" t="s">
        <v>5732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6" t="s">
        <v>5929</v>
      </c>
    </row>
    <row r="2863" spans="1:14" ht="78.75" x14ac:dyDescent="0.25">
      <c r="A2863" s="38" t="s">
        <v>5705</v>
      </c>
      <c r="B2863" s="26" t="s">
        <v>5733</v>
      </c>
      <c r="C2863" s="24" t="s">
        <v>5734</v>
      </c>
      <c r="D2863" s="25">
        <v>0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6" t="s">
        <v>5929</v>
      </c>
    </row>
    <row r="2864" spans="1:14" ht="31.5" x14ac:dyDescent="0.25">
      <c r="A2864" s="38" t="s">
        <v>5705</v>
      </c>
      <c r="B2864" s="26" t="s">
        <v>5735</v>
      </c>
      <c r="C2864" s="24" t="s">
        <v>5736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6" t="s">
        <v>5929</v>
      </c>
    </row>
    <row r="2865" spans="1:14" ht="31.5" x14ac:dyDescent="0.25">
      <c r="A2865" s="38" t="s">
        <v>5705</v>
      </c>
      <c r="B2865" s="26" t="s">
        <v>5737</v>
      </c>
      <c r="C2865" s="24" t="s">
        <v>5738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6" t="s">
        <v>5929</v>
      </c>
    </row>
    <row r="2866" spans="1:14" ht="47.25" x14ac:dyDescent="0.25">
      <c r="A2866" s="38" t="s">
        <v>5705</v>
      </c>
      <c r="B2866" s="26" t="s">
        <v>5739</v>
      </c>
      <c r="C2866" s="24" t="s">
        <v>5740</v>
      </c>
      <c r="D2866" s="25">
        <v>0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6" t="s">
        <v>5929</v>
      </c>
    </row>
    <row r="2867" spans="1:14" ht="63" x14ac:dyDescent="0.25">
      <c r="A2867" s="38" t="s">
        <v>5705</v>
      </c>
      <c r="B2867" s="26" t="s">
        <v>5741</v>
      </c>
      <c r="C2867" s="24" t="s">
        <v>5742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6" t="s">
        <v>5929</v>
      </c>
    </row>
    <row r="2868" spans="1:14" ht="63" x14ac:dyDescent="0.25">
      <c r="A2868" s="38" t="s">
        <v>5705</v>
      </c>
      <c r="B2868" s="26" t="s">
        <v>5743</v>
      </c>
      <c r="C2868" s="24" t="s">
        <v>5744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6" t="s">
        <v>5929</v>
      </c>
    </row>
    <row r="2869" spans="1:14" ht="47.25" x14ac:dyDescent="0.25">
      <c r="A2869" s="38" t="s">
        <v>5705</v>
      </c>
      <c r="B2869" s="26" t="s">
        <v>5745</v>
      </c>
      <c r="C2869" s="24" t="s">
        <v>5746</v>
      </c>
      <c r="D2869" s="25">
        <v>0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6" t="s">
        <v>5929</v>
      </c>
    </row>
    <row r="2870" spans="1:14" ht="47.25" x14ac:dyDescent="0.25">
      <c r="A2870" s="38" t="s">
        <v>5705</v>
      </c>
      <c r="B2870" s="26" t="s">
        <v>5747</v>
      </c>
      <c r="C2870" s="24" t="s">
        <v>5748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6" t="s">
        <v>5929</v>
      </c>
    </row>
    <row r="2871" spans="1:14" ht="47.25" x14ac:dyDescent="0.25">
      <c r="A2871" s="38" t="s">
        <v>5705</v>
      </c>
      <c r="B2871" s="26" t="s">
        <v>5749</v>
      </c>
      <c r="C2871" s="24" t="s">
        <v>5750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6" t="s">
        <v>5929</v>
      </c>
    </row>
    <row r="2872" spans="1:14" ht="47.25" x14ac:dyDescent="0.25">
      <c r="A2872" s="38" t="s">
        <v>5705</v>
      </c>
      <c r="B2872" s="26" t="s">
        <v>5751</v>
      </c>
      <c r="C2872" s="24" t="s">
        <v>5752</v>
      </c>
      <c r="D2872" s="25">
        <v>0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6" t="s">
        <v>5929</v>
      </c>
    </row>
    <row r="2873" spans="1:14" ht="47.25" x14ac:dyDescent="0.25">
      <c r="A2873" s="38" t="s">
        <v>5705</v>
      </c>
      <c r="B2873" s="26" t="s">
        <v>5753</v>
      </c>
      <c r="C2873" s="24" t="s">
        <v>5754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6" t="s">
        <v>5929</v>
      </c>
    </row>
    <row r="2874" spans="1:14" ht="47.25" x14ac:dyDescent="0.25">
      <c r="A2874" s="38" t="s">
        <v>5705</v>
      </c>
      <c r="B2874" s="26" t="s">
        <v>5755</v>
      </c>
      <c r="C2874" s="24" t="s">
        <v>5756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6" t="s">
        <v>5929</v>
      </c>
    </row>
    <row r="2875" spans="1:14" ht="47.25" x14ac:dyDescent="0.25">
      <c r="A2875" s="38" t="s">
        <v>5705</v>
      </c>
      <c r="B2875" s="26" t="s">
        <v>5757</v>
      </c>
      <c r="C2875" s="24" t="s">
        <v>5758</v>
      </c>
      <c r="D2875" s="25">
        <v>0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6" t="s">
        <v>5929</v>
      </c>
    </row>
    <row r="2876" spans="1:14" ht="47.25" x14ac:dyDescent="0.25">
      <c r="A2876" s="38" t="s">
        <v>5705</v>
      </c>
      <c r="B2876" s="26" t="s">
        <v>5759</v>
      </c>
      <c r="C2876" s="24" t="s">
        <v>5760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6" t="s">
        <v>5929</v>
      </c>
    </row>
    <row r="2877" spans="1:14" ht="47.25" x14ac:dyDescent="0.25">
      <c r="A2877" s="38" t="s">
        <v>5705</v>
      </c>
      <c r="B2877" s="26" t="s">
        <v>5761</v>
      </c>
      <c r="C2877" s="24" t="s">
        <v>5762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6" t="s">
        <v>5929</v>
      </c>
    </row>
    <row r="2878" spans="1:14" ht="47.25" x14ac:dyDescent="0.25">
      <c r="A2878" s="38" t="s">
        <v>5705</v>
      </c>
      <c r="B2878" s="26" t="s">
        <v>5763</v>
      </c>
      <c r="C2878" s="24" t="s">
        <v>5764</v>
      </c>
      <c r="D2878" s="25">
        <v>0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6" t="s">
        <v>5929</v>
      </c>
    </row>
    <row r="2879" spans="1:14" ht="63" x14ac:dyDescent="0.25">
      <c r="A2879" s="38" t="s">
        <v>5705</v>
      </c>
      <c r="B2879" s="26" t="s">
        <v>5765</v>
      </c>
      <c r="C2879" s="24" t="s">
        <v>5766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6" t="s">
        <v>5929</v>
      </c>
    </row>
    <row r="2880" spans="1:14" ht="78.75" x14ac:dyDescent="0.25">
      <c r="A2880" s="38" t="s">
        <v>5705</v>
      </c>
      <c r="B2880" s="26" t="s">
        <v>5767</v>
      </c>
      <c r="C2880" s="24" t="s">
        <v>5768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6" t="s">
        <v>5929</v>
      </c>
    </row>
    <row r="2881" spans="1:14" ht="63" x14ac:dyDescent="0.25">
      <c r="A2881" s="38" t="s">
        <v>5705</v>
      </c>
      <c r="B2881" s="26" t="s">
        <v>5769</v>
      </c>
      <c r="C2881" s="24" t="s">
        <v>5770</v>
      </c>
      <c r="D2881" s="25">
        <v>0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6" t="s">
        <v>5929</v>
      </c>
    </row>
    <row r="2882" spans="1:14" ht="63" x14ac:dyDescent="0.25">
      <c r="A2882" s="38" t="s">
        <v>5705</v>
      </c>
      <c r="B2882" s="26" t="s">
        <v>5771</v>
      </c>
      <c r="C2882" s="24" t="s">
        <v>5772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6" t="s">
        <v>5929</v>
      </c>
    </row>
    <row r="2883" spans="1:14" ht="47.25" x14ac:dyDescent="0.25">
      <c r="A2883" s="38" t="s">
        <v>5705</v>
      </c>
      <c r="B2883" s="26" t="s">
        <v>5773</v>
      </c>
      <c r="C2883" s="24" t="s">
        <v>5774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6" t="s">
        <v>5929</v>
      </c>
    </row>
    <row r="2884" spans="1:14" ht="47.25" x14ac:dyDescent="0.25">
      <c r="A2884" s="38" t="s">
        <v>5705</v>
      </c>
      <c r="B2884" s="26" t="s">
        <v>5775</v>
      </c>
      <c r="C2884" s="24" t="s">
        <v>5776</v>
      </c>
      <c r="D2884" s="25">
        <v>0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6" t="s">
        <v>5929</v>
      </c>
    </row>
    <row r="2885" spans="1:14" ht="47.25" x14ac:dyDescent="0.25">
      <c r="A2885" s="38" t="s">
        <v>5705</v>
      </c>
      <c r="B2885" s="26" t="s">
        <v>5777</v>
      </c>
      <c r="C2885" s="24" t="s">
        <v>5778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6" t="s">
        <v>5929</v>
      </c>
    </row>
    <row r="2886" spans="1:14" ht="47.25" x14ac:dyDescent="0.25">
      <c r="A2886" s="38" t="s">
        <v>5705</v>
      </c>
      <c r="B2886" s="26" t="s">
        <v>5779</v>
      </c>
      <c r="C2886" s="24" t="s">
        <v>5780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6" t="s">
        <v>5929</v>
      </c>
    </row>
    <row r="2887" spans="1:14" ht="47.25" x14ac:dyDescent="0.25">
      <c r="A2887" s="38" t="s">
        <v>5705</v>
      </c>
      <c r="B2887" s="26" t="s">
        <v>5781</v>
      </c>
      <c r="C2887" s="24" t="s">
        <v>5782</v>
      </c>
      <c r="D2887" s="25">
        <v>0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6" t="s">
        <v>5929</v>
      </c>
    </row>
    <row r="2888" spans="1:14" ht="47.25" x14ac:dyDescent="0.25">
      <c r="A2888" s="38" t="s">
        <v>5705</v>
      </c>
      <c r="B2888" s="26" t="s">
        <v>5783</v>
      </c>
      <c r="C2888" s="24" t="s">
        <v>5784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6" t="s">
        <v>5929</v>
      </c>
    </row>
    <row r="2889" spans="1:14" ht="47.25" x14ac:dyDescent="0.25">
      <c r="A2889" s="38" t="s">
        <v>5705</v>
      </c>
      <c r="B2889" s="26" t="s">
        <v>5785</v>
      </c>
      <c r="C2889" s="24" t="s">
        <v>5786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6" t="s">
        <v>5929</v>
      </c>
    </row>
    <row r="2890" spans="1:14" ht="63" x14ac:dyDescent="0.25">
      <c r="A2890" s="38" t="s">
        <v>5705</v>
      </c>
      <c r="B2890" s="26" t="s">
        <v>5787</v>
      </c>
      <c r="C2890" s="24" t="s">
        <v>5788</v>
      </c>
      <c r="D2890" s="25">
        <v>0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6" t="s">
        <v>5929</v>
      </c>
    </row>
    <row r="2891" spans="1:14" ht="47.25" x14ac:dyDescent="0.25">
      <c r="A2891" s="38" t="s">
        <v>5705</v>
      </c>
      <c r="B2891" s="26" t="s">
        <v>5789</v>
      </c>
      <c r="C2891" s="24" t="s">
        <v>5790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6" t="s">
        <v>5929</v>
      </c>
    </row>
    <row r="2892" spans="1:14" ht="47.25" x14ac:dyDescent="0.25">
      <c r="A2892" s="38" t="s">
        <v>5705</v>
      </c>
      <c r="B2892" s="26" t="s">
        <v>5791</v>
      </c>
      <c r="C2892" s="24" t="s">
        <v>5792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6" t="s">
        <v>5929</v>
      </c>
    </row>
    <row r="2893" spans="1:14" ht="63" x14ac:dyDescent="0.25">
      <c r="A2893" s="38" t="s">
        <v>5705</v>
      </c>
      <c r="B2893" s="26" t="s">
        <v>5793</v>
      </c>
      <c r="C2893" s="24" t="s">
        <v>5794</v>
      </c>
      <c r="D2893" s="25">
        <v>0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6" t="s">
        <v>5929</v>
      </c>
    </row>
    <row r="2894" spans="1:14" ht="47.25" x14ac:dyDescent="0.25">
      <c r="A2894" s="38" t="s">
        <v>5705</v>
      </c>
      <c r="B2894" s="26" t="s">
        <v>5795</v>
      </c>
      <c r="C2894" s="24" t="s">
        <v>5796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6" t="s">
        <v>5929</v>
      </c>
    </row>
    <row r="2895" spans="1:14" ht="47.25" x14ac:dyDescent="0.25">
      <c r="A2895" s="38" t="s">
        <v>5705</v>
      </c>
      <c r="B2895" s="26" t="s">
        <v>5797</v>
      </c>
      <c r="C2895" s="24" t="s">
        <v>5798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6" t="s">
        <v>5929</v>
      </c>
    </row>
    <row r="2896" spans="1:14" ht="47.25" x14ac:dyDescent="0.25">
      <c r="A2896" s="38" t="s">
        <v>5705</v>
      </c>
      <c r="B2896" s="26" t="s">
        <v>5799</v>
      </c>
      <c r="C2896" s="24" t="s">
        <v>5800</v>
      </c>
      <c r="D2896" s="25">
        <v>0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6" t="s">
        <v>5929</v>
      </c>
    </row>
    <row r="2897" spans="1:14" ht="47.25" x14ac:dyDescent="0.25">
      <c r="A2897" s="38" t="s">
        <v>5705</v>
      </c>
      <c r="B2897" s="26" t="s">
        <v>5801</v>
      </c>
      <c r="C2897" s="24" t="s">
        <v>5802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6" t="s">
        <v>5929</v>
      </c>
    </row>
    <row r="2898" spans="1:14" ht="47.25" x14ac:dyDescent="0.25">
      <c r="A2898" s="38" t="s">
        <v>5705</v>
      </c>
      <c r="B2898" s="26" t="s">
        <v>5795</v>
      </c>
      <c r="C2898" s="24" t="s">
        <v>5803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6" t="s">
        <v>5929</v>
      </c>
    </row>
    <row r="2899" spans="1:14" ht="47.25" x14ac:dyDescent="0.25">
      <c r="A2899" s="38" t="s">
        <v>5705</v>
      </c>
      <c r="B2899" s="26" t="s">
        <v>5804</v>
      </c>
      <c r="C2899" s="24" t="s">
        <v>5805</v>
      </c>
      <c r="D2899" s="25">
        <v>0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6" t="s">
        <v>5929</v>
      </c>
    </row>
    <row r="2900" spans="1:14" ht="94.5" x14ac:dyDescent="0.25">
      <c r="A2900" s="38" t="s">
        <v>5705</v>
      </c>
      <c r="B2900" s="26" t="s">
        <v>5806</v>
      </c>
      <c r="C2900" s="24" t="s">
        <v>5807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6" t="s">
        <v>5929</v>
      </c>
    </row>
    <row r="2901" spans="1:14" ht="31.5" x14ac:dyDescent="0.25">
      <c r="A2901" s="38" t="s">
        <v>5705</v>
      </c>
      <c r="B2901" s="26" t="s">
        <v>5808</v>
      </c>
      <c r="C2901" s="24" t="s">
        <v>5809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6" t="s">
        <v>5929</v>
      </c>
    </row>
    <row r="2902" spans="1:14" ht="47.25" x14ac:dyDescent="0.25">
      <c r="A2902" s="38" t="s">
        <v>5705</v>
      </c>
      <c r="B2902" s="26" t="s">
        <v>5810</v>
      </c>
      <c r="C2902" s="24" t="s">
        <v>5811</v>
      </c>
      <c r="D2902" s="25">
        <v>0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6" t="s">
        <v>5929</v>
      </c>
    </row>
    <row r="2903" spans="1:14" ht="47.25" x14ac:dyDescent="0.25">
      <c r="A2903" s="38" t="s">
        <v>5705</v>
      </c>
      <c r="B2903" s="26" t="s">
        <v>5812</v>
      </c>
      <c r="C2903" s="24" t="s">
        <v>5813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6" t="s">
        <v>5929</v>
      </c>
    </row>
    <row r="2904" spans="1:14" ht="31.5" x14ac:dyDescent="0.25">
      <c r="A2904" s="38" t="s">
        <v>5705</v>
      </c>
      <c r="B2904" s="26" t="s">
        <v>5814</v>
      </c>
      <c r="C2904" s="24" t="s">
        <v>5815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6" t="s">
        <v>5929</v>
      </c>
    </row>
    <row r="2905" spans="1:14" ht="31.5" x14ac:dyDescent="0.25">
      <c r="A2905" s="38" t="s">
        <v>5705</v>
      </c>
      <c r="B2905" s="26" t="s">
        <v>5816</v>
      </c>
      <c r="C2905" s="24" t="s">
        <v>5817</v>
      </c>
      <c r="D2905" s="25">
        <v>0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6" t="s">
        <v>5929</v>
      </c>
    </row>
    <row r="2906" spans="1:14" ht="31.5" x14ac:dyDescent="0.25">
      <c r="A2906" s="38" t="s">
        <v>5705</v>
      </c>
      <c r="B2906" s="26" t="s">
        <v>5818</v>
      </c>
      <c r="C2906" s="24" t="s">
        <v>5819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6" t="s">
        <v>5929</v>
      </c>
    </row>
    <row r="2907" spans="1:14" ht="47.25" x14ac:dyDescent="0.25">
      <c r="A2907" s="38" t="s">
        <v>5705</v>
      </c>
      <c r="B2907" s="26" t="s">
        <v>5820</v>
      </c>
      <c r="C2907" s="24" t="s">
        <v>5821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6" t="s">
        <v>5929</v>
      </c>
    </row>
    <row r="2908" spans="1:14" ht="141.75" x14ac:dyDescent="0.25">
      <c r="A2908" s="38" t="s">
        <v>5705</v>
      </c>
      <c r="B2908" s="26" t="s">
        <v>5822</v>
      </c>
      <c r="C2908" s="24" t="s">
        <v>5823</v>
      </c>
      <c r="D2908" s="25">
        <v>0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6" t="s">
        <v>5929</v>
      </c>
    </row>
    <row r="2909" spans="1:14" ht="141.75" x14ac:dyDescent="0.25">
      <c r="A2909" s="38" t="s">
        <v>5705</v>
      </c>
      <c r="B2909" s="26" t="s">
        <v>5824</v>
      </c>
      <c r="C2909" s="24" t="s">
        <v>5825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6" t="s">
        <v>5929</v>
      </c>
    </row>
    <row r="2910" spans="1:14" ht="47.25" x14ac:dyDescent="0.25">
      <c r="A2910" s="38" t="s">
        <v>5705</v>
      </c>
      <c r="B2910" s="26" t="s">
        <v>5826</v>
      </c>
      <c r="C2910" s="24" t="s">
        <v>5827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6" t="s">
        <v>5929</v>
      </c>
    </row>
    <row r="2911" spans="1:14" ht="110.25" x14ac:dyDescent="0.25">
      <c r="A2911" s="38" t="s">
        <v>5705</v>
      </c>
      <c r="B2911" s="26" t="s">
        <v>5828</v>
      </c>
      <c r="C2911" s="24" t="s">
        <v>5829</v>
      </c>
      <c r="D2911" s="25">
        <v>0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6" t="s">
        <v>5929</v>
      </c>
    </row>
    <row r="2912" spans="1:14" ht="78.75" x14ac:dyDescent="0.25">
      <c r="A2912" s="38" t="s">
        <v>5705</v>
      </c>
      <c r="B2912" s="26" t="s">
        <v>5830</v>
      </c>
      <c r="C2912" s="24" t="s">
        <v>5831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6" t="s">
        <v>5929</v>
      </c>
    </row>
    <row r="2913" spans="1:14" ht="31.5" x14ac:dyDescent="0.25">
      <c r="A2913" s="38" t="s">
        <v>5705</v>
      </c>
      <c r="B2913" s="26" t="s">
        <v>5832</v>
      </c>
      <c r="C2913" s="24" t="s">
        <v>5833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6" t="s">
        <v>5929</v>
      </c>
    </row>
    <row r="2914" spans="1:14" ht="31.5" x14ac:dyDescent="0.25">
      <c r="A2914" s="38" t="s">
        <v>5705</v>
      </c>
      <c r="B2914" s="26" t="s">
        <v>5834</v>
      </c>
      <c r="C2914" s="24" t="s">
        <v>5835</v>
      </c>
      <c r="D2914" s="25">
        <v>0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6" t="s">
        <v>5929</v>
      </c>
    </row>
    <row r="2915" spans="1:14" ht="252" x14ac:dyDescent="0.25">
      <c r="A2915" s="38" t="s">
        <v>5705</v>
      </c>
      <c r="B2915" s="26" t="s">
        <v>5836</v>
      </c>
      <c r="C2915" s="24" t="s">
        <v>5837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6" t="s">
        <v>5929</v>
      </c>
    </row>
    <row r="2916" spans="1:14" ht="110.25" x14ac:dyDescent="0.25">
      <c r="A2916" s="38" t="s">
        <v>5705</v>
      </c>
      <c r="B2916" s="26" t="s">
        <v>5838</v>
      </c>
      <c r="C2916" s="24" t="s">
        <v>5839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6" t="s">
        <v>5929</v>
      </c>
    </row>
    <row r="2917" spans="1:14" ht="157.5" x14ac:dyDescent="0.25">
      <c r="A2917" s="38" t="s">
        <v>5705</v>
      </c>
      <c r="B2917" s="26" t="s">
        <v>5840</v>
      </c>
      <c r="C2917" s="24" t="s">
        <v>5841</v>
      </c>
      <c r="D2917" s="25">
        <v>0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6" t="s">
        <v>5929</v>
      </c>
    </row>
    <row r="2918" spans="1:14" ht="220.5" x14ac:dyDescent="0.25">
      <c r="A2918" s="38" t="s">
        <v>5705</v>
      </c>
      <c r="B2918" s="26" t="s">
        <v>5842</v>
      </c>
      <c r="C2918" s="24" t="s">
        <v>5843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6" t="s">
        <v>5929</v>
      </c>
    </row>
    <row r="2919" spans="1:14" ht="94.5" x14ac:dyDescent="0.25">
      <c r="A2919" s="38" t="s">
        <v>5705</v>
      </c>
      <c r="B2919" s="26" t="s">
        <v>5844</v>
      </c>
      <c r="C2919" s="24" t="s">
        <v>5845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6" t="s">
        <v>5929</v>
      </c>
    </row>
    <row r="2920" spans="1:14" ht="299.25" x14ac:dyDescent="0.25">
      <c r="A2920" s="38" t="s">
        <v>5705</v>
      </c>
      <c r="B2920" s="26" t="s">
        <v>5846</v>
      </c>
      <c r="C2920" s="24" t="s">
        <v>5847</v>
      </c>
      <c r="D2920" s="25">
        <v>0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6" t="s">
        <v>5929</v>
      </c>
    </row>
    <row r="2921" spans="1:14" ht="299.25" x14ac:dyDescent="0.25">
      <c r="A2921" s="38" t="s">
        <v>5705</v>
      </c>
      <c r="B2921" s="26" t="s">
        <v>5848</v>
      </c>
      <c r="C2921" s="24" t="s">
        <v>5849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6" t="s">
        <v>5929</v>
      </c>
    </row>
    <row r="2922" spans="1:14" ht="78.75" x14ac:dyDescent="0.25">
      <c r="A2922" s="38" t="s">
        <v>5705</v>
      </c>
      <c r="B2922" s="26" t="s">
        <v>5850</v>
      </c>
      <c r="C2922" s="24" t="s">
        <v>5851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6" t="s">
        <v>5929</v>
      </c>
    </row>
    <row r="2923" spans="1:14" ht="157.5" x14ac:dyDescent="0.25">
      <c r="A2923" s="38" t="s">
        <v>5705</v>
      </c>
      <c r="B2923" s="26" t="s">
        <v>5852</v>
      </c>
      <c r="C2923" s="24" t="s">
        <v>5853</v>
      </c>
      <c r="D2923" s="25">
        <v>0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6" t="s">
        <v>5929</v>
      </c>
    </row>
    <row r="2924" spans="1:14" ht="94.5" x14ac:dyDescent="0.25">
      <c r="A2924" s="38" t="s">
        <v>5705</v>
      </c>
      <c r="B2924" s="26" t="s">
        <v>5854</v>
      </c>
      <c r="C2924" s="24" t="s">
        <v>5855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6" t="s">
        <v>5929</v>
      </c>
    </row>
    <row r="2925" spans="1:14" ht="47.25" x14ac:dyDescent="0.25">
      <c r="A2925" s="38" t="s">
        <v>5705</v>
      </c>
      <c r="B2925" s="26" t="s">
        <v>5856</v>
      </c>
      <c r="C2925" s="24" t="s">
        <v>5857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6" t="s">
        <v>5929</v>
      </c>
    </row>
    <row r="2926" spans="1:14" ht="63" x14ac:dyDescent="0.25">
      <c r="A2926" s="38" t="s">
        <v>5705</v>
      </c>
      <c r="B2926" s="26" t="s">
        <v>5858</v>
      </c>
      <c r="C2926" s="24" t="s">
        <v>5859</v>
      </c>
      <c r="D2926" s="25">
        <v>0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6" t="s">
        <v>5929</v>
      </c>
    </row>
    <row r="2927" spans="1:14" ht="157.5" x14ac:dyDescent="0.25">
      <c r="A2927" s="38" t="s">
        <v>5705</v>
      </c>
      <c r="B2927" s="26" t="s">
        <v>5860</v>
      </c>
      <c r="C2927" s="24" t="s">
        <v>5861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6" t="s">
        <v>5929</v>
      </c>
    </row>
    <row r="2928" spans="1:14" ht="94.5" x14ac:dyDescent="0.25">
      <c r="A2928" s="38" t="s">
        <v>5705</v>
      </c>
      <c r="B2928" s="26" t="s">
        <v>5862</v>
      </c>
      <c r="C2928" s="24" t="s">
        <v>5863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6" t="s">
        <v>5929</v>
      </c>
    </row>
    <row r="2929" spans="1:14" ht="78.75" x14ac:dyDescent="0.25">
      <c r="A2929" s="38" t="s">
        <v>5705</v>
      </c>
      <c r="B2929" s="26" t="s">
        <v>5864</v>
      </c>
      <c r="C2929" s="24" t="s">
        <v>5865</v>
      </c>
      <c r="D2929" s="25">
        <v>0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6" t="s">
        <v>5929</v>
      </c>
    </row>
    <row r="2930" spans="1:14" ht="94.5" x14ac:dyDescent="0.25">
      <c r="A2930" s="38" t="s">
        <v>5705</v>
      </c>
      <c r="B2930" s="26" t="s">
        <v>5866</v>
      </c>
      <c r="C2930" s="24" t="s">
        <v>5867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6" t="s">
        <v>5929</v>
      </c>
    </row>
    <row r="2931" spans="1:14" ht="47.25" x14ac:dyDescent="0.25">
      <c r="A2931" s="38" t="s">
        <v>5705</v>
      </c>
      <c r="B2931" s="26" t="s">
        <v>5868</v>
      </c>
      <c r="C2931" s="24" t="s">
        <v>5869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6" t="s">
        <v>5929</v>
      </c>
    </row>
    <row r="2932" spans="1:14" ht="78.75" x14ac:dyDescent="0.25">
      <c r="A2932" s="38" t="s">
        <v>5705</v>
      </c>
      <c r="B2932" s="26" t="s">
        <v>5870</v>
      </c>
      <c r="C2932" s="24" t="s">
        <v>5871</v>
      </c>
      <c r="D2932" s="25">
        <v>0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6" t="s">
        <v>5929</v>
      </c>
    </row>
    <row r="2933" spans="1:14" ht="47.25" x14ac:dyDescent="0.25">
      <c r="A2933" s="38" t="s">
        <v>5705</v>
      </c>
      <c r="B2933" s="26" t="s">
        <v>5872</v>
      </c>
      <c r="C2933" s="24" t="s">
        <v>5873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6" t="s">
        <v>5929</v>
      </c>
    </row>
    <row r="2934" spans="1:14" ht="78.75" x14ac:dyDescent="0.25">
      <c r="A2934" s="38" t="s">
        <v>5705</v>
      </c>
      <c r="B2934" s="26" t="s">
        <v>5874</v>
      </c>
      <c r="C2934" s="24" t="s">
        <v>5875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6" t="s">
        <v>5929</v>
      </c>
    </row>
    <row r="2935" spans="1:14" ht="78.75" x14ac:dyDescent="0.25">
      <c r="A2935" s="38" t="s">
        <v>5705</v>
      </c>
      <c r="B2935" s="26" t="s">
        <v>5876</v>
      </c>
      <c r="C2935" s="24" t="s">
        <v>5877</v>
      </c>
      <c r="D2935" s="25">
        <v>0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6" t="s">
        <v>5929</v>
      </c>
    </row>
    <row r="2936" spans="1:14" ht="47.25" x14ac:dyDescent="0.25">
      <c r="A2936" s="38" t="s">
        <v>5705</v>
      </c>
      <c r="B2936" s="26" t="s">
        <v>5878</v>
      </c>
      <c r="C2936" s="24" t="s">
        <v>5879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6" t="s">
        <v>5929</v>
      </c>
    </row>
    <row r="2937" spans="1:14" ht="47.25" x14ac:dyDescent="0.25">
      <c r="A2937" s="38" t="s">
        <v>5705</v>
      </c>
      <c r="B2937" s="26" t="s">
        <v>5880</v>
      </c>
      <c r="C2937" s="24" t="s">
        <v>5881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6" t="s">
        <v>5929</v>
      </c>
    </row>
    <row r="2938" spans="1:14" ht="47.25" x14ac:dyDescent="0.25">
      <c r="A2938" s="38" t="s">
        <v>5705</v>
      </c>
      <c r="B2938" s="26" t="s">
        <v>5882</v>
      </c>
      <c r="C2938" s="24" t="s">
        <v>5883</v>
      </c>
      <c r="D2938" s="25">
        <v>0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6" t="s">
        <v>5929</v>
      </c>
    </row>
    <row r="2939" spans="1:14" ht="47.25" x14ac:dyDescent="0.25">
      <c r="A2939" s="38" t="s">
        <v>5705</v>
      </c>
      <c r="B2939" s="26" t="s">
        <v>5884</v>
      </c>
      <c r="C2939" s="24" t="s">
        <v>5885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6" t="s">
        <v>5929</v>
      </c>
    </row>
    <row r="2940" spans="1:14" ht="47.25" x14ac:dyDescent="0.25">
      <c r="A2940" s="38" t="s">
        <v>5705</v>
      </c>
      <c r="B2940" s="26" t="s">
        <v>5886</v>
      </c>
      <c r="C2940" s="24" t="s">
        <v>5887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6" t="s">
        <v>5929</v>
      </c>
    </row>
    <row r="2941" spans="1:14" ht="47.25" x14ac:dyDescent="0.25">
      <c r="A2941" s="38" t="s">
        <v>5705</v>
      </c>
      <c r="B2941" s="26" t="s">
        <v>5888</v>
      </c>
      <c r="C2941" s="24" t="s">
        <v>5889</v>
      </c>
      <c r="D2941" s="25">
        <v>0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6" t="s">
        <v>5929</v>
      </c>
    </row>
    <row r="2942" spans="1:14" ht="47.25" x14ac:dyDescent="0.25">
      <c r="A2942" s="38" t="s">
        <v>5705</v>
      </c>
      <c r="B2942" s="26" t="s">
        <v>5890</v>
      </c>
      <c r="C2942" s="24" t="s">
        <v>5891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6" t="s">
        <v>5929</v>
      </c>
    </row>
    <row r="2943" spans="1:14" ht="47.25" x14ac:dyDescent="0.25">
      <c r="A2943" s="38" t="s">
        <v>5705</v>
      </c>
      <c r="B2943" s="26" t="s">
        <v>5892</v>
      </c>
      <c r="C2943" s="24" t="s">
        <v>5893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6" t="s">
        <v>5929</v>
      </c>
    </row>
    <row r="2944" spans="1:14" ht="47.25" x14ac:dyDescent="0.25">
      <c r="A2944" s="38" t="s">
        <v>5705</v>
      </c>
      <c r="B2944" s="26" t="s">
        <v>5894</v>
      </c>
      <c r="C2944" s="24" t="s">
        <v>5895</v>
      </c>
      <c r="D2944" s="25">
        <v>0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6" t="s">
        <v>5929</v>
      </c>
    </row>
    <row r="2945" spans="1:14" ht="47.25" x14ac:dyDescent="0.25">
      <c r="A2945" s="38" t="s">
        <v>5705</v>
      </c>
      <c r="B2945" s="26" t="s">
        <v>5896</v>
      </c>
      <c r="C2945" s="24" t="s">
        <v>5897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6" t="s">
        <v>5929</v>
      </c>
    </row>
    <row r="2946" spans="1:14" ht="47.25" x14ac:dyDescent="0.25">
      <c r="A2946" s="38" t="s">
        <v>5705</v>
      </c>
      <c r="B2946" s="26" t="s">
        <v>5898</v>
      </c>
      <c r="C2946" s="24" t="s">
        <v>5899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6" t="s">
        <v>5929</v>
      </c>
    </row>
    <row r="2947" spans="1:14" ht="47.25" x14ac:dyDescent="0.25">
      <c r="A2947" s="38" t="s">
        <v>5705</v>
      </c>
      <c r="B2947" s="26" t="s">
        <v>5900</v>
      </c>
      <c r="C2947" s="24" t="s">
        <v>5901</v>
      </c>
      <c r="D2947" s="25">
        <v>0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6" t="s">
        <v>5929</v>
      </c>
    </row>
    <row r="2948" spans="1:14" ht="47.25" x14ac:dyDescent="0.25">
      <c r="A2948" s="38" t="s">
        <v>5705</v>
      </c>
      <c r="B2948" s="26" t="s">
        <v>5902</v>
      </c>
      <c r="C2948" s="24" t="s">
        <v>5903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6" t="s">
        <v>5929</v>
      </c>
    </row>
    <row r="2949" spans="1:14" ht="78.75" x14ac:dyDescent="0.25">
      <c r="A2949" s="38" t="s">
        <v>5705</v>
      </c>
      <c r="B2949" s="26" t="s">
        <v>5904</v>
      </c>
      <c r="C2949" s="24" t="s">
        <v>5905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6" t="s">
        <v>5929</v>
      </c>
    </row>
    <row r="2950" spans="1:14" ht="78.75" x14ac:dyDescent="0.25">
      <c r="A2950" s="38" t="s">
        <v>5705</v>
      </c>
      <c r="B2950" s="26" t="s">
        <v>5906</v>
      </c>
      <c r="C2950" s="24" t="s">
        <v>5907</v>
      </c>
      <c r="D2950" s="25">
        <v>0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6" t="s">
        <v>5929</v>
      </c>
    </row>
    <row r="2951" spans="1:14" ht="94.5" x14ac:dyDescent="0.25">
      <c r="A2951" s="38" t="s">
        <v>5705</v>
      </c>
      <c r="B2951" s="26" t="s">
        <v>5908</v>
      </c>
      <c r="C2951" s="24" t="s">
        <v>5909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6" t="s">
        <v>5929</v>
      </c>
    </row>
    <row r="2952" spans="1:14" ht="63" x14ac:dyDescent="0.25">
      <c r="A2952" s="38" t="s">
        <v>5705</v>
      </c>
      <c r="B2952" s="26" t="s">
        <v>5910</v>
      </c>
      <c r="C2952" s="24" t="s">
        <v>5911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6" t="s">
        <v>5929</v>
      </c>
    </row>
    <row r="2953" spans="1:14" ht="63" x14ac:dyDescent="0.25">
      <c r="A2953" s="38" t="s">
        <v>5705</v>
      </c>
      <c r="B2953" s="26" t="s">
        <v>5912</v>
      </c>
      <c r="C2953" s="24" t="s">
        <v>5913</v>
      </c>
      <c r="D2953" s="25">
        <v>0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6" t="s">
        <v>5929</v>
      </c>
    </row>
    <row r="2954" spans="1:14" ht="94.5" x14ac:dyDescent="0.25">
      <c r="A2954" s="38" t="s">
        <v>5705</v>
      </c>
      <c r="B2954" s="26" t="s">
        <v>5914</v>
      </c>
      <c r="C2954" s="24" t="s">
        <v>5915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6" t="s">
        <v>5929</v>
      </c>
    </row>
    <row r="2955" spans="1:14" ht="110.25" x14ac:dyDescent="0.25">
      <c r="A2955" s="38" t="s">
        <v>5705</v>
      </c>
      <c r="B2955" s="26" t="s">
        <v>5916</v>
      </c>
      <c r="C2955" s="24" t="s">
        <v>5917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6" t="s">
        <v>5929</v>
      </c>
    </row>
    <row r="2956" spans="1:14" ht="78.75" x14ac:dyDescent="0.25">
      <c r="A2956" s="38" t="s">
        <v>5705</v>
      </c>
      <c r="B2956" s="26" t="s">
        <v>5918</v>
      </c>
      <c r="C2956" s="24" t="s">
        <v>5919</v>
      </c>
      <c r="D2956" s="25">
        <v>0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6" t="s">
        <v>5929</v>
      </c>
    </row>
    <row r="2957" spans="1:14" ht="47.25" x14ac:dyDescent="0.25">
      <c r="A2957" s="38" t="s">
        <v>5705</v>
      </c>
      <c r="B2957" s="26" t="s">
        <v>5920</v>
      </c>
      <c r="C2957" s="24" t="s">
        <v>5921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6" t="s">
        <v>5929</v>
      </c>
    </row>
    <row r="2958" spans="1:14" ht="78.75" x14ac:dyDescent="0.25">
      <c r="A2958" s="38" t="s">
        <v>5705</v>
      </c>
      <c r="B2958" s="26" t="s">
        <v>5922</v>
      </c>
      <c r="C2958" s="24" t="s">
        <v>5923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6" t="s">
        <v>5929</v>
      </c>
    </row>
    <row r="2959" spans="1:14" ht="94.5" x14ac:dyDescent="0.25">
      <c r="A2959" s="38" t="s">
        <v>5705</v>
      </c>
      <c r="B2959" s="26" t="s">
        <v>5924</v>
      </c>
      <c r="C2959" s="24" t="s">
        <v>5925</v>
      </c>
      <c r="D2959" s="25">
        <v>0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6" t="s">
        <v>5929</v>
      </c>
    </row>
    <row r="2960" spans="1:14" ht="47.25" x14ac:dyDescent="0.25">
      <c r="A2960" s="38" t="s">
        <v>5705</v>
      </c>
      <c r="B2960" s="26" t="s">
        <v>5926</v>
      </c>
      <c r="C2960" s="24" t="s">
        <v>5927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6" t="s">
        <v>5929</v>
      </c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2020-10-22T12:58:50Z</dcterms:modified>
</cp:coreProperties>
</file>