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0-2025 хх.хх.2020 (Версия 3)\E1020_1075260020043_01\"/>
    </mc:Choice>
  </mc:AlternateContent>
  <bookViews>
    <workbookView xWindow="0" yWindow="0" windowWidth="38400" windowHeight="15930" tabRatio="552"/>
  </bookViews>
  <sheets>
    <sheet name="f9" sheetId="189" r:id="rId1"/>
    <sheet name="Тариф" sheetId="190" state="hidden" r:id="rId2"/>
  </sheets>
  <definedNames>
    <definedName name="_xlnm._FilterDatabase" localSheetId="0" hidden="1">'f9'!$A$19:$N$2799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'f9'!$A$1:$N$1068</definedName>
  </definedNames>
  <calcPr calcId="162913" refMode="R1C1"/>
</workbook>
</file>

<file path=xl/calcChain.xml><?xml version="1.0" encoding="utf-8"?>
<calcChain xmlns="http://schemas.openxmlformats.org/spreadsheetml/2006/main">
  <c r="K32" i="189" l="1"/>
  <c r="L32" i="189"/>
  <c r="M32" i="189"/>
  <c r="K70" i="189"/>
  <c r="L70" i="189"/>
  <c r="M70" i="189"/>
  <c r="K71" i="189"/>
  <c r="L71" i="189"/>
  <c r="M71" i="189"/>
  <c r="K73" i="189"/>
  <c r="M73" i="189"/>
  <c r="K74" i="189"/>
  <c r="L74" i="189"/>
  <c r="M74" i="189"/>
  <c r="K75" i="189"/>
  <c r="L75" i="189"/>
  <c r="L73" i="189" s="1"/>
  <c r="M75" i="189"/>
  <c r="K76" i="189"/>
  <c r="L76" i="189"/>
  <c r="M76" i="189"/>
  <c r="K78" i="189"/>
  <c r="L78" i="189"/>
  <c r="M78" i="189"/>
  <c r="M77" i="189" s="1"/>
  <c r="K79" i="189"/>
  <c r="L79" i="189"/>
  <c r="M79" i="189"/>
  <c r="K80" i="189"/>
  <c r="L80" i="189"/>
  <c r="M80" i="189"/>
  <c r="K82" i="189"/>
  <c r="L82" i="189"/>
  <c r="M82" i="189"/>
  <c r="K83" i="189"/>
  <c r="L83" i="189"/>
  <c r="M83" i="189"/>
  <c r="K126" i="189"/>
  <c r="L126" i="189"/>
  <c r="M126" i="189"/>
  <c r="K136" i="189"/>
  <c r="L136" i="189"/>
  <c r="M136" i="189"/>
  <c r="K412" i="189"/>
  <c r="L412" i="189"/>
  <c r="M412" i="189"/>
  <c r="K536" i="189"/>
  <c r="L536" i="189"/>
  <c r="M536" i="189"/>
  <c r="M834" i="189"/>
  <c r="K835" i="189"/>
  <c r="L835" i="189"/>
  <c r="M835" i="189"/>
  <c r="K848" i="189"/>
  <c r="L848" i="189"/>
  <c r="M848" i="189"/>
  <c r="K855" i="189"/>
  <c r="L855" i="189"/>
  <c r="M855" i="189"/>
  <c r="K856" i="189"/>
  <c r="L856" i="189"/>
  <c r="M856" i="189"/>
  <c r="K857" i="189"/>
  <c r="L857" i="189"/>
  <c r="M857" i="189"/>
  <c r="K860" i="189"/>
  <c r="L860" i="189"/>
  <c r="M860" i="189"/>
  <c r="K861" i="189"/>
  <c r="L861" i="189"/>
  <c r="M861" i="189"/>
  <c r="K862" i="189"/>
  <c r="L862" i="189"/>
  <c r="M862" i="189"/>
  <c r="K864" i="189"/>
  <c r="L864" i="189"/>
  <c r="M864" i="189"/>
  <c r="K972" i="189"/>
  <c r="L972" i="189"/>
  <c r="M972" i="189"/>
  <c r="K1013" i="189"/>
  <c r="L1013" i="189"/>
  <c r="M1013" i="189"/>
  <c r="K1014" i="189"/>
  <c r="L1014" i="189"/>
  <c r="M1014" i="189"/>
  <c r="K1029" i="189"/>
  <c r="K24" i="189" s="1"/>
  <c r="L1029" i="189"/>
  <c r="L24" i="189" s="1"/>
  <c r="M1029" i="189"/>
  <c r="M24" i="189" s="1"/>
  <c r="K1032" i="189"/>
  <c r="K25" i="189" s="1"/>
  <c r="L1032" i="189"/>
  <c r="L25" i="189" s="1"/>
  <c r="M1032" i="189"/>
  <c r="M25" i="189" s="1"/>
  <c r="K1033" i="189"/>
  <c r="K26" i="189" s="1"/>
  <c r="L1033" i="189"/>
  <c r="L26" i="189" s="1"/>
  <c r="M1033" i="189"/>
  <c r="M26" i="189" s="1"/>
  <c r="E24" i="189"/>
  <c r="F24" i="189"/>
  <c r="G24" i="189"/>
  <c r="H24" i="189"/>
  <c r="I24" i="189"/>
  <c r="J24" i="189"/>
  <c r="D25" i="189"/>
  <c r="E25" i="189"/>
  <c r="F25" i="189"/>
  <c r="G25" i="189"/>
  <c r="H25" i="189"/>
  <c r="I25" i="189"/>
  <c r="J25" i="189"/>
  <c r="D26" i="189"/>
  <c r="E26" i="189"/>
  <c r="D32" i="189"/>
  <c r="D29" i="189" s="1"/>
  <c r="E32" i="189"/>
  <c r="F32" i="189"/>
  <c r="G32" i="189"/>
  <c r="H32" i="189"/>
  <c r="H29" i="189" s="1"/>
  <c r="I32" i="189"/>
  <c r="J32" i="189"/>
  <c r="D70" i="189"/>
  <c r="D69" i="189" s="1"/>
  <c r="E70" i="189"/>
  <c r="E69" i="189" s="1"/>
  <c r="F70" i="189"/>
  <c r="F69" i="189" s="1"/>
  <c r="G70" i="189"/>
  <c r="G69" i="189" s="1"/>
  <c r="H70" i="189"/>
  <c r="H69" i="189" s="1"/>
  <c r="I70" i="189"/>
  <c r="J70" i="189"/>
  <c r="D71" i="189"/>
  <c r="E71" i="189"/>
  <c r="F71" i="189"/>
  <c r="G71" i="189"/>
  <c r="H71" i="189"/>
  <c r="I71" i="189"/>
  <c r="J71" i="189"/>
  <c r="D74" i="189"/>
  <c r="E74" i="189"/>
  <c r="F74" i="189"/>
  <c r="G74" i="189"/>
  <c r="H74" i="189"/>
  <c r="I74" i="189"/>
  <c r="J74" i="189"/>
  <c r="D75" i="189"/>
  <c r="E75" i="189"/>
  <c r="F75" i="189"/>
  <c r="G75" i="189"/>
  <c r="H75" i="189"/>
  <c r="I75" i="189"/>
  <c r="J75" i="189"/>
  <c r="D76" i="189"/>
  <c r="D73" i="189" s="1"/>
  <c r="E76" i="189"/>
  <c r="F76" i="189"/>
  <c r="G76" i="189"/>
  <c r="H76" i="189"/>
  <c r="H73" i="189" s="1"/>
  <c r="I76" i="189"/>
  <c r="J76" i="189"/>
  <c r="D78" i="189"/>
  <c r="E78" i="189"/>
  <c r="F78" i="189"/>
  <c r="G78" i="189"/>
  <c r="H78" i="189"/>
  <c r="H77" i="189" s="1"/>
  <c r="I78" i="189"/>
  <c r="I77" i="189" s="1"/>
  <c r="J78" i="189"/>
  <c r="J77" i="189" s="1"/>
  <c r="D79" i="189"/>
  <c r="E79" i="189"/>
  <c r="F79" i="189"/>
  <c r="G79" i="189"/>
  <c r="H79" i="189"/>
  <c r="I79" i="189"/>
  <c r="J79" i="189"/>
  <c r="D80" i="189"/>
  <c r="E80" i="189"/>
  <c r="F80" i="189"/>
  <c r="G80" i="189"/>
  <c r="H80" i="189"/>
  <c r="I80" i="189"/>
  <c r="J80" i="189"/>
  <c r="D82" i="189"/>
  <c r="E82" i="189"/>
  <c r="F82" i="189"/>
  <c r="G82" i="189"/>
  <c r="H82" i="189"/>
  <c r="I82" i="189"/>
  <c r="J82" i="189"/>
  <c r="D83" i="189"/>
  <c r="E83" i="189"/>
  <c r="F83" i="189"/>
  <c r="G83" i="189"/>
  <c r="H83" i="189"/>
  <c r="I83" i="189"/>
  <c r="J83" i="189"/>
  <c r="J81" i="189" s="1"/>
  <c r="D126" i="189"/>
  <c r="E126" i="189"/>
  <c r="F126" i="189"/>
  <c r="F125" i="189" s="1"/>
  <c r="G126" i="189"/>
  <c r="H126" i="189"/>
  <c r="I126" i="189"/>
  <c r="J126" i="189"/>
  <c r="D136" i="189"/>
  <c r="E136" i="189"/>
  <c r="F136" i="189"/>
  <c r="G136" i="189"/>
  <c r="H136" i="189"/>
  <c r="I136" i="189"/>
  <c r="J136" i="189"/>
  <c r="D412" i="189"/>
  <c r="E412" i="189"/>
  <c r="F412" i="189"/>
  <c r="G412" i="189"/>
  <c r="H412" i="189"/>
  <c r="I412" i="189"/>
  <c r="J412" i="189"/>
  <c r="J411" i="189" s="1"/>
  <c r="D536" i="189"/>
  <c r="E536" i="189"/>
  <c r="F536" i="189"/>
  <c r="F411" i="189" s="1"/>
  <c r="G536" i="189"/>
  <c r="H536" i="189"/>
  <c r="I536" i="189"/>
  <c r="I411" i="189" s="1"/>
  <c r="J536" i="189"/>
  <c r="D835" i="189"/>
  <c r="E835" i="189"/>
  <c r="F835" i="189"/>
  <c r="G835" i="189"/>
  <c r="H835" i="189"/>
  <c r="I835" i="189"/>
  <c r="J835" i="189"/>
  <c r="D848" i="189"/>
  <c r="E848" i="189"/>
  <c r="F848" i="189"/>
  <c r="G848" i="189"/>
  <c r="H848" i="189"/>
  <c r="I848" i="189"/>
  <c r="J848" i="189"/>
  <c r="D855" i="189"/>
  <c r="E855" i="189"/>
  <c r="F855" i="189"/>
  <c r="G855" i="189"/>
  <c r="H855" i="189"/>
  <c r="I855" i="189"/>
  <c r="J855" i="189"/>
  <c r="D856" i="189"/>
  <c r="E856" i="189"/>
  <c r="F856" i="189"/>
  <c r="G856" i="189"/>
  <c r="H856" i="189"/>
  <c r="I856" i="189"/>
  <c r="J856" i="189"/>
  <c r="D857" i="189"/>
  <c r="E857" i="189"/>
  <c r="F857" i="189"/>
  <c r="G857" i="189"/>
  <c r="H857" i="189"/>
  <c r="I857" i="189"/>
  <c r="J857" i="189"/>
  <c r="D860" i="189"/>
  <c r="E860" i="189"/>
  <c r="F860" i="189"/>
  <c r="G860" i="189"/>
  <c r="H860" i="189"/>
  <c r="I860" i="189"/>
  <c r="J860" i="189"/>
  <c r="D861" i="189"/>
  <c r="E861" i="189"/>
  <c r="F861" i="189"/>
  <c r="G861" i="189"/>
  <c r="H861" i="189"/>
  <c r="I861" i="189"/>
  <c r="J861" i="189"/>
  <c r="D862" i="189"/>
  <c r="E862" i="189"/>
  <c r="F862" i="189"/>
  <c r="G862" i="189"/>
  <c r="H862" i="189"/>
  <c r="I862" i="189"/>
  <c r="J862" i="189"/>
  <c r="D864" i="189"/>
  <c r="E864" i="189"/>
  <c r="F864" i="189"/>
  <c r="G864" i="189"/>
  <c r="H864" i="189"/>
  <c r="I864" i="189"/>
  <c r="J864" i="189"/>
  <c r="D972" i="189"/>
  <c r="E972" i="189"/>
  <c r="F972" i="189"/>
  <c r="G972" i="189"/>
  <c r="H972" i="189"/>
  <c r="I972" i="189"/>
  <c r="J972" i="189"/>
  <c r="D1013" i="189"/>
  <c r="E1013" i="189"/>
  <c r="F1013" i="189"/>
  <c r="G1013" i="189"/>
  <c r="H1013" i="189"/>
  <c r="I1013" i="189"/>
  <c r="J1013" i="189"/>
  <c r="D1014" i="189"/>
  <c r="E1014" i="189"/>
  <c r="F1014" i="189"/>
  <c r="G1014" i="189"/>
  <c r="H1014" i="189"/>
  <c r="H1012" i="189" s="1"/>
  <c r="H23" i="189" s="1"/>
  <c r="I1014" i="189"/>
  <c r="I1012" i="189" s="1"/>
  <c r="I23" i="189" s="1"/>
  <c r="J1014" i="189"/>
  <c r="J1012" i="189" s="1"/>
  <c r="J23" i="189" s="1"/>
  <c r="D1029" i="189"/>
  <c r="D24" i="189" s="1"/>
  <c r="E1029" i="189"/>
  <c r="F1029" i="189"/>
  <c r="G1029" i="189"/>
  <c r="H1029" i="189"/>
  <c r="I1029" i="189"/>
  <c r="J1029" i="189"/>
  <c r="D1032" i="189"/>
  <c r="E1032" i="189"/>
  <c r="F1032" i="189"/>
  <c r="G1032" i="189"/>
  <c r="H1032" i="189"/>
  <c r="I1032" i="189"/>
  <c r="J1032" i="189"/>
  <c r="D1033" i="189"/>
  <c r="E1033" i="189"/>
  <c r="F1033" i="189"/>
  <c r="F26" i="189" s="1"/>
  <c r="G1033" i="189"/>
  <c r="G26" i="189" s="1"/>
  <c r="H1033" i="189"/>
  <c r="H26" i="189" s="1"/>
  <c r="I1033" i="189"/>
  <c r="I26" i="189" s="1"/>
  <c r="J1033" i="189"/>
  <c r="J26" i="189" s="1"/>
  <c r="H125" i="189" l="1"/>
  <c r="F73" i="189"/>
  <c r="E77" i="189"/>
  <c r="J125" i="189"/>
  <c r="L77" i="189"/>
  <c r="K77" i="189"/>
  <c r="E73" i="189"/>
  <c r="F77" i="189"/>
  <c r="G73" i="189"/>
  <c r="D1012" i="189"/>
  <c r="D23" i="189" s="1"/>
  <c r="D81" i="189"/>
  <c r="G125" i="189"/>
  <c r="G1012" i="189"/>
  <c r="G23" i="189" s="1"/>
  <c r="H81" i="189"/>
  <c r="F1012" i="189"/>
  <c r="F23" i="189" s="1"/>
  <c r="E1012" i="189"/>
  <c r="E23" i="189" s="1"/>
  <c r="J69" i="189"/>
  <c r="J73" i="189"/>
  <c r="M863" i="189"/>
  <c r="I69" i="189"/>
  <c r="D411" i="189"/>
  <c r="G77" i="189"/>
  <c r="I73" i="189"/>
  <c r="M69" i="189"/>
  <c r="K69" i="189"/>
  <c r="D77" i="189"/>
  <c r="I125" i="189"/>
  <c r="L69" i="189"/>
  <c r="K411" i="189"/>
  <c r="K124" i="189" s="1"/>
  <c r="K22" i="189" s="1"/>
  <c r="L863" i="189"/>
  <c r="K863" i="189"/>
  <c r="J29" i="189"/>
  <c r="H863" i="189"/>
  <c r="J863" i="189"/>
  <c r="H834" i="189"/>
  <c r="F834" i="189"/>
  <c r="E863" i="189"/>
  <c r="E834" i="189"/>
  <c r="D863" i="189"/>
  <c r="D834" i="189"/>
  <c r="L411" i="189"/>
  <c r="M411" i="189"/>
  <c r="I863" i="189"/>
  <c r="G863" i="189"/>
  <c r="M125" i="189"/>
  <c r="M124" i="189" s="1"/>
  <c r="M22" i="189" s="1"/>
  <c r="M1012" i="189"/>
  <c r="M23" i="189" s="1"/>
  <c r="M72" i="189"/>
  <c r="M28" i="189" s="1"/>
  <c r="J834" i="189"/>
  <c r="J124" i="189" s="1"/>
  <c r="J22" i="189" s="1"/>
  <c r="F863" i="189"/>
  <c r="I29" i="189"/>
  <c r="L125" i="189"/>
  <c r="L124" i="189" s="1"/>
  <c r="L22" i="189" s="1"/>
  <c r="I834" i="189"/>
  <c r="I124" i="189" s="1"/>
  <c r="I22" i="189" s="1"/>
  <c r="E411" i="189"/>
  <c r="K81" i="189"/>
  <c r="K28" i="189" s="1"/>
  <c r="E125" i="189"/>
  <c r="E124" i="189" s="1"/>
  <c r="E22" i="189" s="1"/>
  <c r="G29" i="189"/>
  <c r="F29" i="189"/>
  <c r="E81" i="189"/>
  <c r="M81" i="189"/>
  <c r="K1012" i="189"/>
  <c r="K23" i="189" s="1"/>
  <c r="K125" i="189"/>
  <c r="I81" i="189"/>
  <c r="G834" i="189"/>
  <c r="E29" i="189"/>
  <c r="H411" i="189"/>
  <c r="G411" i="189"/>
  <c r="F81" i="189"/>
  <c r="G81" i="189"/>
  <c r="M29" i="189"/>
  <c r="L834" i="189"/>
  <c r="L29" i="189"/>
  <c r="D125" i="189"/>
  <c r="L81" i="189"/>
  <c r="L1012" i="189"/>
  <c r="L23" i="189" s="1"/>
  <c r="K834" i="189"/>
  <c r="K29" i="189"/>
  <c r="K72" i="189"/>
  <c r="L72" i="189"/>
  <c r="H72" i="189"/>
  <c r="H28" i="189"/>
  <c r="J72" i="189"/>
  <c r="I72" i="189"/>
  <c r="D72" i="189"/>
  <c r="D28" i="189" s="1"/>
  <c r="G72" i="189"/>
  <c r="F72" i="189"/>
  <c r="E72" i="189"/>
  <c r="F124" i="189" l="1"/>
  <c r="F22" i="189" s="1"/>
  <c r="L28" i="189"/>
  <c r="H124" i="189"/>
  <c r="H22" i="189" s="1"/>
  <c r="D124" i="189"/>
  <c r="D22" i="189" s="1"/>
  <c r="G124" i="189"/>
  <c r="G22" i="189" s="1"/>
  <c r="J28" i="189"/>
  <c r="F28" i="189"/>
  <c r="G28" i="189"/>
  <c r="I28" i="189"/>
  <c r="E28" i="189"/>
  <c r="L21" i="189"/>
  <c r="L27" i="189"/>
  <c r="L20" i="189" s="1"/>
  <c r="M21" i="189"/>
  <c r="M27" i="189"/>
  <c r="M20" i="189" s="1"/>
  <c r="K21" i="189"/>
  <c r="K27" i="189"/>
  <c r="K20" i="189" s="1"/>
  <c r="E21" i="189"/>
  <c r="E27" i="189"/>
  <c r="E20" i="189" s="1"/>
  <c r="G21" i="189"/>
  <c r="G27" i="189"/>
  <c r="G20" i="189" s="1"/>
  <c r="I21" i="189"/>
  <c r="I27" i="189"/>
  <c r="I20" i="189" s="1"/>
  <c r="F21" i="189"/>
  <c r="F27" i="189"/>
  <c r="F20" i="189" s="1"/>
  <c r="J21" i="189"/>
  <c r="J27" i="189"/>
  <c r="J20" i="189" s="1"/>
  <c r="D21" i="189"/>
  <c r="D27" i="189"/>
  <c r="D20" i="189" s="1"/>
  <c r="H21" i="189"/>
  <c r="H27" i="189"/>
  <c r="H20" i="189" s="1"/>
</calcChain>
</file>

<file path=xl/sharedStrings.xml><?xml version="1.0" encoding="utf-8"?>
<sst xmlns="http://schemas.openxmlformats.org/spreadsheetml/2006/main" count="4256" uniqueCount="2147">
  <si>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</si>
  <si>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</si>
  <si>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</si>
  <si>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</si>
  <si>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</si>
  <si>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</si>
  <si>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</si>
  <si>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</si>
  <si>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</si>
  <si>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</si>
  <si>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</si>
  <si>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</si>
  <si>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</si>
  <si>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</si>
  <si>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</si>
  <si>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</si>
  <si>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</si>
  <si>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</si>
  <si>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</si>
  <si>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</si>
  <si>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</si>
  <si>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</si>
  <si>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</si>
  <si>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</si>
  <si>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</si>
  <si>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</si>
  <si>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</si>
  <si>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</si>
  <si>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</si>
  <si>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Тариф средневзвешанный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</si>
  <si>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</si>
  <si>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</si>
  <si>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</si>
  <si>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</si>
  <si>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</si>
  <si>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</si>
  <si>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</si>
  <si>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</si>
  <si>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</si>
  <si>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</si>
  <si>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</si>
  <si>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Филиал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</si>
  <si>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</si>
  <si>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</si>
  <si>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</si>
  <si>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</si>
  <si>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</si>
  <si>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</si>
  <si>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</si>
  <si>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</si>
  <si>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</si>
  <si>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</si>
  <si>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</si>
  <si>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</si>
  <si>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</si>
  <si>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</si>
  <si>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</si>
  <si>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</si>
  <si>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</si>
  <si>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</si>
  <si>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</si>
  <si>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</si>
  <si>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</si>
  <si>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</si>
  <si>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</si>
  <si>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</si>
  <si>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</si>
  <si>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</si>
  <si>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</si>
  <si>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</si>
  <si>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</si>
  <si>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</si>
  <si>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Кировская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</si>
  <si>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</si>
  <si>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</si>
  <si>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</si>
  <si>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</si>
  <si>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</si>
  <si>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</si>
  <si>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</si>
  <si>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</si>
  <si>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</si>
  <si>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</si>
  <si>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двухцепной КЛ 10 кВ от ячеек 1 и 2 СШ ПС 35/10 кВ Чистые Пруды до РТП 10/0,4 кВ в жилом районе «Чистые Пруды» (ООО "Кировспецмонтаж") протяженность по трассе 1,37 км</t>
  </si>
  <si>
    <t>F_KRE-00010-000</t>
  </si>
  <si>
    <t>Строительство двухцепной КЛ 10 кВ от ячеек 1 и 2 СШ ПС 35/10 кВ Чистые Пруды до РТП 10/0,4 кВ в жилом районе «Чистые Пруды» (ООО "Кировспецмонтаж") (ВОЛС+демонтажные работы) протяженность по трассе 2,92 км</t>
  </si>
  <si>
    <t>G_KRE-00010-002</t>
  </si>
  <si>
    <t>Строительство питающей ВЛ-110 кВ ПС 110/10 кВ "Речная" протяженность по трассе 1,328 км. (ВЛ в двухцепном исполнении - 1,328 км.)</t>
  </si>
  <si>
    <t>F_KRE-00064-000</t>
  </si>
  <si>
    <t>Строительство ЛЭП-10 кВ, КЛ-10 кВ от опоры № 35 отпайки на Р-22 "С" ЛЭП-10 кВ №2 1СШ РУ-10 кВ ПС 110/10 кВ "Кстинино", 2 СШ РУ-10 кВ ПС 110/10 кВ "Кстинино", монтаж выключателя (АО "КРИК" мкр. "Верхние Черемушки") протяженность по трассе 3,406 км</t>
  </si>
  <si>
    <t>G_KRE-00064-001</t>
  </si>
  <si>
    <t>Строительство ВЛ 0,4 кВ в районе села Русаново Орловского сельского поселения Орловского района (ВЛ 0,4 кВ протяженностью 0,061 км) (для техприсоединения ООО "Агрофирма "Пригородная", договор № 431002664 от 11.10.2017, 150-670 кВт)</t>
  </si>
  <si>
    <t>I_KRE-00107-024</t>
  </si>
  <si>
    <t>Строительство ТП 10/0,4 кВ с трансформаторами 2х250 кВА для Техприсоединения ООО Агрофирма Пригородная, договор № 431002664 от 11.10.17, с.Русаново Орловского р-а (до 670 кВт; "Модернизация распредсетей 0,4-10 кВ"; трансформаторная мощность 0,5 МВА)</t>
  </si>
  <si>
    <t>I_KRE-00107-025</t>
  </si>
  <si>
    <t>Строительство ВЛ-10 кВ от Ф-3 и Ф-8 ПС 110/10 кВ Кырчаны в районе с. Архангельское Немского района Кировской области, протяженностью - 14,03 км, с установкой двух пунктов секционирования 10 кВ (ВЛ в двухцепном исполнении - 5,829 км., в одноцепном исполнении - 8,201 км.) (для техприсоединения АО "Агрофирма "Немский", договор №431005561 от 30.03.2018, свыше 670 кВт)</t>
  </si>
  <si>
    <t>I_KRE-00107-026</t>
  </si>
  <si>
    <t>Строительство ВЛ 0,4 кВ в с. Адышево Оричевского района Кировской области, протяженностью - 0,047 км (для техприсоединения ООО "Агрофирма "Адышево", договор №431010447 от 19.09.2018, свыше 150 кВт)</t>
  </si>
  <si>
    <t>J_KRE-00107-034</t>
  </si>
  <si>
    <t>Строительство ТП с трансформатором 160 кВА в с. Адышево Оричевского района Кировской области (для техприсоединения ООО "Агрофирма "Адышево", договор №431010447 от 19.09.2018, свыше 150 кВт)</t>
  </si>
  <si>
    <t>J_KRE-00107-035</t>
  </si>
  <si>
    <t>Строительство ВЛ 0,4-10 кВ в Омутнинском районе Кировской области, протяженностью - 0,100 км (для техприсоединения ООО "ВяткаЛесинторг", договор №431011520 от 05.10.2018, свыше 150 кВт)</t>
  </si>
  <si>
    <t>J_KRE-00107-036</t>
  </si>
  <si>
    <t>Строительство ТП с трансформатором 250 кВА в Омутнинском районе Кировской области (для техприсоединения ООО "ВяткаЛесинторг", договор №431011520 от 05.10.2018, свыше 150 кВт)</t>
  </si>
  <si>
    <t>J_KRE-00107-037</t>
  </si>
  <si>
    <t>Строительство ВЛ 0,4-10 кВ в с/п Юбилейное Котельничского района Кировской области, протяженность - 0,073 км (для техприсоединения ООО Агрофирма "Колхоз "Путь Ленина", договор № 431008618 от 03.07.2018, свыше 150 кВт)</t>
  </si>
  <si>
    <t>J_KRE-00107-038</t>
  </si>
  <si>
    <t>Строительство ТП с трансформаторами 2х250 кВА в с/п Юбилейное Котельничского района Кировской области (для техприсоединения ООО Агрофирма "Колхоз "Путь Ленина", договор № 431008618 от 03.07.2018, свыше 150 кВт)</t>
  </si>
  <si>
    <t>J_KRE-00107-039</t>
  </si>
  <si>
    <t>Строительство ВЛ 0,4-10 кВ в с. Адышево Оричевского района Кировской области, протяженностью - 0,075 км (для техприсоединения ООО "Агрофирма "Адышево", договор № 431012080 от 13.11.2018, свыше 150 кВт)</t>
  </si>
  <si>
    <t>J_KRE-00107-040</t>
  </si>
  <si>
    <t>Строительство ТП с трансформатором 250 кВА в с. Адышево Оричевского района Кировской области (для техприсоединения ООО "Агрофирма "Адышево", договор № 431012080 от 13.11.2018, свыше 150 кВт)</t>
  </si>
  <si>
    <t>J_KRE-00107-041</t>
  </si>
  <si>
    <t>Строительство ВЛ 0,4-10 кВ в с. Утманово Подосиновского района Кировской области, протяженностью - 0,090 км (для техприсоединения ООО "Лесоруб", договор № 431010989 от 21.09.2018, свыше 150 кВт)</t>
  </si>
  <si>
    <t>J_KRE-00107-042</t>
  </si>
  <si>
    <t>Строительство ВЛ 0,4-10 кВ в с. Коршик Оричевского района Кировской области протяженностью - 0,230 км (для техприсоединения ООО "Агрофирма "Коршик", договор № 431013578 от 01.03.2019, свыше 150 кВт)</t>
  </si>
  <si>
    <t>J_KRE-00107-043</t>
  </si>
  <si>
    <t>Строительство ТП с трансформаторами 2х 250 кВА в с. Коршик Оричевского района Кировской области (для техприсоединения ООО "Агрофирма "Коршик", договор № 431013578 от 01.03.2019, свыше 150 кВт)</t>
  </si>
  <si>
    <t>J_KRE-00107-044</t>
  </si>
  <si>
    <t>Строительство ВЛ 0,4-10 кВ в д. Слободка Слободского района Кировской области протяженностью - 0,063 км (для техприсоединения ООО "КировФорест", договор № 431013880 от 14.03.2019, свыше 150 кВт)</t>
  </si>
  <si>
    <t>J_KRE-00107-045</t>
  </si>
  <si>
    <t>Строительство ТП с трансформатором 630 кВА в д. Слободка Слободского района Кировской области (для техприсоединения ООО "КировФорест", договор № 431013880 от 14.03.2019, свыше 150 кВт)</t>
  </si>
  <si>
    <t>J_KRE-00107-046</t>
  </si>
  <si>
    <t>Строительство ВЛ 10 кВ в п. Октябрьский Зуевского района Кировской области протяженностью - 0,080 км (для техприсоединения ОАО "Племзавод Мухинский", договор № 431013881 от 01.04.2019, свыше 150 кВт)</t>
  </si>
  <si>
    <t>J_KRE-00107-047</t>
  </si>
  <si>
    <t>Строительство ВЛ 0,4 кВ в с. Полом Кирово-Чепецкого района Кировской области протяженностью - 0,050 км (для техприсоединения ООО "Партнер", договор № 431013581 от 22.03.2019, свыше 150 кВт)</t>
  </si>
  <si>
    <t>J_KRE-00107-048</t>
  </si>
  <si>
    <t>Строительство КВЛ 10 кВ в с/п Бобинское Слободского района Кировской области протяженностью - 4,977 км (для техприсоединения ЗАО "Кировский молочный комбинат", договор № 431014123 от 01.04.2019, свыше 670 кВт)</t>
  </si>
  <si>
    <t>J_KRE-00107-049</t>
  </si>
  <si>
    <t>Строительство ВЛ 10 кВ в с. Филиппово Кирово-Чепецкого района Кировской области протяженностью 2,345 км (для техприсоединения АО "Агрофирма "Дороничи", договор № 431015149 от 13.05.2019, свыше 670 кВт)</t>
  </si>
  <si>
    <t>J_KRE-00107-051</t>
  </si>
  <si>
    <t>Строительство ВЛ 0,4-10 кВ в г. Сосновка Вятскополянского района Кировской области, протяженностью - 0,040 км (для техприсоединения ООО "Нептун", договор № 431016078 от 27.06.2019, свыше 150 кВт)</t>
  </si>
  <si>
    <t>J_KRE-00107-052</t>
  </si>
  <si>
    <t>Строительство ТП с трансформатором 400 кВА в г. Сосновка Вятскополянского района Кировской области (для техприсоединения ООО "Нептун", договор № 431016078 от 27.06.2019, свыше 150 кВт)</t>
  </si>
  <si>
    <t>J_KRE-00107-053</t>
  </si>
  <si>
    <t>Строительство ВЛ 0,4-10 кВ в с. Верхосунье Фаленского района Кировской области, протяженность - 0,350 км (для техприсоединения ООО "СПП-Верхосунское", договор № 431017573 от 01.10.2019, свыше 150 кВт)</t>
  </si>
  <si>
    <t>K_KRE-00107-055</t>
  </si>
  <si>
    <t>Строительство ТП с трансформатором 400 кВА в с. Верхосунье Фаленского района Кировской области (для техприсоединения ООО "СПП-Верхосунское", договор № 431017573 от 01.10.2019, свыше 150 кВт)</t>
  </si>
  <si>
    <t>K_KRE-00107-056</t>
  </si>
  <si>
    <t>Строительство ВЛ 10 кВ  с монтажом реклоузера (3 шт.) в с. Вожгалы Куменского района Кировской области, протяженность - 0,600 км.  (для техприсоединения ОАО "Вожгальский маслодельно-сыродельный завод", договор № 431018007 от 02.12.2019, свыше 670 кВт)</t>
  </si>
  <si>
    <t>K_KRE-00107-057</t>
  </si>
  <si>
    <t>Техническое перевооружение ПС 35/10 кВ "Нагорск" филиала "Кировэнерго"  (замена трансформаторов на ПС 2х3,2 МВА на трансформаторы 2х6,3 МВА) (для техприсоединения ООО "Биолесинвест", договор № 431020149 от 18.02.2020, свыше 670 кВт)</t>
  </si>
  <si>
    <t>K_KRE-00107-058</t>
  </si>
  <si>
    <t>Строительство ВЛ 10 кВ с установкой переключательных пунктов (5 шт) в с/п Чеглаковское Нагорского района Кировской области, протяженность - 0,165 км  (для техприсоединения ООО "Биолесинвест", договор № 431020149 от 18.02.2020, свыше 670 кВт)</t>
  </si>
  <si>
    <t>K_KRE-00107-059</t>
  </si>
  <si>
    <t>Строительство ТП с трансформатором 630 кВА ( 4 шт.)  в с/п Чеглаковское Нагорского района Кировской области  (для техприсоединения ООО "Биолесинвест", договор № 431020149 от 18.02.2020, свыше 670 кВт)</t>
  </si>
  <si>
    <t>K_KRE-00107-060</t>
  </si>
  <si>
    <t>Строительство ВЛ 0,4-10 кВ с установкой переключательных пунктов в с. Мухино Зуевского района Кировской области, протяженность - 0,060 км  (для техприсоединения ООО "Агрофирма Мухино", договор № 431020288 от 02.03.2020, свыше 670 кВт)</t>
  </si>
  <si>
    <t>K_KRE-00107-061</t>
  </si>
  <si>
    <t>Строительство ТП с трансформатором 400 кВА  в с. Мухино Зуевского района Кировской области  (для техприсоединения ООО "Агрофирма Мухино", договор № 431020288 от 02.03.2020, свыше 670 кВт)</t>
  </si>
  <si>
    <t>K_KRE-00107-062</t>
  </si>
  <si>
    <t>Модернизация ПС 35/10 кВ Вожгалы (модернизация устройств релейной защиты с установкой МП терминала ТОР-3 шт.) (для техприсоединения ОАО "Вожгальский маслодельно-сыродельный завод", договор № 431018007 от 02.12.2019, свыше 670 кВт)</t>
  </si>
  <si>
    <t>K_KRE-00107-063</t>
  </si>
  <si>
    <t>Модернизация ПС 35/10 кВ Верхобыстрица (модернизация устройств релейной защиты с установкой МП терминала ТОР-1 шт.) (для техприсоединения ОАО "Вожгальский маслодельно-сыродельный завод", договор № 431018007 от 02.12.2019, свыше 670 кВт)</t>
  </si>
  <si>
    <t>K_KRE-00107-064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</si>
  <si>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</si>
  <si>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</si>
  <si>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</si>
  <si>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</si>
  <si>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</si>
  <si>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</si>
  <si>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</si>
  <si>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</si>
  <si>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</si>
  <si>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</si>
  <si>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</si>
  <si>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</si>
  <si>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</si>
  <si>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</si>
  <si>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</si>
  <si>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</si>
  <si>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</si>
  <si>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</si>
  <si>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</si>
  <si>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</si>
  <si>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Модернизация ВЛ 10 кВ ф.1, ф.9 ПС 110/10 кВ "Искра"  (ООО ТД Искра) протяженность по трассе 0,778 км</t>
  </si>
  <si>
    <t>F_KRE-00011-002</t>
  </si>
  <si>
    <t>Модернизация ВЛ-0,4 кВ (ИП Шилов Евгений Александрович) протяженность по трассе 0,120км</t>
  </si>
  <si>
    <t>G_KRE-00011-005</t>
  </si>
  <si>
    <t>Монтаж трансформатора мощностью 250 кВА - 1 шт (ООО ТД Искра)</t>
  </si>
  <si>
    <t>F_KRE-00012-001</t>
  </si>
  <si>
    <t>Замена трансформаторов тока в ТП - 3 шт  (КОГАОУ ДОД – «Центр дополнительного образования одаренных школьников»)</t>
  </si>
  <si>
    <t>G_KRE-00012-003</t>
  </si>
  <si>
    <t>Монтаж автоматического выключателя в ТП - 1 шт (ООО "Лес Трейд")</t>
  </si>
  <si>
    <t>G_KRE-00012-005</t>
  </si>
  <si>
    <t>Замена трансформатора мощностью 160 кВА на 250 кВА, замена трансформатора тока (ООО "Лес")</t>
  </si>
  <si>
    <t>G_KRE-00012-006</t>
  </si>
  <si>
    <t>Замена трансформатора мощностью 100 кВА на 400 кВА  (Пономарев М.А.)</t>
  </si>
  <si>
    <t>G_KRE-00012-007</t>
  </si>
  <si>
    <t>Замена трансформатора 160 кВа на тр-р 250 кВА; замена трансформаторов тока на 400/5 - 3 шт, монтаж автомата 0,4 кВ -1 шт. в ТП 10/0,4 кВ (ИП Шилов Евгений Александрович)</t>
  </si>
  <si>
    <t>G_KRE-00012-008</t>
  </si>
  <si>
    <t>Замена трансформаторов тока в ТП - 3 шт (ООО Агрофирма "Колхоз "Путь Ленина")</t>
  </si>
  <si>
    <t>G_KRE-00012-009</t>
  </si>
  <si>
    <t>Модернизация ВЛ 0.4 кВ (ООО "Уралхим-транс") протяженность по трассе 0,04 км</t>
  </si>
  <si>
    <t>G_KRE-00012-010</t>
  </si>
  <si>
    <t>Монтаж трансформатора мощностью 630 кВА -1 шт (ООО "Уралхим-транс")</t>
  </si>
  <si>
    <t>G_KRE-00012-011</t>
  </si>
  <si>
    <t>Модернизация ТП С-3510 "Валовни" в д.Стулово Слободского района (ООО Монолит)</t>
  </si>
  <si>
    <t>H_KRE-00012-012</t>
  </si>
  <si>
    <t>Монтаж ячейки №4 РУ-6кВ ПС Луза (ОАО "Коммунэнерго")</t>
  </si>
  <si>
    <t>G_KRE-00075-000</t>
  </si>
  <si>
    <t>Модернизация распределительных устройств 6-10 кВ ПС/110/35/10/6 кВ "Луза"  (ООО Хольц Хаус)</t>
  </si>
  <si>
    <t>H_KRE-00075-001</t>
  </si>
  <si>
    <t>Модернизация ТП-312-250  от ВЛ 10 кВ ф№3 ПС Мухино 35/10 кВ в п. Октябрьский Зуевского района (Замена трансформатора в ТП-312 на 400 кВА, замена трансформатора тока, монтаж автомата в РУ-0,4 кВ) (ОАО "Племзавод Мухинский")</t>
  </si>
  <si>
    <t>H_KRE-00107-000</t>
  </si>
  <si>
    <t>Модернизация распредсетей ВЛ 0,4-10 кВ от ВЛ 10 кВ ф.№5 ПС Нижнеивкино 110/10 кВ в с.Адышево Оричевского района» (Модернизация ЛЭП-10 кВ протяженностью 0,495 км, ЛЭП-0,4 кВ протяженностью 0,100 км, ТП-10/0,4 мощностью 400 кВА) (ООО "Агрофирма "Адышево")</t>
  </si>
  <si>
    <t>H_KRE-00107-001</t>
  </si>
  <si>
    <t>Модернизация ТП Са-4610 «Теплая стоянка»  в д.Денисовы Слободского района
(Монтаж автомата в РУ-0,4 кВ, перезавод ф. 0,4 кВ с 1 с.ш. на 2 с.ш., организация коммерческого учета)(Годун Дмитрий Олегович)</t>
  </si>
  <si>
    <t>H_KRE-00107-002</t>
  </si>
  <si>
    <t>Модернизация ТП 10/0,4 кВ Са-5331 в деревне Стулово (12) Стуловского сельского поселения Слободского района (замена КТП с трансформатором на 630 кВА, организация учета) (Кононова Светлана Валерьевна)</t>
  </si>
  <si>
    <t>H_KRE-00107-003</t>
  </si>
  <si>
    <t>Модернизация распредсетей ВЛ 0,4 кВ от ТП Д-401 "Временный поселок" в пос. Демьяново Подосиновского района (Монтаж автомата в ТП, монтаж дополнительного фидера по существующим опорам) (ИП Прынцев Юрий Александрович)</t>
  </si>
  <si>
    <t>H_KRE-00107-004</t>
  </si>
  <si>
    <t>Модернизация КТП З-205 в с. Загарье Юрьянского района (Замена с  трансформатором 250 кВА на КТП с трансформатором на 630 кВА)  (ИП Дружинин Алексей Алексеевич)</t>
  </si>
  <si>
    <t>H_KRE-00107-005</t>
  </si>
  <si>
    <t>Модернизация ЛЭП-10 кВ протяженностью 1,24 км, ЛЭП-0,4 кВ протяженностью 0,21 км, монтаж ТП на 250 кВА, замена силового трансформатора 160 кВА на 400 кВа, трансформаторов тока и установка автоматического выключателя на ТП 10/0,4 кВ №52-303 (ООО "Агрофирма "Подгорцы")</t>
  </si>
  <si>
    <t>H_KRE-00107-006</t>
  </si>
  <si>
    <t>Модернизация ТП-218-400 от ВЛ 10 кВ ф.№2 ПС Кстинино 110/10 кВ в Нововятском районе г.Кирова (замена ТП с трансформатором на 630 кВА, организация коммерческого учета) (ООО "ВТР Интернационал")</t>
  </si>
  <si>
    <t>H_KRE-00107-007</t>
  </si>
  <si>
    <t>Модернизация ТП-010-400 от ВЛ 10 кВ  ф.№0 ПС Оричи 110/35/10 кВ в пгт. Оричи Оричевского района (Монтаж автомата, монтаж ВПУ) (Сельскохозяйственный производственный кооператив им.Кирова)</t>
  </si>
  <si>
    <t>H_KRE-00107-009</t>
  </si>
  <si>
    <t>Модернизация ЛЭП-10 кВ протяженностью 0,042 км, ЛЭП-0,4 кВ протяженностью 0,023 км, ТП мощностью 250 кВА (ООО "Агрофирма "Мухино")</t>
  </si>
  <si>
    <t>H_KRE-00107-010</t>
  </si>
  <si>
    <t>Модернизация ТП-10/0,4кВ №703 СХХ ЛЭП-10кВ №7 ПС110/10кВ РМЗ г.Яранск (замена ТП-10/0,4 кВ мощностью 250 кВА на ТП-10/0,4 кВ мощностью 630 кВА, организация учета) (Сысоева Зося Вадимовна)</t>
  </si>
  <si>
    <t>H_KRE-00107-011</t>
  </si>
  <si>
    <t>Модернизация распредустройства 10 кВ ПС 35/10 кВ Гирсово Юрьянского РЭС (Монтаж разъеденителей, ТТ, организация учета ячеек №  5 и №12 КРУН 10 кВ) (АО "Тандер")</t>
  </si>
  <si>
    <t>H_KRE-00107-012</t>
  </si>
  <si>
    <t>Модернизация (строительство)  ВЛИ 0,4 кВ ф.3 от КТП К-901 в. Подгорена Слободского района с заменой трансформаторов тока 3 шт, протяженность по трассе 0,06км (ООО "Агрофирма Бобино-М")</t>
  </si>
  <si>
    <t>H_KRE-00107-013</t>
  </si>
  <si>
    <t>Модернизация  КЛ 10 кВ от опоры №89 ф. Са-53 ПС 110/10/6 кВ Садовая в д.Стулово Слободского района протяженность по трассе 0,16 км (Воробьев Дмитрий Юрьевич)</t>
  </si>
  <si>
    <t>H_KRE-00107-014</t>
  </si>
  <si>
    <t>Модернизация распределительных сетей ВЛ 0,4-10 кВ от ВЛ 10 кВ Ф.5 ПС Кузнецы 110/35/10 кВ, ВЛ 10 кВ Ф.6 ПС Степановщина 35/10 кВ в д.Опарины Орловского района (модернизация ВЛ 10 кВ протяженностью 0,57 км, ВЛ 0,4 кВ протяженностью 0,2 км, установка ТП 10/0,4 кВ с трансформатором 250 кВА-2 шт.) (ООО Агрофирма "Новый путь")</t>
  </si>
  <si>
    <t>H_KRE-00107-015</t>
  </si>
  <si>
    <t>Модернизация распределительных сетей ВЛ 0,4-10 кВ от ВЛ 10 кВ Ф-5 ПС Вичевщина 35/10 кВ, в пос. Вичевщина Куменского района (протяженностью ВЛ-10кВ - 0,103 км, ВЛ-0,4 кВ - 0,062 км, монтаж КТПК - 400 кВА) (ЗАО Племенной завод " Октябрьский"),</t>
  </si>
  <si>
    <t>H_KRE-00107-016</t>
  </si>
  <si>
    <t>Модернизация распределительных сетей ВЛ 10 кВ Ф-16 ПС ССК 110/35/10 кВ в районе п.Радужный Нововятского района г.Кирова (протяженностью 0,04 км) (КОГП "Вятавтодор")</t>
  </si>
  <si>
    <t>H_KRE-00107-017</t>
  </si>
  <si>
    <t>Модернизация ТП 10/0,4 кВ №22-81 ВЛ 10 кВ Ф.8 ПС Искра 110/10 кВ, ТП 10/0,4 кВ №22-413 ВЛ 10 кВ Ф.4 ПС Искра 110/10 кВ в п. Ленинская Искра Котельничского района (замена автоматических выключателей 250А на 630А - 2 шт.) (КОГУП "Облкоммунсервис")</t>
  </si>
  <si>
    <t>H_KRE-00107-018</t>
  </si>
  <si>
    <t>Модернизация ВЛ 0,4 кВ в рамках проекта Модернизация распределительных сетей ВЛ 0,4-10 кВ в селе Бисерово (3) Бисеровского сельского поселения Афанасьевского района (для техприсоединения ИП Братчиков Сергей Евгеньевич, договор № 431002666 от 20.09.2017, 150-670 кВт) протяженностью 0,02 км</t>
  </si>
  <si>
    <t>I_KRE-00107-019</t>
  </si>
  <si>
    <t>Модернизация ТП-402-400 в п.Речной Куменского района (замена блока рубильник-предохранитель на автоматический выключатель 400 А) для Техприсоединения ООО фирма СТЭЛСИ, договор № 431002497 от 20.09.17 (до 670 кВт)</t>
  </si>
  <si>
    <t>I_KRE-00107-020</t>
  </si>
  <si>
    <t>Техперевооружение ПС 110/6 Маяк с заменой трансформаторов тока (6 шт) в ячейках 6 кВ №№51, 52 для Техприсоединения ЗАО Кировский молочный комбинат, договор № 431001885 от 28.07.17 (свыше 670 кВт)</t>
  </si>
  <si>
    <t>I_KRE-00107-021</t>
  </si>
  <si>
    <t>Модернизация распределительных сетей ВЛ 0,4-10 кВ в районе села Русаново Орловского сельского поселения Орловского района (ВЛ 10 кВ протяженностью 0,284 км) (для техприсоединения ООО "Агрофирма "Пригородная", договор № 431002664 от 11.10.2017, 150-670 кВт)</t>
  </si>
  <si>
    <t>I_KRE-00107-022</t>
  </si>
  <si>
    <t>Модернизация ТП 6/0,4кВ КрЯ-1202 ф.Кр.Я-12 ПС 110/6 кВ Красный якорь в д.Бакули Слободского района с заменой ТТ-0,4кВ на вводе Т2 с 400/5 на 1000/5 (для техприсоединения КОГП «Вятавтодор», договор №431005811 от 26.02.2018, 150-670 кВт)</t>
  </si>
  <si>
    <t>I_KRE-00107-023</t>
  </si>
  <si>
    <t>Техническое перевооружение ПС 110/35/6 кВ «Красный Курсант» организация коммерческого учета электроэнергии в ячейке №3 I с.ш. РУ-35 кВ на отходящей ВЛ-35 кВ Красный Курсант-Лыково, с заменой ТТ и ТН 35 кВ (для техприсоединения АО "Вятское машиностроительное предприятие "Авитек", договор №10-14/24/16 от 28.07.2016, свыше 670 кВт)</t>
  </si>
  <si>
    <t>I_KRE-00107-027</t>
  </si>
  <si>
    <t>Модернизация КТП 10/0,4/400 кВА для Техприсоединения ИП Братчиков С.Е, договор №431002666 от 20.09.17 с.Бисерово(3) Афанасьевский р-н (до 670 кВт; "Модернизация распределительных сетей  0,4-10 кВ"; трансформаторная мощность 0,4 МВА)</t>
  </si>
  <si>
    <t>I_KRE-00107-028</t>
  </si>
  <si>
    <t>Модернизация распределительных сетей ВЛ 0,4 кВ в п. Вичевщина Куменского района Кировской области протяженностью 0,236 км (для техприсоединения ЗАО Племзавод "Октябрьский", договор № 431014478 от 19.04.2019, свыше 670 кВт)</t>
  </si>
  <si>
    <t>J_KRE-00107-050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</si>
  <si>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</si>
  <si>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</si>
  <si>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</si>
  <si>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</si>
  <si>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</si>
  <si>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</si>
  <si>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Техническое перевооружение ПС 35/6 кВ Гнусино.  Замена трансформаторов на ПС 2х4 МВА на трансформаторы 2х10 МВА</t>
  </si>
  <si>
    <t>F_KRE-00009-000</t>
  </si>
  <si>
    <t>Реконструкция ТП В-805 100 кВА в рамках проекта Реконструкция ВЛ 10 кВ ф. № 8 ПС Вахруши</t>
  </si>
  <si>
    <t>I_KRE-00048-066</t>
  </si>
  <si>
    <t>Реконструкция ВЛ 10 кВ Ф-4 ПС 110/35/10 кВ Нолинск (монтаж разъединительных пунктов - 2 шт.)</t>
  </si>
  <si>
    <t>J_KRE-00048-079</t>
  </si>
  <si>
    <t>Реконструкция ТП Пн-607 100 кВА в рамках проекта Реконструкция ВЛ 10 кВ П-6 от ПС 110/10 кВ Пинюг</t>
  </si>
  <si>
    <t>J_KRE-00048-114</t>
  </si>
  <si>
    <t>Комплексный проект по замене силовых трансформаторов на энергоэффективные на ТП 6-10 кВ: 2020 год - 12 шт. (0,721 МВА), 2021 год - 785 шт. (78,5 МВА), 2025 год - 760 шт. (76,479 МВА)</t>
  </si>
  <si>
    <t>J_KRE-00055-000</t>
  </si>
  <si>
    <t>Техническое перевооружение ПС 110  кВ "Луговая" с заменой трансформатора 110/10 кВ на трансформатор 110/35/10 кВ</t>
  </si>
  <si>
    <t>G_KRE-00065-000</t>
  </si>
  <si>
    <t>Техническое перевооружение ПС 110/6 кВ Кирс (замена трансформатора 10 МВА на 16 МВА)</t>
  </si>
  <si>
    <t>G_KRE-00083-000</t>
  </si>
  <si>
    <t>Модернизации ТП-530 Ф-5 ПС Кстинино 110/10 кВ (замена КТП с трансформатором 250 кВА на КТПН с трансформатором 400 кВА)</t>
  </si>
  <si>
    <t>H_KRE-00108-000</t>
  </si>
  <si>
    <t>Реконструкция ПС 35/10 кВ "Гирсово" филиала "Кировэнерго"  (замена трансформаторов на ПС 2х6,3 МВА на трансформаторы 2х6,3 МВА, МВ 10 кВ на ВВ/ТЕL 10 кВ - 11 шт , МВ-35 кВ на ВВ-35 кВ- 2 шт )</t>
  </si>
  <si>
    <t>J_KRE-00150-000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</si>
  <si>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</si>
  <si>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</si>
  <si>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объектов основных средств (замена трансформаторов - 10 шт. в КТП 10/0.4 кВ в п.Вихарево)</t>
  </si>
  <si>
    <t>G_KRE-00019-005</t>
  </si>
  <si>
    <t>Модернизация объектов основных средств  (модернизация ТП, ВЛ 0.4 кВ в д.Дербени) протяженность по трассе 0,39 км, трансформатор 1х63 кВА</t>
  </si>
  <si>
    <t>G_KRE-00019-009</t>
  </si>
  <si>
    <t>Модернизация объектов основных средств  (модернизация ТП, ВЛ 10 кВ в д.Слудное) протяженность по трассе 0,45 км, трансформатор 1х63 кВА</t>
  </si>
  <si>
    <t>G_KRE-00019-011</t>
  </si>
  <si>
    <t>Модернизация объектов основных средств  (модернизация ТП, ВЛ 0.4 кВ в п.Кикнур) протяженность по трассе 0,34 км, трансформатор 1х100 кВА</t>
  </si>
  <si>
    <t>G_KRE-00019-012</t>
  </si>
  <si>
    <t>Модернизация объектов основных средств  (модернизация ТП, ВЛ 10 кВ в с.Сорвижи) протяженность по трассе 0,805 км, трансформатор 1х100 кВА</t>
  </si>
  <si>
    <t>G_KRE-00019-013</t>
  </si>
  <si>
    <t>Модернизация объектов основных средств  (модернизация ТП, ВЛ 10 кВ в ст.Ежиха) протяженность по трассе 2,615 км, трансформатор 1х40 кВА , 1х63 кВА</t>
  </si>
  <si>
    <t>G_KRE-00019-014</t>
  </si>
  <si>
    <t>Модернизация объектов основных средств  (модернизация ТП, ВЛ 10 кВ в г.Сосновка) протяженность по трассе 2,9 км, трансформатор 1х250 кВА</t>
  </si>
  <si>
    <t>G_KRE-00019-015</t>
  </si>
  <si>
    <t>Модернизация объектов основных средств  (модернизация ТП, ВЛ 10 кВ в д.Петряево) протяженность по трассе 0,76 км, трансформатор 1х100 кВА</t>
  </si>
  <si>
    <t>G_KRE-00019-019</t>
  </si>
  <si>
    <t>Модернизация объектов основных средств  (модернизация ТП, ВЛ 0.4 кВ в д.Звени )протяженность по трассе 0,35 км, трансформатор 1х63 кВА</t>
  </si>
  <si>
    <t>G_KRE-00019-022</t>
  </si>
  <si>
    <t>Модернизация объектов основных средств  (модернизация ТП в д.Вотское -1 шт., модернизация  ВЛ 0.4 кВ) трансформатор 1х160 кВА</t>
  </si>
  <si>
    <t>G_KRE-00019-025</t>
  </si>
  <si>
    <t>Модернизация объектов основных средств  (модернизация ТП, ВЛ 10 кВ в с.Русский Турек) протяженность по трассе 2,75 км, трансформатор 160 кВА</t>
  </si>
  <si>
    <t>G_KRE-00019-027</t>
  </si>
  <si>
    <t>Модернизация объектов основных средств  (модернизация ТП, ВЛ 0.4 кВ в д.Конкины) протяженность по трассе 0,112 км, трансформатор 1х100 кВА</t>
  </si>
  <si>
    <t>G_KRE-00019-031</t>
  </si>
  <si>
    <t>Модернизация объектов основных средств  (модернизация ТП в д.Головизнины) подвеска провода 0.252 км, трансформатор 1х160 кВА</t>
  </si>
  <si>
    <t>G_KRE-00019-032</t>
  </si>
  <si>
    <t>Модернизация ТП в рамках проекта Модернизация распредсетей ВЛ 0,4-10 кВ в д.Барановщина Куменского района (монтаж разъединительного пункта, КТПК мощностью 160 кВА)</t>
  </si>
  <si>
    <t>I_KRE-00019-040</t>
  </si>
  <si>
    <t>Модернизация устройств регистрации аварийных процессов (замена  светолучевых осциллографов на микропроцессорные регистраторы) на ПС 110 кВ Кирс</t>
  </si>
  <si>
    <t>G_KRE-00020-008</t>
  </si>
  <si>
    <t>Модернизация устройств регистрации аварийных процессов (замена  светолучевых осциллографов на микропроцессорные регистраторы) на ПС 110 кВ Демьяново</t>
  </si>
  <si>
    <t>G_KRE-00020-009</t>
  </si>
  <si>
    <t>Монтаж защит от дуговых замыканий в ячейках КРУ 10 кВ (ЗДЗ) (ПС 110 кВ Бытприбор)</t>
  </si>
  <si>
    <t>G_KRE-00020-010</t>
  </si>
  <si>
    <t>Монтаж защит от дуговых замыканий в ячейках КРУ 10 кВ (ЗДЗ) (ПС 110 кВ Савали)</t>
  </si>
  <si>
    <t>G_KRE-00020-011</t>
  </si>
  <si>
    <t>Монтаж защит от дуговых замыканий в ячейках КРУ 10 кВ (ЗДЗ) (ПС 110 кВ Рожки)</t>
  </si>
  <si>
    <t>G_KRE-00020-012</t>
  </si>
  <si>
    <t>Модернизация схем АРН (замена  устройств на устаревшей полупроводниковой элементной базе на микропроцессорные АРН) (ПС 35 кВ Виноградово)</t>
  </si>
  <si>
    <t>G_KRE-00020-013</t>
  </si>
  <si>
    <t>Модернизация схем АРН (замена  устройств на устаревшей полупроводниковой элементной базе на микропроцессорные АРН) (ПС 35 кВ Вихарево)</t>
  </si>
  <si>
    <t>G_KRE-00020-014</t>
  </si>
  <si>
    <t>Модернизация схем АРН (замена  устройств на устаревшей полупроводниковой элементной базе на микропроцессорные АРН) (ПС 35 кВ Кильмезь)</t>
  </si>
  <si>
    <t>G_KRE-00020-015</t>
  </si>
  <si>
    <t>Модернизация устройств АЧР (замена реле РЧ-1 на полупроводниковой элементной базе на микропроцессорные устройства) на ПС 110 кВ Тужа</t>
  </si>
  <si>
    <t>G_KRE-00020-016</t>
  </si>
  <si>
    <t>Модернизация устройств АЧР (замена реле РЧ-1 на полупроводниковой элементной базе на микропроцессорные устройства) на ПС 110 кВ Кикнур</t>
  </si>
  <si>
    <t>G_KRE-00020-017</t>
  </si>
  <si>
    <t>Монтаж защит от дуговых замыканий в ячейках КРУ 10 кВ (ЗДЗ) (ПС 110 кВ Первомайская)</t>
  </si>
  <si>
    <t>G_KRE-00020-018</t>
  </si>
  <si>
    <t>Монтаж защит от дуговых замыканий в ячейках КРУ 10 кВ (ЗДЗ) (ПС 110 кВ Лыжная)</t>
  </si>
  <si>
    <t>G_KRE-00020-019</t>
  </si>
  <si>
    <t>Монтаж защит от дуговых замыканий в ячейках КРУ 10 кВ (ЗДЗ) (ПС 110 кВ Шараница)</t>
  </si>
  <si>
    <t>G_KRE-00020-020</t>
  </si>
  <si>
    <t>Монтаж защит от дуговых замыканий в ячейках КРУ 10 кВ (ЗДЗ) (ПС 110 кВ Пижанка)</t>
  </si>
  <si>
    <t>G_KRE-00020-021</t>
  </si>
  <si>
    <t>Модернизация устройств РЗА и ПА (ПС 110 кВ Кр.Якорь)</t>
  </si>
  <si>
    <t>G_KRE-00020-022</t>
  </si>
  <si>
    <t>Монтаж микропроцессорных устройств определения мест повреждений на ВЛ 110 кВ, 35 кВ (ПС 110 кВ Арбаж)</t>
  </si>
  <si>
    <t>G_KRE-00020-023</t>
  </si>
  <si>
    <t>Модернизация схем АРН (замена  устройств на устаревшей полупроводниковой элементной базе на микропроцессорные АРН) (ПС 110 кВ Просница)</t>
  </si>
  <si>
    <t>G_KRE-00020-024</t>
  </si>
  <si>
    <t>Модернизация схем АРН (замена  устройств на устаревшей полупроводниковой элементной базе на микропроцессорные АРН) (ПС 110 кВ Оричи)</t>
  </si>
  <si>
    <t>G_KRE-00020-025</t>
  </si>
  <si>
    <t>Модернизация схем АРН (замена  устройств на устаревшей полупроводниковой элементной базе на микропроцессорные АРН) (ПС 110 кВ Суна)</t>
  </si>
  <si>
    <t>G_KRE-00020-026</t>
  </si>
  <si>
    <t>Модернизация схем АРН (замена  устройств на устаревшей полупроводниковой элементной базе на микропроцессорные АРН) (ПС 110 кВ Маяк)</t>
  </si>
  <si>
    <t>G_KRE-00020-027</t>
  </si>
  <si>
    <t>Модернизация схем АРН (замена  устройств на устаревшей полупроводниковой элементной базе на микропроцессорные АРН) (ПС 110 кВ Круглыжи)</t>
  </si>
  <si>
    <t>G_KRE-00020-028</t>
  </si>
  <si>
    <t>Модернизация схем АРН (замена  устройств на устаревшей полупроводниковой элементной базе на микропроцессорные АРН) (ПС 35 кВ Красное)</t>
  </si>
  <si>
    <t>G_KRE-00020-029</t>
  </si>
  <si>
    <t>Модернизация схем АРН (замена  устройств на устаревшей полупроводниковой элементной базе на микропроцессорные АРН) (ПС 110 кВ Тужа)</t>
  </si>
  <si>
    <t>G_KRE-00020-030</t>
  </si>
  <si>
    <t>Модернизация схем АРН (замена  устройств на устаревшей полупроводниковой элементной базе на микропроцессорные АРН) (ПС 110 кВ Прогресс)</t>
  </si>
  <si>
    <t>G_KRE-00020-031</t>
  </si>
  <si>
    <t>Монтаж микропроцессорных устройств определения мест повреждений на ВЛ 110 кВ, 35 кВ (ПС 110 кВ Богородск)</t>
  </si>
  <si>
    <t>G_KRE-00020-032</t>
  </si>
  <si>
    <t>Монтаж микропроцессорных устройств определения мест повреждений на ВЛ 110 кВ, 35 кВ (ПС 110 кВ Вахруши)</t>
  </si>
  <si>
    <t>G_KRE-00020-033</t>
  </si>
  <si>
    <t>Монтаж микропроцессорных устройств определения мест повреждений на ВЛ 110 кВ, 35 кВ (ПС 35 кВ Вихарево)</t>
  </si>
  <si>
    <t>G_KRE-00020-034</t>
  </si>
  <si>
    <t>Монтаж защит от дуговых замыканий в ячейках КРУ 10 кВ (ЗДЗ) (ПС 110 кВ Нижнеивкино)</t>
  </si>
  <si>
    <t>G_KRE-00020-035</t>
  </si>
  <si>
    <t>Монтаж защит от дуговых замыканий в ячейках КРУ 10 кВ (ЗДЗ) (ПС 110 кВ Красногорская)</t>
  </si>
  <si>
    <t>G_KRE-00020-036</t>
  </si>
  <si>
    <t>Техническое перевооружение схемы АРН Т1 с монтажом микропроцессорного устройства "Сириус-2РН" (ПС 110 кВ Кремешки)</t>
  </si>
  <si>
    <t>G_KRE-00020-037</t>
  </si>
  <si>
    <t>Техническое перевооружение схемы АРН Т1 и Т2  с монтажом микропроцессорного устройства "Сириус-2РН" (ПС 110 кВ Муша)</t>
  </si>
  <si>
    <t>G_KRE-00020-038</t>
  </si>
  <si>
    <t>Модернизация устройств АЧР (замена реле РЧ-1 на полупроводниковой элементной базе на микропроцессорные устройства) на ПС 110 кВ Санчурск</t>
  </si>
  <si>
    <t>G_KRE-00020-039</t>
  </si>
  <si>
    <t>Модернизация устройств АЧР (замена реле РЧ-1 на полупроводниковой элементной базе на микропроцессорные устройства) на ПС 110 кВ Просница</t>
  </si>
  <si>
    <t>G_KRE-00020-040</t>
  </si>
  <si>
    <t>Монтаж защит от дуговых замыканий в ячейках КРУ 10 кВ (ЗДЗ) (ПС 110 кВ Суна)</t>
  </si>
  <si>
    <t>G_KRE-00020-041</t>
  </si>
  <si>
    <t>Монтаж защит от дуговых замыканий в ячейках КРУ 10 кВ (ЗДЗ) (ПС 110 кВ Просница)</t>
  </si>
  <si>
    <t>G_KRE-00020-042</t>
  </si>
  <si>
    <t>Монтаж защит от дуговых замыканий в ячейках КРУ 10 кВ (ЗДЗ) ( ПС 110 кВ Кумены)</t>
  </si>
  <si>
    <t>G_KRE-00020-043</t>
  </si>
  <si>
    <t>Монтаж защит от дуговых замыканий в ячейках КРУ 10 кВ (ЗДЗ) (ПС 110 кВ Гостовская)</t>
  </si>
  <si>
    <t>G_KRE-00020-044</t>
  </si>
  <si>
    <t>Монтаж защит от дуговых замыканий в ячейках КРУ 10 кВ (ЗДЗ) ( ПС 110 кВ Утиная)</t>
  </si>
  <si>
    <t>G_KRE-00020-045</t>
  </si>
  <si>
    <t>Монтаж защит от дуговых замыканий в ячейках КРУ 6 кВ (ЗДЗ) (ПС 110 кВ Демьяново)</t>
  </si>
  <si>
    <t>G_KRE-00020-046</t>
  </si>
  <si>
    <t>Монтаж защит от дуговых замыканий в ячейках КРУ 10 кВ (ЗДЗ) (ПС 35 кВ Заречная ЯЭС)</t>
  </si>
  <si>
    <t>G_KRE-00020-047</t>
  </si>
  <si>
    <t>Монтаж защит от дуговых замыканий в ячейках КРУ 10 кВ (ЗДЗ) (ПС 110 кВ Вахруши)</t>
  </si>
  <si>
    <t>G_KRE-00020-048</t>
  </si>
  <si>
    <t>Монтаж защит от дуговых замыканий в ячейках КРУ 10 кВ (ЗДЗ) ( ПС 110 кВ Кр.Якорь)</t>
  </si>
  <si>
    <t>G_KRE-00020-049</t>
  </si>
  <si>
    <t>Монтаж защит от дуговых замыканий в ячейках КРУ 10 кВ (ЗДЗ) (ПС 110 кВ Шестаки)</t>
  </si>
  <si>
    <t>G_KRE-00020-050</t>
  </si>
  <si>
    <t>Монтаж защит от дуговых замыканий в ячейках КРУ 10 кВ (ЗДЗ) (РП 10кВ Мураши)</t>
  </si>
  <si>
    <t>G_KRE-00020-051</t>
  </si>
  <si>
    <t>Монтаж защит от дуговых замыканий в ячейках КРУ 10 кВ (ЗДЗ - 2 шт.) (ПС 110 кВ Кырчаны)</t>
  </si>
  <si>
    <t>G_KRE-00020-053</t>
  </si>
  <si>
    <t>Монтаж защит от дуговых замыканий в ячейках КРУ 10 кВ (ЗДЗ - 2 шт.) (ПС 110 кВ Тюмень)</t>
  </si>
  <si>
    <t>G_KRE-00020-054</t>
  </si>
  <si>
    <t>Монтаж защит от дуговых замыканий в ячейках КРУ 10 кВ (ЗДЗ - 2 шт.) (ПС 110 кВ Уни )</t>
  </si>
  <si>
    <t>G_KRE-00020-055</t>
  </si>
  <si>
    <t>Монтаж защит от дуговых замыканий в ячейках КРУ 10 кВ (ЗДЗ - 1 шт.) (ПС 110 кВ Отворское)</t>
  </si>
  <si>
    <t>G_KRE-00020-056</t>
  </si>
  <si>
    <t>Монтаж защит от дуговых замыканий в ячейках КРУ 10 кВ (ЗДЗ - 1 шт.) (ПС 35 кВ Красное)</t>
  </si>
  <si>
    <t>G_KRE-00020-057</t>
  </si>
  <si>
    <t>Монтаж защит от дуговых замыканий в ячейках КРУ 10 кВ (ЗДЗ - 1 шт.) (ПС 110 кВ Бисерово)</t>
  </si>
  <si>
    <t>G_KRE-00020-058</t>
  </si>
  <si>
    <t>Монтаж защит от дуговых замыканий в ячейках КРУ 10 кВ (ЗДЗ - 2 шт.) (ПС 35 кВ Лальск)</t>
  </si>
  <si>
    <t>G_KRE-00020-059</t>
  </si>
  <si>
    <t>Монтаж защит от дуговых замыканий в ячейках КРУ 6 кВ (ЗДЗ - 2 шт.) (ПС 110 кВ Рудничная)</t>
  </si>
  <si>
    <t>G_KRE-00020-061</t>
  </si>
  <si>
    <t>Монтаж защит от дуговых замыканий в ячейках КРУ 10 кВ (ЗДЗ - 2 шт.) (ПС 110 кВ Демьяново)</t>
  </si>
  <si>
    <t>G_KRE-00020-062</t>
  </si>
  <si>
    <t>Модернизация устройств АЧР (замена реле РЧ-1 на полупроводниковой элементной базе на микропроцессорные устройства) на ПС 110 кВ Искра</t>
  </si>
  <si>
    <t>G_KRE-00020-063</t>
  </si>
  <si>
    <t>Модернизация устройств АЧР (замена реле РЧ-1 на полупроводниковой элементной базе на микропроцессорные устройства) на ПС 110 кВ Даровское</t>
  </si>
  <si>
    <t>G_KRE-00020-065</t>
  </si>
  <si>
    <t>Модернизация устройств АЧР (замена реле РЧ-1 на полупроводниковой элементной базе на микропроцессорные устройства) на  ПС 110 кВ Суна</t>
  </si>
  <si>
    <t>G_KRE-00020-066</t>
  </si>
  <si>
    <t>Модернизация устройств АЧР (замена реле РЧ-1 на полупроводниковой элементной базе на микропроцессорные устройства) на ПС 110 кВ Оричи</t>
  </si>
  <si>
    <t>G_KRE-00020-067</t>
  </si>
  <si>
    <t>Модернизация устройств передачи аварийных сигналов и команд (УПАСК) (замена  АНКА(аппаратура низкочастотная каналов автоматики)-АВПА (аппаратура высокочастотная противоаврийной автоматики) на полупроводниковой элементной базе на микропроцессорные устройства с заменой РК(кабель) и ФП (фильтр присоединения)) на  ПС 110 кВ Яранск</t>
  </si>
  <si>
    <t>G_KRE-00020-068</t>
  </si>
  <si>
    <t>Модернизация устройств передачи аварийных сигналов и команд (УПАСК) (замена  АНКА(аппаратура низкочастотная каналов автоматики)-АВПА (аппаратура высокочастотная противоаврийной автоматики) на полупроводниковой элементной базе на микропроцессорные устройства с заменой РК(кабель) и ФП (фильтр присоединения)) на ПС 110 кВ Северная</t>
  </si>
  <si>
    <t>G_KRE-00020-070</t>
  </si>
  <si>
    <t>Монтаж защит от дуговых замыканий в ячейках КРУ 10 кВ (ЗДЗ - 2 шт.) (ПС 110 кВ Верхошижемье)</t>
  </si>
  <si>
    <t>G_KRE-00020-071</t>
  </si>
  <si>
    <t>Монтаж защит от дуговых замыканий в ячейках КРУ 10 кВ (ЗДЗ - 1 шт.) (ПС 110 кВ Швариха)</t>
  </si>
  <si>
    <t>G_KRE-00020-072</t>
  </si>
  <si>
    <t>Монтаж защит от дуговых замыканий в ячейках КРУ 10 кВ (ЗДЗ - 2 шт.) (ПС 110 кВ Селезениха )</t>
  </si>
  <si>
    <t>G_KRE-00020-073</t>
  </si>
  <si>
    <t>Монтаж защит от дуговых замыканий в ячейках КРУ 10 кВ (ЗДЗ - 2 шт.) (ПС 110 кВ Талица )</t>
  </si>
  <si>
    <t>G_KRE-00020-074</t>
  </si>
  <si>
    <t>Монтаж защит от дуговых замыканий в ячейках КРУ 10 кВ (ЗДЗ - 2 шт.) (ПС 110 кВ Полом )</t>
  </si>
  <si>
    <t>G_KRE-00020-075</t>
  </si>
  <si>
    <t>Монтаж защит от дуговых замыканий в ячейках КРУ 10 кВ (ЗДЗ - 2 шт.) (ПС 110 кВ Луговая)</t>
  </si>
  <si>
    <t>G_KRE-00020-076</t>
  </si>
  <si>
    <t>Монтаж защит от дуговых замыканий в ячейках КРУ 10 кВ (ЗДЗ - 2 шт.) (ПС 110 кВ Филиппово)</t>
  </si>
  <si>
    <t>G_KRE-00020-077</t>
  </si>
  <si>
    <t>Монтаж защит от дуговых замыканий в ячейках КРУ 10 кВ (ЗДЗ - 2 шт.) (ПС 110 кВ Юбилейная )</t>
  </si>
  <si>
    <t>G_KRE-00020-078</t>
  </si>
  <si>
    <t>Монтаж защит от дуговых замыканий в ячейках КРУ 10 кВ (ЗДЗ - 1 шт.) (ПС 110 кВ Дубровка)</t>
  </si>
  <si>
    <t>G_KRE-00020-079</t>
  </si>
  <si>
    <t>Монтаж защит от дуговых замыканий в ячейках КРУ 10 кВ (ЗДЗ - 1 шт.) (ПС 35 кВ Восход )</t>
  </si>
  <si>
    <t>G_KRE-00020-080</t>
  </si>
  <si>
    <t>Монтаж защит от дуговых замыканий в ячейках КРУ 10 кВ (ЗДЗ - 1 шт.) (ПС 35 кВ Сырьяны)</t>
  </si>
  <si>
    <t>G_KRE-00020-081</t>
  </si>
  <si>
    <t>Монтаж защит от дуговых замыканий в ячейках КРУ 10 кВ (ЗДЗ - 2 шт.) (ПС 110 кВ Нолинск)</t>
  </si>
  <si>
    <t>G_KRE-00020-082</t>
  </si>
  <si>
    <t>Монтаж защит от дуговых замыканий в ячейках КРУ 10 кВ (ЗДЗ - 2 шт.) (ПС 35 кВ Кичма)</t>
  </si>
  <si>
    <t>G_KRE-00020-083</t>
  </si>
  <si>
    <t>Модернизация устройств РЗА и ПА (ПС 110 кВ Лазарево)</t>
  </si>
  <si>
    <t>G_KRE-00020-084</t>
  </si>
  <si>
    <t>Модернизация устройств АЧР (замена реле РЧ-1 на полупроводниковой элементной базе на микропроцессорные устройства) на ПС 110 кВ Кремешки</t>
  </si>
  <si>
    <t>G_KRE-00020-086</t>
  </si>
  <si>
    <t>Модернизация устройств АЧР (замена реле РЧ-1 на полупроводниковой элементной базе на микропроцессорные устройства) на ПС 110 кВ Павлово</t>
  </si>
  <si>
    <t>G_KRE-00020-087</t>
  </si>
  <si>
    <t>Модернизация устройств АЧР (замена реле РЧ-1 на полупроводниковой элементной базе на микропроцессорные устройства)на ПС 110 кВ Богородск</t>
  </si>
  <si>
    <t>G_KRE-00020-089</t>
  </si>
  <si>
    <t>Модернизация устройств АЧР (замена реле РЧ-1 на полупроводниковой элементной базе на микропроцессорные устройства) на ПС 110 кВ Верхошижемье</t>
  </si>
  <si>
    <t>G_KRE-00020-090</t>
  </si>
  <si>
    <t>Модернизация устройств АЧР (замена реле РЧ-1 на полупроводниковой элементной базе на микропроцессорные устройства) на ПС 110 кВ Нолинск</t>
  </si>
  <si>
    <t>G_KRE-00020-091</t>
  </si>
  <si>
    <t>Модернизация устройств АЧР (замена реле РЧ-1 на полупроводниковой элементной базе на микропроцессорные устройства) на  ПС 110 кВ Арбаж</t>
  </si>
  <si>
    <t>G_KRE-00020-092</t>
  </si>
  <si>
    <t>Модернизация устройств передачи аварийных сигналов и команд (УПАСК) (замена  АНКА-АВПА на полупроводниковой элементной базе на микропроцессорные устройства с заменой РК и ФП) на ПС 110 кВ Арбаж</t>
  </si>
  <si>
    <t>G_KRE-00020-093</t>
  </si>
  <si>
    <t>Монтаж защит от дуговых замыканий в ячейках КРУ 10 кВ (ЗДЗ - 1 шт.) (ПС 110 кВ Тужа)</t>
  </si>
  <si>
    <t>G_KRE-00020-094</t>
  </si>
  <si>
    <t>Модернизация устройств регистрации аварийных процессов (замена  светолучевых осциллографов на микропроцессорные регистраторы) на ПС 110 кВ Яранск</t>
  </si>
  <si>
    <t>G_KRE-00020-095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</si>
  <si>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Лазарево</t>
  </si>
  <si>
    <t>G_KRE-00020-096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</si>
  <si>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Вахруши</t>
  </si>
  <si>
    <t>G_KRE-00020-097</t>
  </si>
  <si>
    <t>Монтаж защит от дуговых замыканий в ячейках КРУ 10 кВ (ЗДЗ - 2 шт.) (ПС 110 кВ Белая Холуница)</t>
  </si>
  <si>
    <t>G_KRE-00020-098</t>
  </si>
  <si>
    <t>Монтаж защит от дуговых замыканий в ячейках КРУ 10 кВ (ЗДЗ - 2 шт.) (ПС 110 кВ Гарь)</t>
  </si>
  <si>
    <t>G_KRE-00020-099</t>
  </si>
  <si>
    <t>Монтаж защит от дуговых замыканий в ячейках КРУ 10 кВ (ЗДЗ - 1 шт.) (ПС 110 кВ Краснооктябрьская)</t>
  </si>
  <si>
    <t>G_KRE-00020-100</t>
  </si>
  <si>
    <t>Монтаж защит от дуговых замыканий в ячейках КРУ 10 кВ (ЗДЗ - 2 шт.) (ПС 110 кВ Ветошкино)</t>
  </si>
  <si>
    <t>G_KRE-00020-101</t>
  </si>
  <si>
    <t>Монтаж защит от дуговых замыканий в ячейках КРУ 10 кВ (ЗДЗ - 2 шт.) (ПС 110 кВ Городская )</t>
  </si>
  <si>
    <t>G_KRE-00020-102</t>
  </si>
  <si>
    <t>Модернизация устройств РЗА и ПА (ПС 110 кВ Кирс)</t>
  </si>
  <si>
    <t>G_KRE-00020-103</t>
  </si>
  <si>
    <t>Модернизация устройств РЗА и ПА (ПС 110 кВ Пасегово)</t>
  </si>
  <si>
    <t>G_KRE-00020-104</t>
  </si>
  <si>
    <t>Модернизация устройств РЗА и ПА (ПС 35 кВ Русское)</t>
  </si>
  <si>
    <t>G_KRE-00020-105</t>
  </si>
  <si>
    <t>Модернизация устройств РЗА и ПА (ПС 110 кВ Лебяжье)</t>
  </si>
  <si>
    <t>G_KRE-00020-106</t>
  </si>
  <si>
    <t>Модернизация устройств РЗА и ПА (ПС 110 кВ Юрья)</t>
  </si>
  <si>
    <t>G_KRE-00020-108</t>
  </si>
  <si>
    <t>Монтаж микропроцессорных устройств определения мест повреждений на ВЛ 110 кВ, 35 кВ (1 шт.) (ПС 110 кВ Уржум)</t>
  </si>
  <si>
    <t>G_KRE-00020-118</t>
  </si>
  <si>
    <t>Модернизация устройств АЧР (замена реле РЧ-1 на полупроводниковой элементной базе на микропроцессорные устройства) на ПС 110 кВ Селезениха</t>
  </si>
  <si>
    <t>G_KRE-00020-120</t>
  </si>
  <si>
    <t>Модернизация устройств АЧР (замена реле РЧ-1 на полупроводниковой элементной базе на микропроцессорные устройства) на ПС 110 кВ Утиная</t>
  </si>
  <si>
    <t>G_KRE-00020-121</t>
  </si>
  <si>
    <t>Модернизация устройств АЧР (замена реле РЧ-1 на полупроводниковой элементной базе на микропроцессорные устройства) на ПС 110 кВ Макарье</t>
  </si>
  <si>
    <t>G_KRE-00020-122</t>
  </si>
  <si>
    <t>Модернизация устройств АЧР (замена реле РЧ-1 на полупроводниковой элементной базе на микропроцессорные устройства) на ПС 110 кВ Кузнецы</t>
  </si>
  <si>
    <t>G_KRE-00020-123</t>
  </si>
  <si>
    <t>Модернизация устройств АЧР (замена реле РЧ-1 на полупроводниковой элементной базе на микропроцессорные устройства) на ПС 110 кВ Лебяжье</t>
  </si>
  <si>
    <t>G_KRE-00020-124</t>
  </si>
  <si>
    <t>Модернизация устройств передачи аварийных сигналов и команд (УПАСК) (замена  АНКА-АВПА на полупроводниковой элементной базе на микропроцессорные устройства с заменой РК и ФП) на ПС 110 кВ Коминтерн</t>
  </si>
  <si>
    <t>G_KRE-00020-125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</si>
  <si>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Бахта</t>
  </si>
  <si>
    <t>G_KRE-00020-126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</si>
  <si>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Пасегово</t>
  </si>
  <si>
    <t>G_KRE-00020-127</t>
  </si>
  <si>
    <t>Монтаж защит от дуговых замыканий в ячейках КРУ 10 кВ (ЗДЗ - 2 шт.) (ПС 110 кВ Афанасьево)</t>
  </si>
  <si>
    <t>G_KRE-00020-128</t>
  </si>
  <si>
    <t>Монтаж защит от дуговых замыканий в ячейках КРУ 10 кВ (ЗДЗ - 2 шт.) (ПС 35 кВ Гирсово)</t>
  </si>
  <si>
    <t>G_KRE-00020-129</t>
  </si>
  <si>
    <t>Модернизация устройств РЗА и ПА (ПС 110 кВ Прогресс)</t>
  </si>
  <si>
    <t>G_KRE-00020-130</t>
  </si>
  <si>
    <t>G_KRE-00020-131</t>
  </si>
  <si>
    <t>Модернизация устройств АЧР (замена реле РЧ-1 на полупроводниковой элементной базе на микропроцессорные устройства) на ПС 110 кВ Филиппово</t>
  </si>
  <si>
    <t>G_KRE-00020-134</t>
  </si>
  <si>
    <t>Модернизация устройств АЧР (замена реле РЧ-1 на полупроводниковой элементной базе на микропроцессорные устройства) на ПС 110 кВ Круглыжи</t>
  </si>
  <si>
    <t>G_KRE-00020-135</t>
  </si>
  <si>
    <t>Модернизация устройств АЧР (замена реле РЧ-1 на полупроводниковой элементной базе на микропроцессорные устройства) на ПС 110 кВ О. Поле</t>
  </si>
  <si>
    <t>G_KRE-00020-136</t>
  </si>
  <si>
    <t>Модернизация устройств АЧР (замена реле РЧ-1 на полупроводниковой элементной базе на микропроцессорные устройства) на  ПС 110 кВ РМЗ</t>
  </si>
  <si>
    <t>G_KRE-00020-137</t>
  </si>
  <si>
    <t>Модернизация устройств АЧР (замена реле РЧ-1 на полупроводниковой элементной базе на микропроцессорные устройства) на ПС 110 кВ Советск</t>
  </si>
  <si>
    <t>G_KRE-00020-138</t>
  </si>
  <si>
    <t>Модернизация устройств передачи аварийных сигналов и команд (УПАСК) (замена  АНКА-АВПА на полупроводниковой элементной базе на микропроцессорные устройства с заменой РК и ФП) на ПС 110 кВ Слободская</t>
  </si>
  <si>
    <t>G_KRE-00020-139</t>
  </si>
  <si>
    <t>Модернизация устройств регистрации аварийных процессов (замена  светолучевых осциллографов на микропроцессорные регистраторы) на ПС 110 кВ Арбаж</t>
  </si>
  <si>
    <t>G_KRE-00020-140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</si>
  <si>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Прудки</t>
  </si>
  <si>
    <t>G_KRE-00020-141</t>
  </si>
  <si>
    <t>Монтаж защит от дуговых замыканий в ячейках КРУ 10 кВ (ЗДЗ - 2 шт.) (ПС 110 кВ Богородск )</t>
  </si>
  <si>
    <t>G_KRE-00020-142</t>
  </si>
  <si>
    <t>Монтаж защит от дуговых замыканий в ячейках КРУ 10 кВ (ЗДЗ - 2 шт.) (ПС 110 кВ Макарье)</t>
  </si>
  <si>
    <t>G_KRE-00020-143</t>
  </si>
  <si>
    <t>Монтаж микропроцессорных устройств определения мест повреждений на ВЛ 110 кВ, 35 кВ (1 шт.) (ПС 110/35/10 кВ Лебяжье)</t>
  </si>
  <si>
    <t>J_KRE-00020-164</t>
  </si>
  <si>
    <t>Монтаж защит от дуговых замыканий в ячейках КРУ 10 кВ (ЗДЗ - 1 шт.) (ПС 110 кВ Подрезчиха)</t>
  </si>
  <si>
    <t>J_KRE-00020-165</t>
  </si>
  <si>
    <t>Монтаж защит от дуговых замыканий в ячейках КРУ 10 кВ (ЗДЗ - 1 шт.) (ПС 110 кВ Дымное)</t>
  </si>
  <si>
    <t>J_KRE-00020-166</t>
  </si>
  <si>
    <t>Монтаж защит от дуговых замыканий в ячейках КРУ 10 кВ (ЗДЗ - 1 шт.) (ПС 35 кВ Заево)</t>
  </si>
  <si>
    <t>J_KRE-00020-167</t>
  </si>
  <si>
    <t>Монтаж защит от дуговых замыканий в ячейках КРУ 10 кВ (ЗДЗ - 2 шт.) (ПС 35 кВ Прокопье)</t>
  </si>
  <si>
    <t>J_KRE-00020-168</t>
  </si>
  <si>
    <t>Монтаж защит от дуговых замыканий в ячейках КРУ 10 кВ (ЗДЗ - 1 шт.) (ПС 110 кВ Черная Холуница)</t>
  </si>
  <si>
    <t>J_KRE-00020-169</t>
  </si>
  <si>
    <t>Монтаж защит от дуговых замыканий в ячейках КРУ 10 кВ (ЗДЗ - 1 шт.) (ПС 35 кВ Зониха)</t>
  </si>
  <si>
    <t>J_KRE-00020-170</t>
  </si>
  <si>
    <t>Монтаж защит от дуговых замыканий в ячейках КРУ 10 кВ (ЗДЗ - 2 шт.) (ПС 35 кВ Среднеивкино)</t>
  </si>
  <si>
    <t>J_KRE-00020-171</t>
  </si>
  <si>
    <t>Монтаж защит от дуговых замыканий в ячейках КРУ 10 кВ (ЗДЗ - 2 шт.) (ПС 35 кВ Верхобыстрица)</t>
  </si>
  <si>
    <t>J_KRE-00020-172</t>
  </si>
  <si>
    <t>Монтаж защит от дуговых замыканий в ячейках КРУ 10 кВ (ЗДЗ - 2 шт.) (ПС 35 кВ Русское)</t>
  </si>
  <si>
    <t>J_KRE-00020-173</t>
  </si>
  <si>
    <t>Монтаж защит от дуговых замыканий в ячейках КРУ 10 кВ (ЗДЗ - 2 шт.) (ПС 35 кВ Новотроица)</t>
  </si>
  <si>
    <t>J_KRE-00020-174</t>
  </si>
  <si>
    <t>Монтаж защит от дуговых замыканий в ячейках КРУ 10 кВ (ЗДЗ - 1 шт.) (ПС 35 кВ Черновское)</t>
  </si>
  <si>
    <t>J_KRE-00020-175</t>
  </si>
  <si>
    <t>Монтаж защит от дуговых замыканий в ячейках КРУ 10 кВ (ЗДЗ - 2 шт.) (ПС 110 кВ Кикнур)</t>
  </si>
  <si>
    <t>J_KRE-00020-176</t>
  </si>
  <si>
    <t>Монтаж защит от дуговых замыканий в ячейках КРУ 10 кВ (ЗДЗ - 1 шт.) (ПС 35 кВ Мелеть)</t>
  </si>
  <si>
    <t>J_KRE-00020-177</t>
  </si>
  <si>
    <t>Монтаж защит от дуговых замыканий в ячейках КРУ 10 кВ (ЗДЗ - 1 шт.) (ПС 35 кВ Корляки)</t>
  </si>
  <si>
    <t>J_KRE-00020-178</t>
  </si>
  <si>
    <t>Монтаж защит от дуговых замыканий в ячейках КРУ 10 кВ (ЗДЗ - 1 шт.) (ПС 35 кВ Малый Сатнур)</t>
  </si>
  <si>
    <t>J_KRE-00020-179</t>
  </si>
  <si>
    <t>Модернизация устройств РЗА на ПС 110 кВ Прудки с заменой основной защиты ВЛ 110 кВ Прудки – Табашино ПДЭ2802 и заменой устройств выпрямленного оперативного тока</t>
  </si>
  <si>
    <t>J_KRE-00020-180</t>
  </si>
  <si>
    <t>Модернизация ПС 110 кВ Вахруши (РАС-1 шт.)</t>
  </si>
  <si>
    <t>J_KRE-00020-181</t>
  </si>
  <si>
    <t>Модернизация ПС 110 кВ Богородск (РАС-1 шт.)</t>
  </si>
  <si>
    <t>K_KRE-00020-182</t>
  </si>
  <si>
    <t>Модернизация ПС 110 кВ Санчурск (РАС-1 шт.)</t>
  </si>
  <si>
    <t>K_KRE-00020-183</t>
  </si>
  <si>
    <t>Модернизация ПС 110 кВ Уржум (РАС-1 шт.)</t>
  </si>
  <si>
    <t>K_KRE-00020-184</t>
  </si>
  <si>
    <t>Модернизация ПС 110 кВ Верхошижемье (РАС-1 шт.)</t>
  </si>
  <si>
    <t>K_KRE-00020-185</t>
  </si>
  <si>
    <t>Модернизация ПС 110 кВ Слободская в части телемеханизации  в рамках развития ССПИ</t>
  </si>
  <si>
    <t>G_KRE-00023-009</t>
  </si>
  <si>
    <t xml:space="preserve">Модернизация ПС 110 кВ Пасегово в части телемеханизации  в рамках развития ССПИ </t>
  </si>
  <si>
    <t>G_KRE-00023-010</t>
  </si>
  <si>
    <t>Модернизация ПС 110 кВ Луговая в части телемеханизации  в рамках развития ССПИ</t>
  </si>
  <si>
    <t>G_KRE-00023-011</t>
  </si>
  <si>
    <t>Телемеханизация энергообъектов филиала "Кировэнерго" ПАО "МРСК Центра и Приволжья" в рамках развития ССПИ (ВОЛС ПС 110 кВ Слободская-Слободской РЭС)</t>
  </si>
  <si>
    <t>G_KRE-00023-012</t>
  </si>
  <si>
    <t>Телемеханизация энергообъектов филиала "Кировэнерго" ПАО "МРСК Центра и Приволжья" в рамках развития ССПИ ( ПС 110 кВ Вахруши;  ОК: ПС 110 кВ Вахруши)</t>
  </si>
  <si>
    <t>G_KRE-00023-013</t>
  </si>
  <si>
    <t xml:space="preserve">Модернизация ПС 110 кВ Б. Холуница в части телемеханизации  в рамках развития ССПИ </t>
  </si>
  <si>
    <t>G_KRE-00023-014</t>
  </si>
  <si>
    <t xml:space="preserve">Модернизация ПС 110 кВ Беляево в части телемеханизации  в рамках развития ССПИ </t>
  </si>
  <si>
    <t>G_KRE-00023-015</t>
  </si>
  <si>
    <t>Телемеханизация энергообъектов филиала "Кировэнерго" ПАО "МРСК Центра и Приволжья" в рамках развития ССПИ (ОК ПС 110 кВ Беляево)</t>
  </si>
  <si>
    <t>G_KRE-00023-016</t>
  </si>
  <si>
    <t xml:space="preserve">Модернизация ПС 110 кВ Ильинская в части телемеханизации  в рамках развития ССПИ  </t>
  </si>
  <si>
    <t>G_KRE-00023-017</t>
  </si>
  <si>
    <t>Модернизация ПС 110 кВ Иванцево в части телемеханизации  в рамках развития ССПИ</t>
  </si>
  <si>
    <t>G_KRE-00023-018</t>
  </si>
  <si>
    <t>Модернизация ПС 110 кВ Богородск в части телемеханизации  в рамках развития ССПИ</t>
  </si>
  <si>
    <t>G_KRE-00023-019</t>
  </si>
  <si>
    <t>Модернизация ПС 110 кВ Нолинск в части телемеханизации  в рамках развития ССПИ</t>
  </si>
  <si>
    <t>G_KRE-00023-020</t>
  </si>
  <si>
    <t>Модернизация ПС 110 кВ Пижанка в части телемеханизации  в рамках развития ССПИ</t>
  </si>
  <si>
    <t>G_KRE-00023-021</t>
  </si>
  <si>
    <t>Модернизация ПС 110 кВ Уржум в части телемеханизации  в рамках развития ССПИ</t>
  </si>
  <si>
    <t>G_KRE-00023-022</t>
  </si>
  <si>
    <t>Модернизация ПС 110 кВ Санчурск в части телемеханизации  в рамках развития ССПИ</t>
  </si>
  <si>
    <t>G_KRE-00023-023</t>
  </si>
  <si>
    <t>Модернизация ПС 110 Тужа в части телемеханизации  в рамках развития ССПИ</t>
  </si>
  <si>
    <t>J_KRE-00023-024</t>
  </si>
  <si>
    <t>Модернизация ПС 110 Шурма в части телемеханизации  в рамках развития ССПИ</t>
  </si>
  <si>
    <t>J_KRE-00023-025</t>
  </si>
  <si>
    <t>Телемеханизация энергообъектов филиала "Кировэнерго" ПАО "МРСК Центра и Приволжья" в рамках развития ССПИ (Модернизация телемеханики ПС 110 кВ Шевели; организация основного и резервного канала связи до ПС 110 кВ Шевели)</t>
  </si>
  <si>
    <t>I_KRE-00023-027</t>
  </si>
  <si>
    <t>Телемеханизация энергообъектов филиала "Кировэнерго" ПАО "МРСК Центра и Приволжья" в рамках развития ССПИ (Организация основного и резервного канала связи до ПС 110 кВ Первомайская )</t>
  </si>
  <si>
    <t>I_KRE-00023-028</t>
  </si>
  <si>
    <t>Телемеханизация энергообъектов филиала "Кировэнерго" ПАО "МРСК Центра и Приволжья" в рамках развития ССПИ ( Модернизация телемеханики ПС 110 кВ Садовая;организация основного и резервного канала связи до ПС 110 кВ Садовая )</t>
  </si>
  <si>
    <t>I_KRE-00023-029</t>
  </si>
  <si>
    <t>Модернизация ПС 110 Кумены в части телемеханизации  в рамках развития ССПИ</t>
  </si>
  <si>
    <t>J_KRE-00023-030</t>
  </si>
  <si>
    <t>Модернизация ПС 110 Кузнецы в части телемеханизации  в рамках развития ССПИ</t>
  </si>
  <si>
    <t>J_KRE-00023-031</t>
  </si>
  <si>
    <t>Телемеханизация энергообъектов филиала "Кировэнерго" ПАО "МРСК Центра и Приволжья" в рамках развития ССПИ (Строительство волоконно-оптической линии связи ПС Вятка- ПС Кумены с отпайками на ПС Кстинино, ПС Бурмакино, ПС Перекоп)</t>
  </si>
  <si>
    <t>J_KRE-00023-032</t>
  </si>
  <si>
    <t>Модернизация ПС 110 Ветошкино в части телемеханизации  в рамках развития ССПИ</t>
  </si>
  <si>
    <t>K_KRE-00023-033</t>
  </si>
  <si>
    <t>Модернизация ПС 110 Верхошижемье в части телемеханизации  в рамках развития ССПИ</t>
  </si>
  <si>
    <t>K_KRE-00023-034</t>
  </si>
  <si>
    <t>Модернизация ПС 110 Кр. Якорь в части телемеханизации  в рамках развития ССПИ</t>
  </si>
  <si>
    <t>K_KRE-00023-035</t>
  </si>
  <si>
    <t>Модернизация ПС 110 Гарь в части телемеханизации  в рамках развития ССПИ</t>
  </si>
  <si>
    <t>K_KRE-00023-036</t>
  </si>
  <si>
    <t>Модернизация ПС 110 Кремешки в части телемеханизации  в рамках развития ССПИ</t>
  </si>
  <si>
    <t>K_KRE-00023-037</t>
  </si>
  <si>
    <t>Восстановление блокировки на ПС (ПС 110/35/10 кВ Арбаж)</t>
  </si>
  <si>
    <t>G_KRE-00041-001</t>
  </si>
  <si>
    <t>Восстановление блокировки на ПС (ПС 110/35/10/6 кВ Демьяново)</t>
  </si>
  <si>
    <t>G_KRE-00041-002</t>
  </si>
  <si>
    <t>Восстановление блокировки на ПС (ПС 110/35/10 кВ Оричи)</t>
  </si>
  <si>
    <t>G_KRE-00041-003</t>
  </si>
  <si>
    <t>Техперевооружение ПС 110/35/10 кВ Яранск - замена э/магнитной блокировки (Предписание АП-Вг-157/17-КП от 24.04.17)</t>
  </si>
  <si>
    <t>I_KRE-00041-004</t>
  </si>
  <si>
    <t>Техперевооружение ПС 110/35/10 кВ Тужа - замена э/магнитной блокировки (Предписание ВП-Вг-005/18-РР от 10.01.2018)</t>
  </si>
  <si>
    <t>J_KRE-00041-005</t>
  </si>
  <si>
    <t>Модернизация ЗТП П-3602 Ф.П-36 ПС 110/10 кВ Песковка в п. Котчиха Омутнинского района (замена ЗТП на ТП киоскового  типа с трансформатором 250 кВА)</t>
  </si>
  <si>
    <t>J_KRE-00048-092</t>
  </si>
  <si>
    <t>Модернизация ТП 387  от ПС 110/35/10/6 кВ Юрья база Юрьянского РЭС (замена ЗТП на ТП киоскового  типа с трансформатором 100 кВА)</t>
  </si>
  <si>
    <t>K_KRE-00048-122</t>
  </si>
  <si>
    <t>Модернизация ТП 488  от ПС 110/35/10/6 кВ Юрья база Юрьянского РЭС (замена ЗТП на ТП киоскового  типа с трансформатором 100 кВА)</t>
  </si>
  <si>
    <t>K_KRE-00048-123</t>
  </si>
  <si>
    <t>Компенсация емкостных токов на ПС (ПС 110/10 кВ Коммунальная)</t>
  </si>
  <si>
    <t>F_KRE-00053-000</t>
  </si>
  <si>
    <t>Компенсация емкостных токов на ПС (ПС 110/10 кВ Восточная)</t>
  </si>
  <si>
    <t>F_KRE-00053-001</t>
  </si>
  <si>
    <t>Компенсация емкостных токов на ПС (ПС 35/10 кВ Юго-Западная)</t>
  </si>
  <si>
    <t>F_KRE-00053-002</t>
  </si>
  <si>
    <t>Компенсация емкостных токов на ПС 110/35/10 кВ "ССК" (Предписание ВП-Вг-005/18-РР от 10.01.2018)</t>
  </si>
  <si>
    <t>I_KRE-00053-003</t>
  </si>
  <si>
    <t>Компенсация емкостных токов на ПС 110/10 кВ "Тюмень"</t>
  </si>
  <si>
    <t>I_KRE-00053-004</t>
  </si>
  <si>
    <t>Компенсация емкостных токов на ПС 110/10 кВ "Беляево"</t>
  </si>
  <si>
    <t>I_KRE-00053-005</t>
  </si>
  <si>
    <t>Техническое перевооружение ПС (замена АКБ) ( ПС 110/35/10/6 кВ Демьяново)</t>
  </si>
  <si>
    <t>G_KRE-00066-001</t>
  </si>
  <si>
    <t>Техническое перевооружение ПС (замена АКБ) (ПС 110/10 кВ Песковка)</t>
  </si>
  <si>
    <t>G_KRE-00066-002</t>
  </si>
  <si>
    <t>Техническое перевооружение ПС (замена АКБ) (ПС 110/10 кВ Лазарево-1)</t>
  </si>
  <si>
    <t>G_KRE-00066-003</t>
  </si>
  <si>
    <t>Техническое перевооружение ПС (замена АКБ) (ПС 110/6 кВ Кирс)</t>
  </si>
  <si>
    <t>G_KRE-00066-004</t>
  </si>
  <si>
    <t>Техническое перевооружение ПС (замена АКБ) (ПС 110/35/10 кВ Б. Холуница)</t>
  </si>
  <si>
    <t>G_KRE-00066-005</t>
  </si>
  <si>
    <t>Техническое перевооружение ПС (замена АКБ) (ПС 110/35/10 Яранск)</t>
  </si>
  <si>
    <t>H_KRE-00066-006</t>
  </si>
  <si>
    <t>Техническое перевооружение ПС (замена АКБ) (ПС 110/10/6 Садовая)</t>
  </si>
  <si>
    <t>J_KRE-00066-007</t>
  </si>
  <si>
    <t>Техническое перевооружение ПС (замена АКБ) (ПС 110/35/10 ССК)</t>
  </si>
  <si>
    <t>J_KRE-00066-008</t>
  </si>
  <si>
    <t>Техническое перевооружение ПС (замена АКБ) (ПС 35/6 Береговая)</t>
  </si>
  <si>
    <t>J_KRE-00066-009</t>
  </si>
  <si>
    <t>Техническое перевооружение ПС (замена АКБ) (ПС 110/6 Заводская)</t>
  </si>
  <si>
    <t>J_KRE-00066-010</t>
  </si>
  <si>
    <t>Техническое перевооружение ПС (замена ОД-КЗ на элегазовые выключатели - 3 шт.) (ПС 110/10 кВ Коммунальная)</t>
  </si>
  <si>
    <t>G_KRE-00067-001</t>
  </si>
  <si>
    <t>Техническое перевооружение ПС (замена ОД-КЗ на элегазовые выключатели - 2 шт.) (ПС 110/10 кВ Птицефабрика)</t>
  </si>
  <si>
    <t>G_KRE-00067-002</t>
  </si>
  <si>
    <t>Техническое перевооружение ПС (замена ОД-КЗ на элегазовые выключатели - 2 шт.) (ПС 110/6 кВ Западная)</t>
  </si>
  <si>
    <t>G_KRE-00067-003</t>
  </si>
  <si>
    <t>Техническое перевооружение ПС (замена ОД-КЗ на элегазовые выключатели - 2 шт.) (ПС 110/6 кВ Октябрьская)</t>
  </si>
  <si>
    <t>G_KRE-00067-004</t>
  </si>
  <si>
    <t>Техническое перевооружение ПС (замена ОД-КЗ на элегазовые выключатели - 2 шт.) (ПС 110/6 кВ Маяк)</t>
  </si>
  <si>
    <t>G_KRE-00067-005</t>
  </si>
  <si>
    <t>Модернизация ВЧ связи энергообъектов филиала "Кировэнерго" ПАО "МРСК Центра и Приволжья" в рамках развития ССПИ (ВЧ канала связи ПС Пижанка - ПС Советск)</t>
  </si>
  <si>
    <t>G_KRE-00069-001</t>
  </si>
  <si>
    <t>Модернизация ВЧ связи энергообъектов филиала "Кировэнерго" ПАО "МРСК Центра и Приволжья" в рамках развития ССПИ (ВЧ канала связи ПС Зуевка - ПС Соколовка)</t>
  </si>
  <si>
    <t>G_KRE-00069-002</t>
  </si>
  <si>
    <t>Модернизация ВЧ связи энергообъектов филиала "Кировэнерго" ПАО "МРСК Центра и Приволжья" в рамках развития ССПИ (ВЧ канала связи ПС Дымное – ПС Кирс)</t>
  </si>
  <si>
    <t>G_KRE-00069-003</t>
  </si>
  <si>
    <t>Техническое перевооружение ПС 110/35/10 кВ "Бурмакино" (замена КРУН 10 кВ, вакуумные выключатели - 14 шт )</t>
  </si>
  <si>
    <t>G_KRE-00081-000</t>
  </si>
  <si>
    <t>Техническое перевооружение  ПС 110/10 кВ Нижне-Ивкино (замена СМВ-110 кВ на ЭВ-110 кВ -  1 шт)</t>
  </si>
  <si>
    <t>G_KRE-00082-001</t>
  </si>
  <si>
    <t>Техническое перевооружение ПС 110/35/10 кВ Малмыж (замена СМВ-110 кВ на ЭВ-110 кВ - 3 шт)</t>
  </si>
  <si>
    <t>G_KRE-00082-002</t>
  </si>
  <si>
    <t>Техническое перевооружение ПС 110/6 кВ Кирс (замена устройств РЗА)</t>
  </si>
  <si>
    <t>I_KRE-00083-001</t>
  </si>
  <si>
    <t>Техническое перевооружение ПС  110/6 кВ «Маяк» (замена МВ 6-10 кВ на  ВВ/ТЕL 6-10 кВ - 20 шт)</t>
  </si>
  <si>
    <t>G_KRE-00086-001</t>
  </si>
  <si>
    <t>Техническое перевооружение ПС 110/35/10/6 кВ "Слободская" (замена МВ 6-10 кВ на  ВВ/ТЕL 6-10 кВ - 31 шт)</t>
  </si>
  <si>
    <t>G_KRE-00086-002</t>
  </si>
  <si>
    <t>Техническое перевооружение ПС 110/10 кВ "Альмеж" (замена МВ 6-10 кВ на  ВВ/ТЕL 6-10 кВ - 13 шт)</t>
  </si>
  <si>
    <t>G_KRE-00086-003</t>
  </si>
  <si>
    <t>Техническое перевооружение ПС 110/10 кВ "Вахруши" (замена МВ 6-10 кВ на  ВВ/ТЕL 6-10 кВ - 9 шт)</t>
  </si>
  <si>
    <t>G_KRE-00086-004</t>
  </si>
  <si>
    <t>Техническое перевооружение ПС 35/10 кВ "Молома" (замена МВ 6-10 кВ на  ВВ/ТЕL 6-10 кВ - 7 шт)</t>
  </si>
  <si>
    <t>G_KRE-00086-005</t>
  </si>
  <si>
    <t>Техническое перевооружение ПС 110/10 кВ "Ильинская" (замена МВ 6-10 кВ на  ВВ/ТЕL 6-10 кВ - 9 шт)</t>
  </si>
  <si>
    <t>G_KRE-00086-006</t>
  </si>
  <si>
    <t>Техническое перевооружение ПС 110/35/10 кВ "Шестаки" (замена МВ 6-10 кВ на  ВВ/ТЕL 6-10 кВ - 7 шт)</t>
  </si>
  <si>
    <t>G_KRE-00086-007</t>
  </si>
  <si>
    <t>Техперевооружение ПС 110/35/10 кВ Просница - замена масляных выключателей на вакуумные 10 кВ (6 шт)</t>
  </si>
  <si>
    <t>I_KRE-00086-008</t>
  </si>
  <si>
    <t>Техперевооружение ПС 110/10 кВ Нижнеивкино - замена масляных выключателей на вакуумные 10 кВ (10 шт)</t>
  </si>
  <si>
    <t>I_KRE-00086-009</t>
  </si>
  <si>
    <t>Техническое перевооружение ПС 110/6 кВ "Шевели" (замена МВ 6-10 кВ на  ВВ/ТЕL 6-10 кВ - 11 шт) (Предписание 8951 НВ- № 02/13 (Т) от 21.02.2013)</t>
  </si>
  <si>
    <t>J_KRE-00086-010</t>
  </si>
  <si>
    <t>Техническое перевооружение на ПС 110/10 «Бытприбор» (замена МВ 110 кВ на ЭГВ 110  кВ - 1 шт)</t>
  </si>
  <si>
    <t>G_KRE-00087-001</t>
  </si>
  <si>
    <t>Техническое перевооружение на ПС 110/35/6 «Северная» (замена МВ 110 кВ на ЭГВ 110  кВ - 2 шт)</t>
  </si>
  <si>
    <t>G_KRE-00087-002</t>
  </si>
  <si>
    <t>Техническое перевооружение на ПС 35/6 «Гнусино» (замена МВ 35 кВ на ВВ 35 кВ - 2 шт)</t>
  </si>
  <si>
    <t>G_KRE-00087-003</t>
  </si>
  <si>
    <t>Техническое перевооружение на  ПС 35/6 «Филейка»  (замена МВ 35 кВ на ВВ 35 кВ - 3 шт)</t>
  </si>
  <si>
    <t>G_KRE-00087-004</t>
  </si>
  <si>
    <t>Техническое перевооружение на  ПС 35/10 «Юго-Западная»  (замена МВ 35 кВ на ВВ 35  кВ - 2 шт)</t>
  </si>
  <si>
    <t>G_KRE-00087-005</t>
  </si>
  <si>
    <t>Техническое перевооружение на ПС 110/35/10 кВ "Коминтерн"  (замена МВ 35-110 кВ на ВВ/ТЕL 35-110  кВ - 4 шт)</t>
  </si>
  <si>
    <t>G_KRE-00087-006</t>
  </si>
  <si>
    <t>Модернизация сети связи Городского РЭС</t>
  </si>
  <si>
    <t>G_KRE-00088-000</t>
  </si>
  <si>
    <t>Техническое перевооружение ПС 110/35/10 кВ Белая Холуница (замена масляных выключателей 35 кВ на вакуумные в ОРУ 35 - 6 шт)</t>
  </si>
  <si>
    <t>I_KRE-00092-001</t>
  </si>
  <si>
    <t>Техническое перевооружение на ПС 110/6 кВ "Кирс"  (замена МВ 6 кВ на  ВВ/ТЕL 6 кВ - 20 шт)</t>
  </si>
  <si>
    <t>G_KRE-00093-000</t>
  </si>
  <si>
    <t>Техническое перевооружение на ПС 110/35/10 кВ "Даровское" (замена ВМТ-110 кВ на ЭВ-110 кВ - 1 шт)</t>
  </si>
  <si>
    <t>G_KRE-00096-000</t>
  </si>
  <si>
    <t>Техническое перевооружение на ПС 110/35/10 кВ "Маяк" (замена ВМТ-110 кВ на ЭВ-110 кВ - 1 шт)</t>
  </si>
  <si>
    <t>G_KRE-00096-001</t>
  </si>
  <si>
    <t>Техническое перевооружение на ПС 110/35/10 кВ "Яранск" (замена ВМТ-110 кВ на ЭВ-110 кВ - 1 шт)</t>
  </si>
  <si>
    <t>G_KRE-00096-002</t>
  </si>
  <si>
    <t>Техническое перевооружение на ПС 110/35/10 кВ "Прогресс" (замена ВМТ-110 кВ на ЭВ-110 кВ -1 шт)</t>
  </si>
  <si>
    <t>G_KRE-00096-003</t>
  </si>
  <si>
    <t>Техническое перевооружение на ПС 110/35/10 кВ "Пижанка" (замена ВМТ-110 кВ на ЭВ-110 кВ - 1 шт)</t>
  </si>
  <si>
    <t>G_KRE-00096-004</t>
  </si>
  <si>
    <t>Техническое перевооружение на ПС 110/10 кВ "Селезениха" (замена ВМТ-110 кВ на ЭВ-110 кВ  - 1 шт)</t>
  </si>
  <si>
    <t>G_KRE-00096-006</t>
  </si>
  <si>
    <t>Техническое перевооружение на ПС 110/35/10 кВ "Талица" (замена ВМТ-110 кВ на ЭВ-110 кВ - 1 шт)</t>
  </si>
  <si>
    <t>G_KRE-00096-007</t>
  </si>
  <si>
    <t>Техническое перевооружение на ПС 110/35/10 кВ "Верхошижемье" (замена ВМТ-110 кВ на ЭВ-110 кВ - 1 шт)</t>
  </si>
  <si>
    <t>G_KRE-00096-008</t>
  </si>
  <si>
    <t>Техническое перевооружение на ПС 110/10 кВ "Слудка" (замена ВМТ-110 кВ на ЭВ-110 кВ - 1 шт)</t>
  </si>
  <si>
    <t>G_KRE-00096-009</t>
  </si>
  <si>
    <t>Модернизация ПС 35/10 кВ Ухтым в части оборудования систем телемеханики и связи, организация цифровых каналов связи ПС Ухтым – Богородский РЭС</t>
  </si>
  <si>
    <t>H_KRE-00106-000</t>
  </si>
  <si>
    <t>Модернизация ПС 35/10 кВ Нема в части оборудования систем телемеханики и связи, организация цифровых каналов связи ПС Нема – Нолинский РЭС</t>
  </si>
  <si>
    <t>H_KRE-00106-001</t>
  </si>
  <si>
    <t>Модернизация ПС 110/35/10 кВ Уни - Телемеханизация энергообъектов филиала Кировэнерго (ССПИ)</t>
  </si>
  <si>
    <t>H_KRE-00106-002</t>
  </si>
  <si>
    <t>Модернизация ТП-825 Ф-8 ПС Шкляевская 110/10 кВ (замена трансформатора 160 кВА на 250 кВА)</t>
  </si>
  <si>
    <t>H_KRE-00108-001</t>
  </si>
  <si>
    <t>Модернизация ТП Б-633 Новые Кисели в д. Кисели Слободского района фидер 10 кВ №6 ПС 110/10 кВ Беляево (Замена трансформатора 160 кВА  на трансформатор 250 кВА)</t>
  </si>
  <si>
    <t>H_KRE-00108-002</t>
  </si>
  <si>
    <t>Модернизация ТП В-839 Спутник -1 в д. Баташи Слободского района.  фидер 10 кВ №8 ПС 110/10 кВ Вахруши (Замена трансформатора 250 кВА  на трансформатор 100 кВА)</t>
  </si>
  <si>
    <t>H_KRE-00108-003</t>
  </si>
  <si>
    <t xml:space="preserve">Модернизация распределительных сетей ВЛ 0,4-10 кВ от ПС Тужа 110/35/10 кВ в с. Ныр Тужинского района (перенос КТП) </t>
  </si>
  <si>
    <t>H_KRE-00110-028</t>
  </si>
  <si>
    <t>Переустройство распределительных сетей ВЛ 0,4-10 кВ ПС 35 кВ Аджим и перенос КТП-521 в с.Старая Тушка Малмыжского района в рамках выноса сетей с территории детских учреждений (перенос КТП-521)</t>
  </si>
  <si>
    <t>H_KRE-00110-032</t>
  </si>
  <si>
    <t>Модернизация распределительных сетей ВЛ 10 кВ Ф.5 ПС 110 кВ Савали в с. Савали Малмыжского района (вынос ТП)</t>
  </si>
  <si>
    <t>H_KRE-00110-035</t>
  </si>
  <si>
    <t>Модернизация КТП-627  ПС 110кВ Уржум в п. Андреевск Уржумского района Кировской области (Замена КТП шкафного типа  на КТП  киоскового типа, устройство ограждения)(0,250 МВА)</t>
  </si>
  <si>
    <t>H_KRE-00110-039</t>
  </si>
  <si>
    <t>Модернизация ТП в рамках проекта Модернизация распредстей ВЛ(КЛ) 0,4-10 кВ в с.Русское Октябрьского района г.Кирова (монтаж КТПК - 250 кВА)</t>
  </si>
  <si>
    <t>I_KRE-00110-043</t>
  </si>
  <si>
    <t>Модернизация ТП в рамках проекта Модернизация распредстей ВЛ 0,4-10 кВ в д.Каринка Кирово-Чепецкого района (ТП 160 кВА)</t>
  </si>
  <si>
    <t>I_KRE-00110-047</t>
  </si>
  <si>
    <t>Переустройство распределительных сетей ВЛ 10 кВ фидер В-3 ПС Великорецкая, ТП 10/0,4 кВ В-302 «Детский сад», ВЛ-0,4кВ фидер №1, №2, №3 от ТП В-302 в с. Великорецкое Юрьянского района и перенос ТП В-302 в рамках выноса сетей с территории детских учреждений (перенос ТП В-302)</t>
  </si>
  <si>
    <t>I_KRE-00110-206</t>
  </si>
  <si>
    <t>Модернизация ТП в рамках проекта Модернизация распределительных сетей ВЛ 0,4-10 кВ ПС 110 кВ Малмыж и перенос КТП - 219 в д.Мари - Малмыж Малмыжского района (перенос КТП-219)</t>
  </si>
  <si>
    <t>I_KRE-00110-207</t>
  </si>
  <si>
    <t>Модернизация ТП в рамках проекта Модернизация распределительных сетей ВЛ 0,4-10 кВ ПС 110 кВ Малмыж и перенос КТП - 1305 в д.Новая Смаиль Малмыжского района (перенос КТП-1305)</t>
  </si>
  <si>
    <t>I_KRE-00110-208</t>
  </si>
  <si>
    <t>Модернизация ТП в рамках проекта Модернизация распределительных сетей ВЛ 0,4-10 кВ ПС 110 кВ Уржум и перенос КТП - 733 в с.Русский Турек Уржумского района  (перенос КТП-733)</t>
  </si>
  <si>
    <t>I_KRE-00110-209</t>
  </si>
  <si>
    <t>Модернизация ТП в рамках проекта Модернизация распределительных сетей ВЛ 0,4-10 кВ ПС 110 кВ Петровская и перенос КТП-621 в с.Рождественское Уржумского района (перенос и ограждение КТП-621)</t>
  </si>
  <si>
    <t>I_KRE-00110-210</t>
  </si>
  <si>
    <t>Модернизация ТП в рамках проекта Модернизация распределительных сетей ВЛ 0,4-10 кВ ПС 110 кВ Лебяжье и перенос КТП-401 в пгт. Лебяжье Лебяжского района (перенос КТП-401)</t>
  </si>
  <si>
    <t>I_KRE-00110-212</t>
  </si>
  <si>
    <t>Переустройство распределительных сетей ВЛ 0,4-10кВ ф№1 от ПС Гордино в с.Гордино Афанасьевского района и перенос ТП Г-102 в рамках выноса сетей с территории детских учреждений (Перенос ТП Г-102)</t>
  </si>
  <si>
    <t>I_KRE-00110-213</t>
  </si>
  <si>
    <t>Переустройство распределительных сетей ВЛ 10 кВ Ф.11 ПС 110 кВ Уржум, ВЛ 0,4 кВ от КТП - 1106  в с.Собакино Уржумского района и перенос ТП КТП - 1106 в рамках выноса сетей с территории детских учреждений (перенос ТП КТП - 1106)</t>
  </si>
  <si>
    <t>J_KRE-00110-214</t>
  </si>
  <si>
    <t>Техперевооружение ПС 110/35/10 кВ Яранск (замена батареи статических конденсаторов) (21,6 МВАр)</t>
  </si>
  <si>
    <t>I_KRE-00111-000</t>
  </si>
  <si>
    <t>Техническое перевооружение ПС 110/35/10/6 кВ "Луза" (замена батареи статических конденсаторов) (5,400 МВАр)</t>
  </si>
  <si>
    <t>I_KRE-00111-001</t>
  </si>
  <si>
    <t>Техническое перевооружение ПС 110/35/10/6 кВ кВ "Демьяново" (замена батареи статических конденсаторов) (7,769 МВАр)</t>
  </si>
  <si>
    <t>I_KRE-00111-002</t>
  </si>
  <si>
    <t>Техническое перевооружение ПС 110/35/10 кВ "Белая Холуница" (замена батареи статических конденсаторов) (5,040 МВАр)</t>
  </si>
  <si>
    <t>I_KRE-00111-003</t>
  </si>
  <si>
    <t>Техническое перевооружение ПС 110/35/10 кВ "Уни" (замена батареи статических конденсаторов) (10,560 МВАр)</t>
  </si>
  <si>
    <t>I_KRE-00111-004</t>
  </si>
  <si>
    <t>Техническое перевооружение ПС 110/35/10 кВ "Нолинск" (замена батареи статических конденсаторов) (10,140 МВАр)</t>
  </si>
  <si>
    <t>I_KRE-00111-005</t>
  </si>
  <si>
    <t>Комплексный проект по организации системы оперативного управления объектом в рамках ЕЦУС (17 объектов)</t>
  </si>
  <si>
    <t>J_KRE-00121-000</t>
  </si>
  <si>
    <t>Создание распределенной автоматизированной системы управления сети 6/10 кВ Юрьянского РЭС филиала "Кировэнерго" (Телеметрия ТП)</t>
  </si>
  <si>
    <t>J_KRE-00160-000</t>
  </si>
  <si>
    <t>Модернизация распределительных сетей ВЛ 0,4-10 кВ  в с. Вожгалы Куменского района Кировской области (по заявке ОАО "Вожгальский маслодельно-сыродельный завод", договор на оказание дополнительных услуг № 431015754 от 05.07.2019) (снятие ограничений в пользовании земельным участком)(установка СТП 0,025 МВА)</t>
  </si>
  <si>
    <t>J_KRE-00200-038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</si>
  <si>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</si>
  <si>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</si>
  <si>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</si>
  <si>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</si>
  <si>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ВЛ-110 кВ Вятка-ДВП-Чижи (протяженность 8,161 км)</t>
  </si>
  <si>
    <t>G_KRE-00006-000</t>
  </si>
  <si>
    <t>Реконструкция ВЛ-0,4 кВ №1 от ТП В-305 В-3 от ПС 35/10 Великорецкое с установкой накопителя электроэнергии (1 шт) (протяженность 0,403 км)</t>
  </si>
  <si>
    <t>K_KRE-00019-052</t>
  </si>
  <si>
    <t>Реконструкция ВЛ-0,4 кВ №1 от ТП 10/0,4 кВ-701 ВЛ-10 кВ ф. №7 ПС 35 кВ Русское (протяженность 0,980 км)</t>
  </si>
  <si>
    <t>K_KRE-00019-053</t>
  </si>
  <si>
    <t>Реконструкция ВЛ-0,4 кВ от ТП 807 ПС КДВП (протяженность 0,595 км)</t>
  </si>
  <si>
    <t>K_KRE-00019-054</t>
  </si>
  <si>
    <t>Реконструкция ВЛ-0,4 кВ от ТП За-204 ПС Заево в д.Шевырталово Нагорского района (протяженность 0,644 км)</t>
  </si>
  <si>
    <t>K_KRE-00019-055</t>
  </si>
  <si>
    <t>Реконструкция ограждения территории базы Юрьянского РЭС (прокладка КЛ 0,4 кВ протяженностью 0,313 км, благоустройство территории 777,85 м2)</t>
  </si>
  <si>
    <t>K_KRE-00019-056</t>
  </si>
  <si>
    <t>Реконструкция ВЛ-0,4КВ Ф1 ТП-524-100 Жданухино ПС Нижнеивкино 110/10 КВ  в д. Жданухино Оричевского района Кировской области (протяженность 0,749 км) (выполнение 1, 3 этапов)</t>
  </si>
  <si>
    <t>K_KRE-00019-057</t>
  </si>
  <si>
    <t>Реконструкция ВЛ 10 кВ ф. № 5 ПС Нижнеивкино протяженность по трассе 37,211 км</t>
  </si>
  <si>
    <t>F_KRE-00048-003</t>
  </si>
  <si>
    <t>Реконструкция ВЛ 10 кВ ф. О-9 ПС 220 кВ Омутнинск протяженность по трассе 1,124 км</t>
  </si>
  <si>
    <t>F_KRE-00048-004</t>
  </si>
  <si>
    <t>Реконструкция ВЛ 10 кВ  ф. №5 ПС Пасегово протяженность по трассе 14,125 км</t>
  </si>
  <si>
    <t>F_KRE-00048-007</t>
  </si>
  <si>
    <t>Реконструкция ВЛ 10 кВ ф. № 3,6 ПС Беляево протяженность по трассе 13,755 км</t>
  </si>
  <si>
    <t>F_KRE-00048-008</t>
  </si>
  <si>
    <t>Реконструкция ВЛ 10 кВ ф. №2 ПС Вахруши с отпайками на ТП К-927 и ТП В-224 протяженность по трассе 40,565 км</t>
  </si>
  <si>
    <t>F_KRE-00048-009</t>
  </si>
  <si>
    <t>Реконструкция ВЛ 10 кВ ф. № 6 ПС Котельнич протяженность по трассе 27.145 км</t>
  </si>
  <si>
    <t>F_KRE-00048-010</t>
  </si>
  <si>
    <t>Реконструкция ВЛ 10 кВ ф. №3 ПС 110 кВ Кремешки протяженность по трассе 1,026 км</t>
  </si>
  <si>
    <t>F_KRE-00048-011</t>
  </si>
  <si>
    <t>Реконструкция ВЛ 10 кВ ф. №4 ПС 35 кВ Заречная (ЯЭС) (протяженность по трассе 13,290 км)</t>
  </si>
  <si>
    <t>F_KRE-00048-012</t>
  </si>
  <si>
    <t>Реконструкция ВЛ 10 кВ  ф. №П-3 ПС 35 кВ Подосиновец протяженность по трассе 33.64 км</t>
  </si>
  <si>
    <t>F_KRE-00048-013</t>
  </si>
  <si>
    <t>Реконструкция ВЛ 10 кВ ф. № 3 ПС Макарье протяженность по трассе 6.775 км</t>
  </si>
  <si>
    <t>G_KRE-00048-017</t>
  </si>
  <si>
    <t>Реконструкция ВЛ 10 кВ ф. № 4 ПС Астраханово протяженность по трассе 4.87 км</t>
  </si>
  <si>
    <t>G_KRE-00048-018</t>
  </si>
  <si>
    <t>Реконструкция ВЛ 10 кВ  ф. №2 ПС Безбожник  протяженность по трассе 16,55 км</t>
  </si>
  <si>
    <t>G_KRE-00048-020</t>
  </si>
  <si>
    <t>Реконструкция ВЛ 10 кВ ф. Ю-4 ПС 110 кВ Юрья (протяженность по трассе 28,32 км)</t>
  </si>
  <si>
    <t>G_KRE-00048-032</t>
  </si>
  <si>
    <t>Реконструкция ВЛ 10 кВ  ф. Ю-4 ПС 110 кВ Юрья отп. на Монастырское протяженность по трассе 1.95 км</t>
  </si>
  <si>
    <t>G_KRE-00048-033</t>
  </si>
  <si>
    <t>Реконструкция ВЛ 10 кВ  ф. 2 ПС 110 кВ Перекоп протяженность по трассе 6.23 км</t>
  </si>
  <si>
    <t>G_KRE-00048-034</t>
  </si>
  <si>
    <t>Реконструкция ВЛ 10 кВ  ф. № 3 ПС 35 кВ Порек протяженность по трассе 14.73 км</t>
  </si>
  <si>
    <t>G_KRE-00048-036</t>
  </si>
  <si>
    <t>Реконструкция ВЛ 10 кВ  ф. №1 ПС 35 кВ Кильмезь протяженность по трассе 16.04 км</t>
  </si>
  <si>
    <t>G_KRE-00048-037</t>
  </si>
  <si>
    <t>Реконструкция ВЛ 10 кВ ф. №7 ПС 110 кВ Богородск протяженность по трассе 28.898 км</t>
  </si>
  <si>
    <t>G_KRE-00048-038</t>
  </si>
  <si>
    <t>Реконструкция ВЛ 10 кВ ф. №5 ПС 110 кВ Октябрьская протяженность по трассе 8.69 км</t>
  </si>
  <si>
    <t>G_KRE-00048-039</t>
  </si>
  <si>
    <t>Реконструкция ВЛ 10 кВ ф. №5 ПС 35 кВ Вичевщина протяженность по трассе 9.17 км</t>
  </si>
  <si>
    <t>G_KRE-00048-040</t>
  </si>
  <si>
    <t>Реконструкция ВЛ 10 кВ  ф. №2 ПС 110 кВ Уни протяженность по трассе 24.99 км</t>
  </si>
  <si>
    <t>G_KRE-00048-041</t>
  </si>
  <si>
    <t>Реконструкция ВЛ 10 кВ ф. №6, 7 ПС 110 кВ Кстинино протяженность по трассе 21.43 км</t>
  </si>
  <si>
    <t>G_KRE-00048-042</t>
  </si>
  <si>
    <t>Реконструкция ВЛ 10 кВ  ф. №2 ПС 110 кВ Перекоп протяженность по трассе 2.0 км</t>
  </si>
  <si>
    <t>G_KRE-00048-043</t>
  </si>
  <si>
    <t>Реконструкция ВЛ 10 кВ  ф. №5 ПС 110 кВ Тюмень протяженность по трассе 11.35 км</t>
  </si>
  <si>
    <t>G_KRE-00048-044</t>
  </si>
  <si>
    <t>Реконструкция ВЛ 10 кВ ф. № 4 ПС 35 кВ Шалегово протяженность по трассе 8.91 км</t>
  </si>
  <si>
    <t>G_KRE-00048-045</t>
  </si>
  <si>
    <t>Реконструкция ВЛ 10 кВ ф. № 8 ПС Вахруши протяженность по трассе 19,785 км</t>
  </si>
  <si>
    <t>G_KRE-00048-046</t>
  </si>
  <si>
    <t>Реконструкция ВЛ 10 кВ ф. № 9 ПС Коминтерн протяженность по трассе 21,75 км</t>
  </si>
  <si>
    <t>G_KRE-00048-047</t>
  </si>
  <si>
    <t>Реконструкция ВЛ 10 кВ ф. № 4 ПС Беляево протяженность по трассе 7,019 км</t>
  </si>
  <si>
    <t>G_KRE-00048-048</t>
  </si>
  <si>
    <t>Реконструкция ВЛ 10 кВф. № 5 ПС  Юрья протяженность по трассе 47,442 км</t>
  </si>
  <si>
    <t>G_KRE-00048-049</t>
  </si>
  <si>
    <t>Реконструкция ВЛ 10 кВ ф. №  2 ПС  Нижнеивкино протяженность по трассе 10,023  км</t>
  </si>
  <si>
    <t>G_KRE-00048-050</t>
  </si>
  <si>
    <t>Реконструкция ВЛ 10 кВ ф. №  6  кВ ПС Кильмезь протяженность по трассе 34.135 км</t>
  </si>
  <si>
    <t>G_KRE-00048-052</t>
  </si>
  <si>
    <t>Реконструкция ВЛ 10 кВ ф. №  4  кВ ПС Астраханово в  Кильмезском и Уржумском районах протяженность по трассе 41,250 км</t>
  </si>
  <si>
    <t>G_KRE-00048-053</t>
  </si>
  <si>
    <t>Реконструкция ВЛ 10 кВ ф. №  4 ПС Нагорск протяженность по трассе 29,385 км</t>
  </si>
  <si>
    <t>G_KRE-00048-054</t>
  </si>
  <si>
    <t>Реконструкция ВЛ 10 кВ Ф. №1 ПС Кумены (протяженность по трассе 11.6 км)</t>
  </si>
  <si>
    <t>H_KRE-00048-056</t>
  </si>
  <si>
    <t>Реконструкция ВЛ 10 кВ Ф. №3 ПС Нижнеивкино (протяженность по трассе 12.50 км)</t>
  </si>
  <si>
    <t>H_KRE-00048-057</t>
  </si>
  <si>
    <t>Реконструкция ВЛ 10 кВ Ф. №4 ПС Котельнич (протяженность по трассе 8.80 км)</t>
  </si>
  <si>
    <t>H_KRE-00048-058</t>
  </si>
  <si>
    <t>Реконструкция ВЛ 10 кВ Ф. №6 ПС Кильмезь (протяженность по трассе 24.99 км)</t>
  </si>
  <si>
    <t>H_KRE-00048-060</t>
  </si>
  <si>
    <t>Реконструкция ВЛ 10 кВ Ф. №5 от ПС Мураши (протяженность по трассе 2,995 км)</t>
  </si>
  <si>
    <t>H_KRE-00048-061</t>
  </si>
  <si>
    <t>Реконструкция ВЛ 10 кВ Ф. №2 от ПС Коминтерн (протяженность по трассе 0,775 км)</t>
  </si>
  <si>
    <t>H_KRE-00048-062</t>
  </si>
  <si>
    <t>Реконструкция ВЛ 10 кВ Ф. №4 от ПС Загарье (протяженность по трассе 6,384 км)</t>
  </si>
  <si>
    <t>H_KRE-00048-063</t>
  </si>
  <si>
    <t>Реконструкция ВЛ 10 кВ Ф. № 1,2 от ПС Медяны (протяженность по трассе 11,287 км)</t>
  </si>
  <si>
    <t>H_KRE-00048-064</t>
  </si>
  <si>
    <t>Реконструкция ВЛ 10 кВ Ф. №4 от ПС Юрья (протяженность по трассе 5,311 км)</t>
  </si>
  <si>
    <t>H_KRE-00048-065</t>
  </si>
  <si>
    <t>Реконструкция ВЛ 10 кВ В-10 ПС 110/10 кВ Вахруши (протяженностью по трассе 2,385 км)</t>
  </si>
  <si>
    <t>I_KRE-00048-068</t>
  </si>
  <si>
    <t>Реконструкция ВЛ 10кВ М-4 ПС 35/10 кВ Медяны (протяженность по трассе 7,105 км)</t>
  </si>
  <si>
    <t>I_KRE-00048-069</t>
  </si>
  <si>
    <t>Реконструкция ВЛ 10 кВ П-1 от ПС 110/10 кВ Пинюг (протяженность по трассе 2,525 км)</t>
  </si>
  <si>
    <t>I_KRE-00048-070</t>
  </si>
  <si>
    <t>Реконструкция ВЛ 10 кВ П-6 от ПС 110/10 кВ Пинюг (протяженность по трассе 5,950 км)</t>
  </si>
  <si>
    <t>I_KRE-00048-071</t>
  </si>
  <si>
    <t>Реконструкция ВЛ 10 кВ В-3 ПС 110/10 кВ Вахруши (протяженность по трассе 7,701 км)(1 этап)</t>
  </si>
  <si>
    <t>I_KRE-00048-072</t>
  </si>
  <si>
    <t>Реконструкция ВЛ 10 кВ Ю-11 ПС 110/35/10 кВ Юрья (протяженностью по трассе 25,770 км)</t>
  </si>
  <si>
    <t>I_KRE-00048-073</t>
  </si>
  <si>
    <t>Реконструкция ВЛ 10 кВ Ф-9 ПС 110/35/10 кВ Оричи (протяженностью по трассе 15,92 км)</t>
  </si>
  <si>
    <t>I_KRE-00048-074</t>
  </si>
  <si>
    <t>Реконструкция ВЛ 10 кВ Ф-110 ПС 110/35/10 кВ Просница (протяженностью по трассе 12,42 км)</t>
  </si>
  <si>
    <t>I_KRE-00048-075</t>
  </si>
  <si>
    <t>Реконструкция ВЛ 10 кВ Ф-102 ПС 110/35/10 кВ Просница (протяженностью по трассе 6,29 км)</t>
  </si>
  <si>
    <t>I_KRE-00048-076</t>
  </si>
  <si>
    <t>Реконструкция ВЛ 10 кВ Ф-4 ПС 110/35/10 кВ Нолинск (протяженностью по трассе 0,03 км)</t>
  </si>
  <si>
    <t>I_KRE-00048-077</t>
  </si>
  <si>
    <t>Реконструкция ВЛ 10 кВ Ф-10 ПС 110/10 кВ Пасегово (протяженность по трассе 1,220 км)</t>
  </si>
  <si>
    <t>I_KRE-00048-078</t>
  </si>
  <si>
    <t>Реконструкция ВЛ 10 кВ Ф-12 ПС 110/35/10 кВ ССК (протяженность по трассе 2,955 км)</t>
  </si>
  <si>
    <t>I_KRE-00048-080</t>
  </si>
  <si>
    <t>Реконструкция ВЛ 10 кВ Ф. №3 ПС 35/10 кВ Красное отпайка на п. Ивановка (протяженностью по трассе 3,22 км)</t>
  </si>
  <si>
    <t>I_KRE-00048-081</t>
  </si>
  <si>
    <t>Реконструкция ВЛ 10 кВ Ф. №1 ПС 110/10 кВ Свеча (протяженностью по трассе 19,8 км)</t>
  </si>
  <si>
    <t>I_KRE-00048-082</t>
  </si>
  <si>
    <t>Реконструкция ВЛ 10 кВ Ф. №3 ПС 220/110/10 кВ Котельнич (протяженность по трассе 9,73 км)</t>
  </si>
  <si>
    <t>I_KRE-00048-083</t>
  </si>
  <si>
    <t>Реконструкция ВЛ 10 кВ Ф. №4 ПС 110/35/10 кВ Кузнецы (протяженность по трассе 2,18 км)</t>
  </si>
  <si>
    <t>I_KRE-00048-085</t>
  </si>
  <si>
    <t>Реконструкция ВЛ 10 кВ Ф-8 ПС 110/10 кВ РМЗ (протяженность по трассе 17 км)</t>
  </si>
  <si>
    <t>J_KRE-00048-089</t>
  </si>
  <si>
    <t>Реконструкция ВЛ 10 кВ Ф-6 ПС 110/35/10 кВ Тужа (протяженность по трассе 1,070 км)</t>
  </si>
  <si>
    <t>I_KRE-00048-090</t>
  </si>
  <si>
    <t>Реконструкция ВЛ 10 кВ №2 ПС 110 кВ Бахта (протяженность по трассе 28,5 км)</t>
  </si>
  <si>
    <t>J_KRE-00048-108</t>
  </si>
  <si>
    <t>Реконструкция ВЛ 10 кВ №1 ПС 110 кВ Кстинино (протяженность по трассе 28,75 км)</t>
  </si>
  <si>
    <t>J_KRE-00048-109</t>
  </si>
  <si>
    <t>Реконструкция ВЛ 10 кВ №3 ПС 110 кВ Вахруши (протяженность по трассе 39,857 км)</t>
  </si>
  <si>
    <t>J_KRE-00048-110</t>
  </si>
  <si>
    <t>Реконструкция ВЛ 10 кВ №2 ПС 110 кВ Коминтерн (РИЦ - 2 шт, ВН-1 шт) (протяженность по трассе 7,764 км)</t>
  </si>
  <si>
    <t>J_KRE-00048-111</t>
  </si>
  <si>
    <t>Реконструкция ВЛ 10 кВ №1 ПС 110 кВ Кумёны (протяженность по трассе 17,378 км)</t>
  </si>
  <si>
    <t>J_KRE-00048-112</t>
  </si>
  <si>
    <t>Реконструкция ВЛ 10 кВ №4 ПС 110 кВ Афанасьево (протяженность по трассе 10,25 км)</t>
  </si>
  <si>
    <t>J_KRE-00048-113</t>
  </si>
  <si>
    <t xml:space="preserve">Реконструкция ВЛ 10 кВ Ф-8 ПС 110 кВ Красногорская с установкой пунктов секционирования с использованием реклоузера (1 шт.) (РИЦ - 1 шт, ВН - 4 шт) (протяженность по трассе 7,23 км) </t>
  </si>
  <si>
    <t>K_KRE-00048-116</t>
  </si>
  <si>
    <t>Реконструкция ВЛ 10 кВ Ф-2 ПС 110 кВ Кстинино с установкой пунктов секционирования с использованием реклоузера (1 шт.) (РИЦ - 3 шт, ВН -2 шт) (протяженность по трассе 5,052 км) (1,5,6,7,8,9,10,11,12,13,15 этапы)</t>
  </si>
  <si>
    <t>K_KRE-00048-117</t>
  </si>
  <si>
    <t>Реконструкция ВЛ 10 кВ №5 ПС 35 кВ Медяны (РИЦ - 2 шт) (протяженность по трассе 7,420 км)</t>
  </si>
  <si>
    <t>K_KRE-00048-118</t>
  </si>
  <si>
    <t>Реконструкция ВЛ 10 кВ ф. М-2 ПС 35 кВ Медяны (протяженность по трассе 3,065 км)</t>
  </si>
  <si>
    <t>K_KRE-00048-119</t>
  </si>
  <si>
    <t>Реконструкция ВЛ 10 кВ ф.9 ПС 220 кВ Вятские Поляны (протяженность по трассе 11,5 км)</t>
  </si>
  <si>
    <t>K_KRE-00048-120</t>
  </si>
  <si>
    <t>Реконструкция ВЛ 10 кВ №2 ПС 110 кВ Пижанка (протяженность по трассе 4,20 км)</t>
  </si>
  <si>
    <t>K_KRE-00048-121</t>
  </si>
  <si>
    <t>Реконструкция ВЛ 10 кВ Ф-12 ПС 110/35/10 кВ ССК  с установкой пунктов секционирования с использованием реклоузера (1 шт.), разъединителей с моторным приводом (4 шт.),  разъединителей с ручным приводом (2 шт.) (протяженность по трассе 0,020 км) (2 этап)</t>
  </si>
  <si>
    <t>K_KRE-00048-124</t>
  </si>
  <si>
    <t>Реконструкция ВЛ 0.4 кВ ПС Рудничная ТП-Р308 протяженность по трассе 6.955 км</t>
  </si>
  <si>
    <t>G_KRE-00079-002</t>
  </si>
  <si>
    <t>Реконструкция ВЛ 0.4 кВ ПС Вахруши ТП-В203 протяженность по трассе 2.97 км</t>
  </si>
  <si>
    <t>G_KRE-00079-003</t>
  </si>
  <si>
    <t>Реконструкция ВЛ 0.4 кВ ПС Луговая ТП- 510 протяженность по трассе 6,194 км</t>
  </si>
  <si>
    <t>G_KRE-00079-004</t>
  </si>
  <si>
    <t>Реконструкция ВЛ 0.4 кВ ПС Лыжная ТП-1501 протяженность по трассе 4,765 км</t>
  </si>
  <si>
    <t>G_KRE-00079-005</t>
  </si>
  <si>
    <t>Реконструкция ВЛ 0.4 кВ ПС Санчурск ТП-105 протяженность по трассе 1.735 км</t>
  </si>
  <si>
    <t>G_KRE-00079-006</t>
  </si>
  <si>
    <t>Реконструкция ВЛ 0.4 кВ ПС Пижанка ТП-812 протяженность по трассе 1,455 км</t>
  </si>
  <si>
    <t>G_KRE-00079-007</t>
  </si>
  <si>
    <t>Реконструкция ВЛ 0.4 кВ  ф.2 ТП-Ка-403 ПС Карино протяженность по трассе 0.32 км</t>
  </si>
  <si>
    <t>G_KRE-00079-008</t>
  </si>
  <si>
    <t>Реконструкция ВЛ 0.4 кВ  ф.8 ТП-Са-4611, ф.4 ТП Са-5307, ф.4 ТП Са-5312   ПС Садовая протяженность по трассе 0,38 км</t>
  </si>
  <si>
    <t>G_KRE-00079-009</t>
  </si>
  <si>
    <t>Реконструкция ВЛ 0.4 кВ ф.4, ф.16 ТП-Я-311  ПС Ярославль протяженность по трассе  0.11 км</t>
  </si>
  <si>
    <t>G_KRE-00079-010</t>
  </si>
  <si>
    <t>Реконструкция ВЛ 0.4 кВ ф.3 ТП К-217   ПС Коминтерн протяженность по трассе 0.29  км</t>
  </si>
  <si>
    <t>G_KRE-00079-011</t>
  </si>
  <si>
    <t>Реконструкция ВЛ 0.4 кВ  ф.1 ТП-306  ПС Восход протяженность по трассе 0.28 км</t>
  </si>
  <si>
    <t>G_KRE-00079-012</t>
  </si>
  <si>
    <t>Реконструкция ВЛ 0.4 кВ  ф.2, ф.3 ТП-605   ПС Б.Холуница протяженность по трассе 0.32  км</t>
  </si>
  <si>
    <t>G_KRE-00079-013</t>
  </si>
  <si>
    <t>Реконструкция ВЛ 0.4 кВ ф.3 ТП-202, ф.2 ТП-204, ф.4 ТП-402  ПС Подрезчиха протяженность по трассе 0,59 км</t>
  </si>
  <si>
    <t>G_KRE-00079-014</t>
  </si>
  <si>
    <t>Реконструкция ВЛ 0.4 кВ  ф.1 ТП Ю-501  ПС Юрья протяженность по трассе 0.13 км</t>
  </si>
  <si>
    <t>G_KRE-00079-015</t>
  </si>
  <si>
    <t>Реконструкция ВЛ 0.4 кВ ф.1 ТП Г-409, ф.1 ТП Г-116  ПС Гордино протяженность по трассе  0.16 км</t>
  </si>
  <si>
    <t>G_KRE-00079-016</t>
  </si>
  <si>
    <t>Реконструкция ВЛ 0.4 кВ ф.3 ТП Ма-604  ПС Маромица протяженность по трассе 0.21 км</t>
  </si>
  <si>
    <t>G_KRE-00079-017</t>
  </si>
  <si>
    <t>Реконструкция ВЛ 0.4 кВ ф.3 ТП О-202, ф.4 ТП О-203  ПС Опарино протяженность по трассе  0.2 км</t>
  </si>
  <si>
    <t>G_KRE-00079-018</t>
  </si>
  <si>
    <t>Реконструкция ВЛ 0.4 кВ  ф.1 ТП-611  ПС Мухино протяженность по трассе 0.16 км</t>
  </si>
  <si>
    <t>G_KRE-00079-020</t>
  </si>
  <si>
    <t>Реконструкция ВЛ 0.4 кВ  ф.2,ф.3 ТП-624  ПС Кырчаны протяженность по трассе 0,15 км</t>
  </si>
  <si>
    <t>G_KRE-00079-021</t>
  </si>
  <si>
    <t>Реконструкция ВЛ 0.4 кВ  ф.3 ТП 23-43 ПС Юрьево протяженность по трассе  0.12 км</t>
  </si>
  <si>
    <t>G_KRE-00079-022</t>
  </si>
  <si>
    <t>Реконструкция воздушных линий электропередачи ВЛ  0,4 кВ от ТП 10/0,4 кВ № 1 и ТП 10/0,4 кВ № 14  от фид. 10 кВ ПС 220/35/27,5/10 кВ  Марадыково, расположенных  по ул. Советской Армии в пгт. Мирный Оричевского района Кировской области» протяженностью по трассе 0,39 км.</t>
  </si>
  <si>
    <t>H_KRE-00102-000</t>
  </si>
  <si>
    <t>Реконструкция транзита ВЛ-110 кВ Котельнич–Макарье-Даровское-Круглыжи-Свеча (переустройство участка ВЛ 110 кВ на переходе через пруд) протяженностью по трассе 0,624 км</t>
  </si>
  <si>
    <t>H_KRE-00103-000</t>
  </si>
  <si>
    <t>Реконструкция ВЛ 0,4 кВ Ф-1 от ТП-103-160 Старки (замена провода на СИП 0,092 км)</t>
  </si>
  <si>
    <t>H_KRE-00105-000</t>
  </si>
  <si>
    <t>Реконструкция ВЛ 0,4 кВ Ф-1 от ТП-310-250 Октябрьский (замена провода на СИП 0,15 км)</t>
  </si>
  <si>
    <t>H_KRE-00105-001</t>
  </si>
  <si>
    <t>Реконструкция ВЛ-0,4кВ от ТП-808 ПС Бурмакино (замена провода на СИП 0,077 км.)</t>
  </si>
  <si>
    <t>H_KRE-00105-002</t>
  </si>
  <si>
    <t>Реконструкция ВЛ-0,4кВ от ТП-801 ПС Бурмакино (замена провода на СИП 0,054 км.)</t>
  </si>
  <si>
    <t>H_KRE-00105-003</t>
  </si>
  <si>
    <t>Реконструкция ВЛ-0,4 кВ от ТП-311 ПС Красногорская (замена провода на СИП 0,031 км.)</t>
  </si>
  <si>
    <t>H_KRE-00105-004</t>
  </si>
  <si>
    <t>Реконструкция ВЛ-0,4 кВ Ф-3 от ТП-522-160 Белая школа от ВЛ 10 кВ Ф-5 ПС Талица 110/35/10 кВ (замена провода на СИП 0,265 км.)</t>
  </si>
  <si>
    <t>H_KRE-00105-005</t>
  </si>
  <si>
    <t>Реконструкция ВЛ-0,4 кВ Ф-1 от ТП-245-160 Фаленки жилая зона от ВЛ 10 кВ Ф-2 ПС Фаленки 35/10 кВ (замена провода на СИП 0,105 км.)</t>
  </si>
  <si>
    <t>H_KRE-00105-006</t>
  </si>
  <si>
    <t>Реконструкция ВЛ-0,4кВ от КТП-511 пгт. Лебяжье д.комбинат (замена провода на СИП 0,310 км.)</t>
  </si>
  <si>
    <t>H_KRE-00105-007</t>
  </si>
  <si>
    <t>Реконструкция распределительных сетей ВЛ 0,4 кВ Ф.2 от КТП - 205 ПС 110 кВ в с. Савали Малмыжского района (протяженность  0,181 км)</t>
  </si>
  <si>
    <t>J_KRE-00105-030</t>
  </si>
  <si>
    <t>Реконструкция распределительных сетей ВЛ (КЛ) 0,4 кВ от КТП - 502 и КТП - 502,503,504 в с. Савали Малмыжского района (протяженность 0,795 км)</t>
  </si>
  <si>
    <t>J_KRE-00105-109</t>
  </si>
  <si>
    <t>Реконструкция распределительных сетей ВЛ 10 кВ Ф.11 ПС 110 кВ Уржум, ВЛ 0,4 кВ от КТП - 1106 и КТП - 1106 в с.Собакино Уржумского района Кировской области (протяженность 0,441 км)</t>
  </si>
  <si>
    <t>J_KRE-00105-125</t>
  </si>
  <si>
    <t>Строительство КЛ 10 кВ - кабельная вставка ВЛ 10 кВ ф.55 от ПС Садовая в рамках проекта Модернизация распред.сетей ВЛ 10 кВ ф.55 от ПС Садовая в д.Денисовы Слободского района (протяженность 0,190 км)</t>
  </si>
  <si>
    <t>H_KRE-00110-008</t>
  </si>
  <si>
    <t>Строительство КЛ 10 кВ - кабельные вставки ВЛ 10 кВ ф.4 и ф.6 от ПС Лекма в рамках проекта Модернизация распред.сетей ВЛ 10 кВ ф.4 и ф.6 от ПС Лекма в с.Лекма Слободского района (протяженность 0,031 км)</t>
  </si>
  <si>
    <t>H_KRE-00110-009</t>
  </si>
  <si>
    <t>Строительство КЛ 6 кВ - кабельная вставка ВЛ 6 кВ ф№24 от ПС Красный Курсант в рамках проекта Модернизация распред.сетей ВЛ 6 кВ фидер №24 от ПС "Красный Курсант" в п.Мурыгино Юрьянского района (протяженность 0,220км)</t>
  </si>
  <si>
    <t>H_KRE-00110-016</t>
  </si>
  <si>
    <t>Строительство КЛ 10 кВ - кабельная вставка ВЛ 10 кВ Ф №2 ПС УТИНАЯ в рамках проекта Модернизация распределительных сетей ВЛ 10 кВ Ф №2 ПС УТИНАЯ в с. Вишкиль Котельнического района (протяженность 0,495 км)</t>
  </si>
  <si>
    <t>H_KRE-00110-025</t>
  </si>
  <si>
    <t>Реконструкция распределительных сетей ВЛ 10 кВ Ф.6 ПС ЮБИЛЕЙНАЯ в п. Юбилейный Котельничского района (протяженность ВЛ 10 кВ - 0,112 км)</t>
  </si>
  <si>
    <t>H_KRE-00110-026</t>
  </si>
  <si>
    <t>Реконструкция распределительных сетей ВЛ 10 кВ Ф.5 ПС 110 кВ Савали в с. Савали Малмыжского района (протяженность 0,250 км)</t>
  </si>
  <si>
    <t>H_KRE-00110-036</t>
  </si>
  <si>
    <t>Реконструкция ВЛ 0,4 ТП-802-100, ТП-803-250 Мухино (протяженность ВЛИ 0,4 кВ 0,12км, вынос ТП)</t>
  </si>
  <si>
    <t>H_KRE-00110-040</t>
  </si>
  <si>
    <t>Строительство КЛ 10 кВ - кабельная вставка в рамках реконструкции ВЛ 10 кВ Ф-5 ПС Оричи 110/35/10 кВ отпайка на ТП-504-250 Спас-Талица Д/Дом (Демонтаж конечной анкерной опоры с разъединителем №4, замена одностоечной опоры №3 на конечную анкерную с разъединителем и ОПН-10; протяженность 0,090 км)</t>
  </si>
  <si>
    <t>H_KRE-00110-041</t>
  </si>
  <si>
    <t>Строительство КЛ 10 кВ - кабельные вставки ВЛ 10 кВ в рамках проекта Модернизация распредсетей ВЛ(КЛ) 0,4-10 кВ в с.Бурмакино Кирово-Чепецкого района (протяженность 0,01 км)</t>
  </si>
  <si>
    <t>I_KRE-00110-045</t>
  </si>
  <si>
    <t>Строительство КЛ 10 кВ - кабельная вставка ВЛ 10 кВ ф.4 ПС 110 кВ Восточная в рамках проекта Модернизация распределительных сетей  ВЛ 10 кВ ф.4 ПС 110 кВ Восточная в д.Нижние Шуни Вятскополянского района (протяженность 0,645 км)</t>
  </si>
  <si>
    <t>I_KRE-00110-204</t>
  </si>
  <si>
    <t>1.2.2.2</t>
  </si>
  <si>
    <t>Модернизация, техническое перевооружение линий электропередачи, всего, в том числе:</t>
  </si>
  <si>
    <t>Техническое перевооружение ВЛ 110 кВ с расширением просек (ВЛ 110 кВ ТЭЦ-4 - Кр. Курсант)</t>
  </si>
  <si>
    <t>G_KRE-00005-008</t>
  </si>
  <si>
    <t>Техническое перевооружение ВЛ 110 кВ с расширением просек (ВЛ 110 кВ Кр. Курсант - Юрья)</t>
  </si>
  <si>
    <t>G_KRE-00005-009</t>
  </si>
  <si>
    <t>Техническое перевооружение ВЛ 110 кВ с расширением просек (ВЛ 110 кВ ТЭЦ 3-Слободская (цепь 1 и 2))</t>
  </si>
  <si>
    <t>G_KRE-00005-010</t>
  </si>
  <si>
    <t>Техническое перевооружение ВЛ 110 кВ с расширением просек (ВЛ 110 кВ ТЭЦ 3-Слободская (цепь 2) отп. на п/ст Шестаки)</t>
  </si>
  <si>
    <t>G_KRE-00005-011</t>
  </si>
  <si>
    <t>Техническое перевооружение ВЛ 110 кВ с расширением просек (ВЛ 110 кВ Беляево-Вахруши)</t>
  </si>
  <si>
    <t>G_KRE-00005-012</t>
  </si>
  <si>
    <t>Техническое перевооружение ВЛ 110 кВ с расширением просек (ВЛ 110 кВ Б.Холуница-Иванцево)</t>
  </si>
  <si>
    <t>G_KRE-00005-013</t>
  </si>
  <si>
    <t>Техническое перевооружение ВЛ 110 кВ с расширением просек (ВЛ 110 кВ Вятка-Кумены)</t>
  </si>
  <si>
    <t>G_KRE-00005-014</t>
  </si>
  <si>
    <t>Техническое перевооружение ВЛ 110 кВ с расширением просек (ВЛ 110 кВ Вятка-Бурмакино)</t>
  </si>
  <si>
    <t>G_KRE-00005-015</t>
  </si>
  <si>
    <t>Техническое перевооружение ВЛ 110 кВ с расширением просек (ВЛ 110 кВ отп. на Перекоп Вятка-Бурмакино)</t>
  </si>
  <si>
    <t>G_KRE-00005-016</t>
  </si>
  <si>
    <t>Техническое перевооружение ВЛ 110 кВ с расширением просек (ВЛ 110 кВ Чепецк - Просница, Чепецк - Ильинская)</t>
  </si>
  <si>
    <t>G_KRE-00005-017</t>
  </si>
  <si>
    <t>Техническое перевооружение ВЛ 110 кВ с расширением просек (ВЛ 110 кВ Киров-Пасегово (Киров-Лянгасово))</t>
  </si>
  <si>
    <t>G_KRE-00005-018</t>
  </si>
  <si>
    <t>Техническое перевооружение ВЛ 110 кВ с расширением просек (ВЛ 110 кВ Пасегово - Оричи)</t>
  </si>
  <si>
    <t>G_KRE-00005-019</t>
  </si>
  <si>
    <t>Техническое перевооружение ВЛ 110 кВ с расширением просек (ВЛ 110 кВ Оричи-Н.Ивкино)</t>
  </si>
  <si>
    <t>G_KRE-00005-020</t>
  </si>
  <si>
    <t>Техническое перевооружение ВЛ 110 кВ с расширением просек (ВЛ 110 кВ Свеча-Круглыжи)</t>
  </si>
  <si>
    <t>G_KRE-00005-021</t>
  </si>
  <si>
    <t>Техническое перевооружение ВЛ 110 кВ с расширением просек (ВЛ 110 кВ Котельнич-Утиная)</t>
  </si>
  <si>
    <t>G_KRE-00005-022</t>
  </si>
  <si>
    <t>Техническое перевооружение ВЛ 110 кВ с расширением просек (ВЛ 110 кВ Утиная-Арбаж)</t>
  </si>
  <si>
    <t>G_KRE-00005-023</t>
  </si>
  <si>
    <t>Техническое перевооружение ВЛ 110 кВ с расширением просек (ВЛ 110 кВ Утиная-Арбаж отпайка на ПС Шараница)</t>
  </si>
  <si>
    <t>G_KRE-00005-024</t>
  </si>
  <si>
    <t>Техническое перевооружение ВЛ 110 кВ с расширением просек (ВЛ 110 кВ Арбаж-Павлово)</t>
  </si>
  <si>
    <t>G_KRE-00005-025</t>
  </si>
  <si>
    <t>Техническое перевооружение ВЛ 110 кВ с расширением просек (ВЛ 110 кВ Арбаж-Советск)</t>
  </si>
  <si>
    <t>G_KRE-00005-026</t>
  </si>
  <si>
    <t>Техническое перевооружение ВЛ 110 кВ с расширением просек (ВЛ 110 кВ Арбаж-Тужа)</t>
  </si>
  <si>
    <t>G_KRE-00005-027</t>
  </si>
  <si>
    <t>Техническое перевооружение ВЛ 110 кВ с расширением просек ( ВЛ 110 кВ Кремешки-Лебяжье)</t>
  </si>
  <si>
    <t>G_KRE-00005-028</t>
  </si>
  <si>
    <t>Техническое перевооружение ВЛ 110 кВ с расширением просек (ВЛ 110 кВ Слудка-Лазарево)</t>
  </si>
  <si>
    <t>G_KRE-00005-029</t>
  </si>
  <si>
    <t>Техническое перевооружение ВЛ 110 кВ с расширением просек (ВЛ 110 кВ Лазарево-Шурма)</t>
  </si>
  <si>
    <t>G_KRE-00005-030</t>
  </si>
  <si>
    <t>Техническое перевооружение ВЛ 110 кВ с расширением просек (ВЛ 110 кВ Лазарево 21)</t>
  </si>
  <si>
    <t>G_KRE-00005-031</t>
  </si>
  <si>
    <t>Техническое перевооружение ВЛ 110 кВ с расширением просек (ВЛ-110 кВ Омутнинск-Ч.Холуница)</t>
  </si>
  <si>
    <t>G_KRE-00005-032</t>
  </si>
  <si>
    <t>Техническое перевооружение ВЛ 110 кВ с расширением просек (ВЛ-110 кВ Нолинск-Швариха)</t>
  </si>
  <si>
    <t>G_KRE-00005-033</t>
  </si>
  <si>
    <t>Техническое перевооружение ВЛ 110 кВ  Кумены-Суна (замена изоляции)</t>
  </si>
  <si>
    <t>G_KRE-00005-034</t>
  </si>
  <si>
    <t>Техническое перевооружение ВЛ 110 кВ с расширением просек (ВЛ-110 кВ Луза - Демьяново, расширение просек - 9,049 га)</t>
  </si>
  <si>
    <t>G_KRE-00005-035</t>
  </si>
  <si>
    <t>Техническое перевооружение ВЛ 110 кВ с расширением просек (ВЛ-110 кВ Мураши-Демьяново (цепь 2), расширение просек - 19,442 га)</t>
  </si>
  <si>
    <t>G_KRE-00005-036</t>
  </si>
  <si>
    <t>Техническое перевооружение ВЛ 110 кВ с расширением просек ( ВЛ-110 кВ Кирс-Гарь)</t>
  </si>
  <si>
    <t>G_KRE-00005-037</t>
  </si>
  <si>
    <t>Техническое перевооружение ВЛ 110 кВ с расширением просек (ВЛ-110 кВ Опарино-Пинюг, расширение просек - 2,907 га)</t>
  </si>
  <si>
    <t>G_KRE-00005-038</t>
  </si>
  <si>
    <t>Техническое перевооружение ВЛ 35 кВ с расширением просек (ВЛ-35 кВ Карино-Белая Холуница, расширение просек - 18,206 га)</t>
  </si>
  <si>
    <t>G_KRE-00005-039</t>
  </si>
  <si>
    <t>Техническое перевооружение ВЛ 35 кВ с расширением просек (ВЛ-35 кВ Белая Холуница-Сырьяны, расширение просек - 8,573 га)</t>
  </si>
  <si>
    <t>G_KRE-00005-040</t>
  </si>
  <si>
    <t>Техническое перевооружение ВЛ 110 кВ с расширением просек ( ВЛ-110 кВ Бахта-Луговая (Бахта-Русское, Оричи-Русское))</t>
  </si>
  <si>
    <t>G_KRE-00005-041</t>
  </si>
  <si>
    <t>Техническое перевооружение ВЛ 35 кВ с расширением просек (ВЛ-35 кВ № 42)</t>
  </si>
  <si>
    <t>G_KRE-00005-043</t>
  </si>
  <si>
    <t>Техническое перевооружение ВЛ 35 кВ с расширением просек (ВЛ-35 кВ Вожгалы-В.Быстрица)</t>
  </si>
  <si>
    <t>G_KRE-00005-044</t>
  </si>
  <si>
    <t>Техническое перевооружение ВЛ 35 кВ с расширением просек (ВЛ-35 кВ Черновское-Александровское)</t>
  </si>
  <si>
    <t>G_KRE-00005-045</t>
  </si>
  <si>
    <t>Техническое перевооружение ВЛ 35 кВ с расширением просек ( ВЛ-35 кВ Круглыжи-Черновское, расширение просек - 11,469 га)</t>
  </si>
  <si>
    <t>G_KRE-00005-046</t>
  </si>
  <si>
    <t>Техническое перевооружение ВЛ 35 кВ с расширением просек (ВЛ-35 кВ Пермята-Красное)</t>
  </si>
  <si>
    <t>G_KRE-00005-047</t>
  </si>
  <si>
    <t>Техническое перевооружение ВЛ 35 кВ с расширением просек ( ВЛ-35 кВ Виноградово- М.Сатнур)</t>
  </si>
  <si>
    <t>G_KRE-00005-048</t>
  </si>
  <si>
    <t>Техническое перевооружение ВЛ 35 кВ с расширением просек (ВЛ-35 кВ М.Сатнур-Мелеть)</t>
  </si>
  <si>
    <t>G_KRE-00005-049</t>
  </si>
  <si>
    <t>Техническое перевооружение ВЛ 35 кВ с расширением просек (ВЛ-35 кВ Кильмезь-Астраханово)</t>
  </si>
  <si>
    <t>G_KRE-00005-050</t>
  </si>
  <si>
    <t>Техническое перевооружение ВЛ 35 кВ с расширением просек (ВЛ-35 кВ Кильмезь-Дамаскино)</t>
  </si>
  <si>
    <t>G_KRE-00005-051</t>
  </si>
  <si>
    <t>Техническое перевооружение ВЛ 110 кВ с расширением просек (ВЛ-110 кВ Пинюг-Демьяново, расширение просек - 22,400 га)</t>
  </si>
  <si>
    <t>G_KRE-00005-093</t>
  </si>
  <si>
    <t>Техническое перевооружение ВЛ-110 кВ  с расширением просек (ВЛ-110 кВ Н.Ивкино-Верхошижемье, расширение просек - 1,515 га)</t>
  </si>
  <si>
    <t>H_KRE-00005-113</t>
  </si>
  <si>
    <t>Техническое перевооружение ВЛ 35 кВ  с расширением просек (Мелеть - Порек)</t>
  </si>
  <si>
    <t>H_KRE-00005-114</t>
  </si>
  <si>
    <t>Техническое перевооружение ВЛ 35 кВ  с расширением просек (Астраханово - Порек)</t>
  </si>
  <si>
    <t>H_KRE-00005-115</t>
  </si>
  <si>
    <t>Техническое перевооружение ВЛ 110 кВ Киров-Пасегово (Киров-Лянгасово) с заменой грозотроса</t>
  </si>
  <si>
    <t>H_KRE-00005-120</t>
  </si>
  <si>
    <t>Техническое перевооружение ВЛ 110 кВ с расширением просек (ВЛ-110 кВ Омутнинск-Афанасьево (1 этап), расширение просек - 15,980 га)</t>
  </si>
  <si>
    <t>H_KRE-00005-121</t>
  </si>
  <si>
    <t>Техническое перевооружение ВЛ 110 кВ с расширением просек (ВЛ-110 кВ Вятка-Азот, расширение просек - 7,028 га)</t>
  </si>
  <si>
    <t>J_KRE-00005-160</t>
  </si>
  <si>
    <t>Комплексное приведение просек к нормативному состоянию (расширение просек ВЛ 35 кВ - 33,52 га)</t>
  </si>
  <si>
    <t>J_KRE-00005-161</t>
  </si>
  <si>
    <t>Комплексное приведение просек к нормативному состоянию (расширение просек ВЛ 110кВ - 578,65 га)</t>
  </si>
  <si>
    <t>I_KRE-00005-170</t>
  </si>
  <si>
    <t>Комплексное приведение просек к нормативному состоянию (расширение просек ВЛ 35 кВ - 81,811 га)</t>
  </si>
  <si>
    <t>I_KRE-00005-171</t>
  </si>
  <si>
    <t>Техническое перевооружение ВЛ 10 кВ с расширением просек (ВЛ 10 кВ фид. №4 ПС Утманово, расширение просек - 1,820 га)(Предписание АП-Вг-224/18-КПП от 23.09.2019)</t>
  </si>
  <si>
    <t>K_KRE-00005-180</t>
  </si>
  <si>
    <t>Модернизация объектов основных средств (монтаж комплекта  вакуумного реклоузера ВЛ 10 кВ ф. №4 ПС "Астраханово")</t>
  </si>
  <si>
    <t>G_KRE-00019-003</t>
  </si>
  <si>
    <t>Модернизация объектов основных средств (монтаж комплекта  вакуумного реклоузера ВЛ 6 кВ ф. №10 ПС "Сосновка")</t>
  </si>
  <si>
    <t>G_KRE-00019-004</t>
  </si>
  <si>
    <t>Модернизация объектов основных средств  (модернизация ТП, ВЛ 0.4 кВ в д.В.Чуприяново) протяженность по трассе 0,599 км, трансформатор 1х63 кВА</t>
  </si>
  <si>
    <t>G_KRE-00019-006</t>
  </si>
  <si>
    <t>Модернизация объектов основных средств  (модернизация  ВЛ 0.4 кВ в п.Рудничный) протяженность по трассе 0,792 км</t>
  </si>
  <si>
    <t>G_KRE-00019-007</t>
  </si>
  <si>
    <t>Модернизация объектов основных средств  (модернизация ТП, ВЛ 0.4 кВ в пгт.Нагорск) протяженность по трассе 0,725 км, трансформатор 1х100 кВА</t>
  </si>
  <si>
    <t>G_KRE-00019-008</t>
  </si>
  <si>
    <t>Модернизация объектов основных средств  (модернизация  ВЛ 0.4 кВ в с. Шалегово) протяженность по трассе 0,865 км</t>
  </si>
  <si>
    <t>G_KRE-00019-010</t>
  </si>
  <si>
    <t>Модернизация объектов основных средств  (модернизация ВЛ 0.4 кВ в Каракульской пристани) протяженность по трассе 0,725 км</t>
  </si>
  <si>
    <t>G_KRE-00019-016</t>
  </si>
  <si>
    <t>Модернизация объектов основных средств  (модернизация ТП, ВЛ 10 кВ  в н.п. Русское Тимкино) протяженность по трассе 2,59 км,мощностью 260 кВА</t>
  </si>
  <si>
    <t>G_KRE-00019-017</t>
  </si>
  <si>
    <t>Модернизация объектов основных средств  (модернизация ТП, ВЛ 0.4 кВ в пос.Андреевский) протяженность по трассе 0,365 км, трансформатор 1х100 кВА</t>
  </si>
  <si>
    <t>G_KRE-00019-018</t>
  </si>
  <si>
    <t>Модернизация объектов основных средств  (модернизация ТП, ВЛ 10 кВ в д.Кизерь) протяженность по трассе 0,52 км, трансформатор 1х40 кВА</t>
  </si>
  <si>
    <t>G_KRE-00019-020</t>
  </si>
  <si>
    <t>Модернизация объектов основных средств  (модернизация  ВЛ 0.4 кВ в г.Уржум) протяженность по трассе 0,612 км</t>
  </si>
  <si>
    <t>G_KRE-00019-021</t>
  </si>
  <si>
    <t>Модернизация объектов основных средств  (модернизация  ВЛ 0.4 кВ в с.Адышево)</t>
  </si>
  <si>
    <t>G_KRE-00019-023</t>
  </si>
  <si>
    <t>Модернизация объектов основных средств  (модернизация  ВЛ 0.4 кВ в д.Н.Колотовка) протяженность по трассе 1,393 км, трансформатор 1х100 кВА</t>
  </si>
  <si>
    <t>G_KRE-00019-024</t>
  </si>
  <si>
    <t>Модернизация объектов основных средств  (модернизация ВЛ 0.4 кВ в д. Семенихины)</t>
  </si>
  <si>
    <t>G_KRE-00019-028</t>
  </si>
  <si>
    <t>Модернизация ВЛ 10 кВ в рамках проекта Модернизация распредсетей ВЛ 0,4-10 кВ в д.Барановщина Куменского района (ВЛЗ 10 кВ в двухцепном исполнении - 0,027 км)</t>
  </si>
  <si>
    <t>I_KRE-00019-039</t>
  </si>
  <si>
    <t>Модернизация ВЛ 0,4 кВ в рамках проекта  Модернизация распредсетей ВЛ 0,4-10 кВ в д.Барановщина Куменского района (ВЛИ 0,4 кВ 1,332 км)</t>
  </si>
  <si>
    <t>I_KRE-00019-041</t>
  </si>
  <si>
    <t>Модернизация ВЛ 0,4 кВ ф. 10 от ЗТП 10/0,4 кВ Г-803 Ф-8 10 кВ ПС 35 кВ Гирсово в Юрьянском районе Кировской области (протяженность 0,077 км)(Предписание № 06-22/56588 от 06.12.2019)</t>
  </si>
  <si>
    <t>K_KRE-00019-051</t>
  </si>
  <si>
    <t>Модернизация ВЛ - 0,4 кВ фид № 2 от ТП 6/0,4 кВ К-603 в г. Кирс Кировской области (замена голого провода на СИП, протяженность 0,451 км)</t>
  </si>
  <si>
    <t>K_KRE-00019-058</t>
  </si>
  <si>
    <t>Телемеханизация энергообъектов филиала "Кировэнерго" ПАО "МРСК Центра и Приволжья" в рамках развития ССПИ (Организация цифровых каналов связи Мурашинский РЭС - Юрьянский РЭС (ВОЛС 41 км)</t>
  </si>
  <si>
    <t>J_KRE-00023-026</t>
  </si>
  <si>
    <t>Реконструкция ВЛ 10 кВ ф. № 4 ПС 110 кВ Восточная с монтажом реклоузера (1 шт; Автоматизация распределительных электрических сетей)</t>
  </si>
  <si>
    <t>G_KRE-00048-051</t>
  </si>
  <si>
    <t>Модернизация ВЛ-10 Ф-5 ПС Советск (с установкой индикаторов короткого замыкания - 3шт., разъединителей с моторным приводом - 3 шт.)</t>
  </si>
  <si>
    <t>I_KRE-00048-103</t>
  </si>
  <si>
    <t>Модернизация ВЛ-10 Ф-13 ПС Советск (с установкой индикаторов короткого замыкания - 2шт., разъединителей с моторным приводом  - 2 шт.)</t>
  </si>
  <si>
    <t>I_KRE-00048-104</t>
  </si>
  <si>
    <t>Модернизация  ВЛ-10 Ф-8 ПС Красногорская (с установкой индикаторов короткого замыкания - 2 шт., разъединителей с моторным приводом - 2 шт.)</t>
  </si>
  <si>
    <t>I_KRE-00048-107</t>
  </si>
  <si>
    <t>Техническое перевооружение ВЛ-110 кВ с заменой грозотроса (Киров-Пасегово (Киров-Лянгасово))  (12,52 км)</t>
  </si>
  <si>
    <t>G_KRE-00084-001</t>
  </si>
  <si>
    <t>Техническое перевооружение ВЛ-110 кВ с заменой грозотроса (Чепецк-Ильинская) (8,7 км)</t>
  </si>
  <si>
    <t>G_KRE-00084-002</t>
  </si>
  <si>
    <t>Техническое перевооружение ВЛ-110 кВ с заменой грозотроса (Кумены-Суна) (35,11 км)</t>
  </si>
  <si>
    <t>G_KRE-00084-003</t>
  </si>
  <si>
    <t>Техническое перевооружение ВЛ-110 кВ с заменой грозотроса (Свеча-Круглыжи) (32,7 км)</t>
  </si>
  <si>
    <t>G_KRE-00084-004</t>
  </si>
  <si>
    <t>Техническое перевооружение ВЛ-110 кВ с заменой грозотроса (Котельнич-Утиная) (7,1 км)</t>
  </si>
  <si>
    <t>G_KRE-00084-005</t>
  </si>
  <si>
    <t>Техническое перевооружение ВЛ-110 кВ с заменой грозотроса (Утиная-Арбаж с отп. на Шараницу) (32,7 км)</t>
  </si>
  <si>
    <t>G_KRE-00084-006</t>
  </si>
  <si>
    <t>Техническое перевооружение ВЛ-110 кВ с заменой грозотроса (Арбаж-Советск) (42,2 км)</t>
  </si>
  <si>
    <t>G_KRE-00084-007</t>
  </si>
  <si>
    <t>Техническое перевооружение ВЛ-110 кВ с заменой грозотроса (Прогресс - Кремешки) (6,8 км)</t>
  </si>
  <si>
    <t>G_KRE-00084-008</t>
  </si>
  <si>
    <t>Техническое перевооружение ВЛ-110 кВ с заменой грозотроса ( Лебяжье-Ветошкино) (24,03 км)</t>
  </si>
  <si>
    <t>G_KRE-00084-009</t>
  </si>
  <si>
    <t>Техническое перевооружение ВЛ-110 кВ с заменой грозотроса (Опарино-Пинюг) (26,87 км)</t>
  </si>
  <si>
    <t>G_KRE-00084-010</t>
  </si>
  <si>
    <t>Техническое перевооружение ВЛ 110 кВ (2этап) замена изоляции, установка птицезащитных устройств (ВЛ 110 кВ Иванцево-Кирс с отпайками)</t>
  </si>
  <si>
    <t>I_KRE-00084-011</t>
  </si>
  <si>
    <t>Техническое перевооружение ВЛ 110 кВ (2этап) замена изоляции, установка птицезащитных устройств  (ВЛ 110 кВ Отпайка на Подрезчиху)</t>
  </si>
  <si>
    <t>I_KRE-00084-012</t>
  </si>
  <si>
    <t>Техническое перевооружение ВЛ 110 кВ (2 этап) замена грозотроса (ВЛ 35 кВ №43) (1,55 км)</t>
  </si>
  <si>
    <t>I_KRE-00084-013</t>
  </si>
  <si>
    <t>Техническое перевооружение ВЛ 110 кВ (2 этап) замена грозотроса (ВЛ 35 кВ Шестаки-Нагорск с отпайкой на Заево) (1,88 км)</t>
  </si>
  <si>
    <t>I_KRE-00084-014</t>
  </si>
  <si>
    <t>Техническое перевооружение ВЛ 110 кВ (2 этап) замена грозотроса (ВЛ 110 кВ Песковка-Бисерово) (10,87 км)</t>
  </si>
  <si>
    <t>I_KRE-00084-015</t>
  </si>
  <si>
    <t>Техническое перевооружение ВЛ 110 кВ (2 этап) замена изоляции, установка птицезащитных устройств (ВЛ 110 кВ Суна-Верхошижемье)</t>
  </si>
  <si>
    <t>I_KRE-00084-016</t>
  </si>
  <si>
    <t>Техническое перевооружение ВЛ 110 кВ (2 этап) замена изоляции, установка птицезащитных устройств (Киров-Пасегово (Киров-Лянгасово))</t>
  </si>
  <si>
    <t>I_KRE-00084-017</t>
  </si>
  <si>
    <t>Техническое перевооружение ВЛ 110 кВ  (2 этап) замена грозотроса (ВЛ 35 кВ Марадыково-Шалегово) (3,2 км)</t>
  </si>
  <si>
    <t>I_KRE-00084-018</t>
  </si>
  <si>
    <t>Техническое перевооружение ВЛ 110 кВ (2 этап) замена грозотроса, замена изоляции, установка птицезащитных устройств (ВЛ 110 кВ Котельнич-Иготино-Шахунья (Котельнич-Буреполом)) (24,89 км)</t>
  </si>
  <si>
    <t>I_KRE-00084-019</t>
  </si>
  <si>
    <t>Техническое перевооружение ВЛ 110 кВ (2 этап) подвеска дополнительной изоляции, установка птицезащитных устройств (ВЛ 110 кВ Лебяжье-Пижанка)</t>
  </si>
  <si>
    <t>I_KRE-00084-020</t>
  </si>
  <si>
    <t>Техническое перевооружение ВЛ 110 кВ (2 этап) подвеска дополнительной изоляции, установка птицезащитных устройств (ВЛ 110 кВ Лебяжье-Яранск)</t>
  </si>
  <si>
    <t>I_KRE-00084-021</t>
  </si>
  <si>
    <t>Техническое перевооружение ВЛ 110 кВ (2 этап) подвеска дополнительной изоляции, установка птицезащитных устройств (ВЛ 110 кВ Митюши-Кикнур)</t>
  </si>
  <si>
    <t>I_KRE-00084-022</t>
  </si>
  <si>
    <t>Техническое перевооружение ВЛ 110 кВ (2 этап) подвеска дополнительной изоляции, установка птицезащитных устройств (ВЛ 110 кВ Прогресс-Кремешки)</t>
  </si>
  <si>
    <t>I_KRE-00084-024</t>
  </si>
  <si>
    <t>Техническое перевооружение ВЛ 110 кВ (2 этап) замена изоляции, установка птицезащитных устройств (ВЛ 110 кВ Тужа-О.Поле)</t>
  </si>
  <si>
    <t>I_KRE-00084-025</t>
  </si>
  <si>
    <t>Техническое перевооружение ВЛ-35 кВ с заменой  опор и провода (Нолинск-Нема) протяженность по трассе 9.026 км</t>
  </si>
  <si>
    <t>G_KRE-00085-001</t>
  </si>
  <si>
    <t>Техническое перевооружение ВЛ-35 кВ с заменой  опор и провода (Карино-Б.Холуница) протяженность по трассе 5.55 км</t>
  </si>
  <si>
    <t>G_KRE-00085-002</t>
  </si>
  <si>
    <t>Модернизация ВЛ 0,4 кВ по ул. Советской Армии пгт Мирный Оричевского района Кировской области (установка ВПУ 21 шт.)</t>
  </si>
  <si>
    <t>H_KRE-00102-001</t>
  </si>
  <si>
    <t>Модернизация распред.сетей ВЛ 0,4кВ от КТП П-206 Пашино д/сад в д.Пашино Афанасьевского района (Замена провода 0,07 км)</t>
  </si>
  <si>
    <t>I_KRE-00105-010</t>
  </si>
  <si>
    <t>Модернизация распред.сетей ВЛ 0,4кВ ф.1 от КТП Е-103 Мастерские в д.Кувакуш Афанасьевского района (Замена провода 0,08 км)</t>
  </si>
  <si>
    <t>I_KRE-00105-011</t>
  </si>
  <si>
    <t>Модернизация распред.сетей ВЛ 0,4кВ ф1 от КТП А-428 в д.Московская Афанасьевского района (Замена провода 0,3 км, ввод 0,026км -1 шт)</t>
  </si>
  <si>
    <t>I_KRE-00105-012</t>
  </si>
  <si>
    <t>Модернизация распред.сетей ВЛ 0,4кВ ф1 от КТП Б-401 Новый поселок в с.Бисерово Афанасьевского района (Замена провода 0,076 км)</t>
  </si>
  <si>
    <t>I_KRE-00105-013</t>
  </si>
  <si>
    <t>Модернизация распред.сетей ВЛ 0,4кВ Ф1 от КТП Б-419 Школа в д.Илюши Афанасьевского района (Замена провода 0,14 км, вводы 0,04км - 2 шт)</t>
  </si>
  <si>
    <t>I_KRE-00105-015</t>
  </si>
  <si>
    <t>Модернизация распред.сетей ВЛ 0,4кВ Ф1 от КТП Б-708 в д.Савинцы Афанасьевского района (Замена провода 0,152 км, вводы 0,04км - 2 шт)</t>
  </si>
  <si>
    <t>I_KRE-00105-016</t>
  </si>
  <si>
    <t>Модернизация распред.сетей ВЛ 0,4кВ от КТП П-504 д/сад в п.Лытка Афанасьевского района (Замена провода 0,055 км)</t>
  </si>
  <si>
    <t>I_KRE-00105-017</t>
  </si>
  <si>
    <t>Модернизация распределительных сетей ВЛ 0,4кВ от КТП В-305 в с.Полом Белохолуницкого района (Замена провода 0,145 км)</t>
  </si>
  <si>
    <t>I_KRE-00105-018</t>
  </si>
  <si>
    <t>Модернизация распределительных сетей ВЛ 0,4кВ от КТП Б-1108 в д.Быданово Белохолуницкого района (Замена провода 0,041 км)</t>
  </si>
  <si>
    <t>I_KRE-00105-021</t>
  </si>
  <si>
    <t>Модернизация распределительных сетей ВЛ 0,4кВ от КТП К-1304 в д.Кочкино Верхнекамского района (Замена провода 0,075 км)</t>
  </si>
  <si>
    <t>I_KRE-00105-022</t>
  </si>
  <si>
    <t>Модернизация распределительных сетей ВЛ 0,4кВ от КТП К-907 в г.Кирс Верхнекамского района (Замена провода 0,056 км)</t>
  </si>
  <si>
    <t>I_KRE-00105-023</t>
  </si>
  <si>
    <t>Модернизация распределительных сетей ВЛ 0,4кВ от КТП Ка-676 в с.Кай Верхнекамского района (Замена провода 0,051 км)</t>
  </si>
  <si>
    <t>I_KRE-00105-025</t>
  </si>
  <si>
    <t>Модернизация распределительных сетей ВЛ 0,4кВ от КТП Ка-721 в с.Пущья Верхнекамского района (Замена провода 0,110 км)</t>
  </si>
  <si>
    <t>I_KRE-00105-026</t>
  </si>
  <si>
    <t>Модернизация распределительных сетей ВЛ 0,4кВ от КТП Ка-108 в п.Камский Верхнекамского района (Замена провода 0,122 км)</t>
  </si>
  <si>
    <t>I_KRE-00105-027</t>
  </si>
  <si>
    <t>Модернизация распределительных сетей ВЛ 0,4кВ от КТП Л-901 в п.Чус Верхнекамского района (Замена провода 0,099 км)</t>
  </si>
  <si>
    <t>I_KRE-00105-028</t>
  </si>
  <si>
    <t>Модернизация распределительных сетей ВЛ 0,4кВ Ф.1. от ТП Л-904  в д.Ефаново Лузского района (Замена провода 0,076 км, замена вводов 0,039км - 2 шт)</t>
  </si>
  <si>
    <t>I_KRE-00105-029</t>
  </si>
  <si>
    <t>Модернизация распределительных сетей ВЛ 0,4кВ Ф.1. от ТП Б-203 в п.Староверческий Мурашинского района (Замена провода 0,218 км)</t>
  </si>
  <si>
    <t>I_KRE-00105-031</t>
  </si>
  <si>
    <t>Модернизация распределительных сетей ВЛ 0,4кВ  Ф.1. от ТП К-106 в п.Октябрьский Мурашинского района
 (Замена провода 0,109 км)</t>
  </si>
  <si>
    <t>I_KRE-00105-032</t>
  </si>
  <si>
    <t>Модернизация распределительных сетей ВЛ 0,4кВ  Ф.2. от ТП П-3801 в п.Лесные Поляны Омутнинского района
 (Замена провода 0,056 км)</t>
  </si>
  <si>
    <t>I_KRE-00105-035</t>
  </si>
  <si>
    <t>Модернизация распределительных сетей ВЛ 0,4 кВ от КТП Ма-503 в п.Маромица Опаринского района (протяженностью 0,172 км)</t>
  </si>
  <si>
    <t>I_KRE-00105-036</t>
  </si>
  <si>
    <t>Модернизация распределительных сетей ВЛ 0,4 кВ от КТП А-602 в п. Заря Опаринского района (Замена провода 0,240 км, ввод 0,04км - 2 шт)</t>
  </si>
  <si>
    <t>I_KRE-00105-037</t>
  </si>
  <si>
    <t>Модернизация распределительных сетей ВЛ 0,4 кВ фидер №1 от ЗТП Б-206 в д. Шихово Слободского района (Замена провода 0,310 км)</t>
  </si>
  <si>
    <t>I_KRE-00105-039</t>
  </si>
  <si>
    <t>Модернизация распределительных сетей ВЛ 0,4 кВ фидер №7, №8 от ЗТП Б-205 в д. Шихово Слободского района (Замена провода 0,150 км)</t>
  </si>
  <si>
    <t>I_KRE-00105-040</t>
  </si>
  <si>
    <t>Модернизация распределительных сетей ВЛ 0,4 кВ фидер №1, №3 от ЗТП Б-205 в д. Шихово Слободского района (замена не изолированного провода на СИП – 2 цепи (0,210 км. каждая), замена арматуры, замена ж/б опоры одностоечной на 2-х стоечную – 1 шт.)</t>
  </si>
  <si>
    <t>I_KRE-00105-041</t>
  </si>
  <si>
    <t>Модернизация распределительных сетей ВЛ 0,4 кВ фидер №12 от ЗТП Б-204 в д. Шихово Слободского района (Замена провода 0,235 км, ввод 0,015км - 1 шт)</t>
  </si>
  <si>
    <t>I_KRE-00105-042</t>
  </si>
  <si>
    <t>Модернизация распределительных сетей ВЛ 0,4 кВ фидер №14 от ТП К-2404 в п. Мурыгино Юрьянского района (протяженностью 0,142 км)</t>
  </si>
  <si>
    <t>I_KRE-00105-044</t>
  </si>
  <si>
    <t>Модернизация распределительных сетей ВЛ 0,4 кВ фидер №3, №4 от ТП Ю-309 в с. Верховино Юрьянского района (Замена провода 0,131 км, ввод 0,045км - 2 шт)</t>
  </si>
  <si>
    <t>I_KRE-00105-046</t>
  </si>
  <si>
    <t>Модернизация распределительных сетей ВЛ 0,4 кВ фидер №1 от ТП Ю-417 в д.Высоково Юрьянского района (Замена провода 0,115 км)</t>
  </si>
  <si>
    <t>I_KRE-00105-048</t>
  </si>
  <si>
    <t>Модернизация распредсетей ВЛ 0,4 кВ от ТП-308/250 в с.Косино Верхошижемского района (ВЛ 0,4 кВ 0,17 км)</t>
  </si>
  <si>
    <t>I_KRE-00105-049</t>
  </si>
  <si>
    <t>Модернизация распредсетей ВЛ 0,4 кВ от ТП-506/160 в с.Мякиши Верхошижемского района (ВЛ 0,4 кВ 0,055 км)</t>
  </si>
  <si>
    <t>I_KRE-00105-050</t>
  </si>
  <si>
    <t>Модернизация распредсетей ВЛ 0,4 кВ от ТП-2102/180 в с.Зониха Верхошижемского района (ВЛ 0,4 кВ 0,065 км)</t>
  </si>
  <si>
    <t>I_KRE-00105-051</t>
  </si>
  <si>
    <t>Модернизация распредсетей ВЛ 0,4 кВ от ТП-3306/400 в п.Калачиги Верхошижемского района (ВЛ 0,4 кВ 0,077 км)</t>
  </si>
  <si>
    <t>I_KRE-00105-052</t>
  </si>
  <si>
    <t>Модернизация распредсетей ВЛ 0,4 кВ от ТП-3411/250 в д.Сырда Верхошижемского района (ВЛ 0,4 кВ 0,07 км)</t>
  </si>
  <si>
    <t>I_KRE-00105-053</t>
  </si>
  <si>
    <t>Модернизация распредсетей ВЛ 0,4 кВ от ТП-3506/250 в д.Угор Верхошижемского района (ВЛ 0,4 кВ 0,158 км)</t>
  </si>
  <si>
    <t>I_KRE-00105-054</t>
  </si>
  <si>
    <t>Модернизация распредсетей ВЛ 0,4-10 кВ в с.Среднеивкино Верхошижемского района (замена провода 0,02км)</t>
  </si>
  <si>
    <t>I_KRE-00105-055</t>
  </si>
  <si>
    <t>Модернизация распредсетей ВЛ(КЛ) 0,4-10 кВ в п.Вичевщина Куменского района (ВЛ 0,4 кВ 0,415 км)</t>
  </si>
  <si>
    <t>I_KRE-00105-058</t>
  </si>
  <si>
    <t>Модернизация распредсетей ВЛ 0,4 кВ от ТП-527/250 в п.Краснооктябрьский Куменского района (ВЛ 0,4 кВ 0,062 км)</t>
  </si>
  <si>
    <t>I_KRE-00105-059</t>
  </si>
  <si>
    <t>Модернизация распредсетей ВЛ 0,4 кВ от ТП-520/250 в п.Краснооктябрьский Куменского района (ВЛ 0,4 кВ 0,234 км)</t>
  </si>
  <si>
    <t>I_KRE-00105-060</t>
  </si>
  <si>
    <t>Модернизация распредсетей ВЛ 0,4 кВ от ТП-204-100 в д.Бельтюги Куменского района (замена провода 0,175 км)</t>
  </si>
  <si>
    <t>I_KRE-00105-061</t>
  </si>
  <si>
    <t>Модернизация распредсетей ВЛ 0,4 кВ от ТП-503/100 в с.Верхобыстрица Куменского района (ВЛ 0,4 кВ 0,143 км)</t>
  </si>
  <si>
    <t>I_KRE-00105-062</t>
  </si>
  <si>
    <t>Модернизация распредсетей ВЛ 0,4 кВ от ТП-117-100 в д.Б.Перелаз Куменского района (ВЛ 0,4 кВ 0,245 км)</t>
  </si>
  <si>
    <t>I_KRE-00105-063</t>
  </si>
  <si>
    <t>Модернизация распределительных сетей ВЛ 0,4 кВ от ТП-124 в селе Бахта Октябрьского  района г.Кирова (ВЛ 0,4 кВ 0,137 км)</t>
  </si>
  <si>
    <t>I_KRE-00105-065</t>
  </si>
  <si>
    <t>Модернизация распределительных сетей ВЛ 0,4 кВ от ТП-408 в селе Кстинино Кирово-Чепецкого района (замена голого провода на СИП 0,055 км)</t>
  </si>
  <si>
    <t>I_KRE-00105-066</t>
  </si>
  <si>
    <t>Модернизация распределительных сетей ВЛ 0,4 кВ от ТП-114 в селе Русское Октябрьского  района г.Кирова (протяженность 0,050 км)</t>
  </si>
  <si>
    <t>I_KRE-00105-067</t>
  </si>
  <si>
    <t>Модернизация распредсетей ВЛ 0,4 кВ от ТП-401-160 в с.Истобенск Оричевского района (ВЛ 0,4 кВ 0,075 км)</t>
  </si>
  <si>
    <t>I_KRE-00105-068</t>
  </si>
  <si>
    <t>Модернизация распредсетей ВЛ 0,4 кВ от ТП-807/250 в с.Быстрица Оричевского района (ВЛ 0,4 кВ 0,20 км)</t>
  </si>
  <si>
    <t>I_KRE-00105-069</t>
  </si>
  <si>
    <t>Модернизация распредсетей ВЛ 0,4 кВ от ТП-202-250 в д.Суводи  Оричевского района (ВЛ 0,4 кВ 0,085 км)</t>
  </si>
  <si>
    <t>I_KRE-00105-072</t>
  </si>
  <si>
    <t>Модернизация распредсетей ВЛ 0,4 кВ от ТП-532/250 в с.Адышево  Оричевского района (ВЛ 0,4 кВ 0,050 км)</t>
  </si>
  <si>
    <t>I_KRE-00105-073</t>
  </si>
  <si>
    <t>Модернизация распредсетей ВЛ 0,4 кВ от ТП-311/160 в д.Кучелапы  Оричевского района (ВЛ 0,4 кВ 0,100 км)</t>
  </si>
  <si>
    <t>I_KRE-00105-074</t>
  </si>
  <si>
    <t>Модернизация распредсетей ВЛ 0,4 кВ от ТП-110/160 в д.Сардык Унинского района (ВЛ 0,4 кВ 0,235 км)</t>
  </si>
  <si>
    <t>I_KRE-00105-075</t>
  </si>
  <si>
    <t>Модернизация распредсетей ВЛ 0,4 кВ от ТП-1003/160 в д.Сибирь Унинского района (ВЛ 0,4 кВ 0,105 км)</t>
  </si>
  <si>
    <t>I_KRE-00105-076</t>
  </si>
  <si>
    <t>Модернизация распределительных сетей ВЛ 0,4 кВ Ф. №2 от ТП 10/0,4 кВ №62-210 в с. Верхотулье Арбажского района (Замена неизолированного провода на СИП - 0,191 км.)</t>
  </si>
  <si>
    <t>I_KRE-00105-077</t>
  </si>
  <si>
    <t>Модернизация распределительных сетей ВЛ 0,4 кВ Ф. №3 от ТП 10/0,4 кВ №62-210 в с. Верхотулье Арбажского района (Замена неизолированного провода на СИП - 0,026 км.)</t>
  </si>
  <si>
    <t>I_KRE-00105-078</t>
  </si>
  <si>
    <t>Модернизация распределительных сетей ВЛ 0,4 кВ Ф. №4 от ТП 10/0,4 кВ №22-43 в п. Ленинская Искра Котельничского района (Замена неизолированного провода на СИП - 0,112 км.)</t>
  </si>
  <si>
    <t>I_KRE-00105-082</t>
  </si>
  <si>
    <t>Модернизация распределительных сетей ВЛ 0,4 кВ от ТП 10/0,4 кВ №20-407 в д. Родичи Котельничского района (Протяженностью - 0,272 км.)</t>
  </si>
  <si>
    <t>I_KRE-00105-084</t>
  </si>
  <si>
    <t>Модернизация распределительных сетей ВЛ 0,4 кВ Ф. №1, Ф. №2 от ТП 10/0,4 кВ №20-212 в с. Покровское Котельничского района (Замена неизолированного провода на СИП - 0,251 км.)</t>
  </si>
  <si>
    <t>I_KRE-00105-085</t>
  </si>
  <si>
    <t>Модернизация распределительных сетей ВЛ 0,4 кВ от ТП 10/0,4 кВ №29-38 в с. Макарье Котельничского района (Протяженностью - 0,348 км)</t>
  </si>
  <si>
    <t>I_KRE-00105-086</t>
  </si>
  <si>
    <t>Модернизация распределительных сетей ВЛ 0,4 кВ Ф. №1 от ТП 10/0,4 кВ №52-428 в д. Кузнецы Орловского района (Замена неизолированного провода на СИП - 0,120 км.)</t>
  </si>
  <si>
    <t>I_KRE-00105-087</t>
  </si>
  <si>
    <t>Модернизация распределительных сетей ВЛ 0,4 кВ Ф. №3 от ТП 10/0,4 кВ №52-504 в д. Кузнецы Орловского района (Замена неизолированного провода на СИП - 0,079 км.)</t>
  </si>
  <si>
    <t>I_KRE-00105-088</t>
  </si>
  <si>
    <t>Модернизация распределительных сетей ВЛ 0,4 кВ Ф. №3 от ТП 10/0,4 кВ №52-419 в д. Цепели Орловского района (Замена неизолированного провода на СИП - 0,124 км.)</t>
  </si>
  <si>
    <t>I_KRE-00105-089</t>
  </si>
  <si>
    <t>Модернизация распределительных сетей ВЛ 0,4 кВ Ф. №3 от ТП 10/0,4 кВ №16-209 в с. Верховонданка Даровского района (Замена неизолированного провода на СИП - 0,198 км.)</t>
  </si>
  <si>
    <t>I_KRE-00105-091</t>
  </si>
  <si>
    <t>Модернизация распределительных сетей ВЛ 0,4 кВ от ТП 10/0,4 кВ №512 Грехово контора в д. Грехово Советского района (замена неизолированного провода на СИП - 0,163 км)</t>
  </si>
  <si>
    <t>I_KRE-00105-092</t>
  </si>
  <si>
    <t>Модернизация распределительных сетей ВЛ 0,4-10 кВ ПС 110 кВ Лебяжье и перенос КТП-401 в пгт. Лебяжье Лебяжского района (протяженностью 0,444 км, замена провода по существующим опорам - 0,136 км)</t>
  </si>
  <si>
    <t>I_KRE-00105-093</t>
  </si>
  <si>
    <t>Модернизация распределительных сетей ВЛ 0,4 от КТП-508 ПС 110 кВ Лебяжье в пгт.Лебяжье Лебяжского района  (Замена провода на СИП - 0,230 км.)</t>
  </si>
  <si>
    <t>I_KRE-00105-094</t>
  </si>
  <si>
    <t>Модернизация распределительных сетей ВЛ 0,4 кВ от КТП-620 ПС 35 кВ Кильмезь в д.Рыбная Ватага Кильмезского района (Замена провода на СИП - 0,372 км.)</t>
  </si>
  <si>
    <t>I_KRE-00105-095</t>
  </si>
  <si>
    <t>Модернизация распределительных сетей ВЛ 0,4 кВ от КТП-641 ПС 35 кВ Кильмезь в д.Паска Кильмезского района (Замена провода на СИП - 0,055 км.)</t>
  </si>
  <si>
    <t>I_KRE-00105-096</t>
  </si>
  <si>
    <t>Модернизация распределительных сетей ВЛ 0,4 кВ от КТП-643 ПС 35 кВ Кильмезь в д.Четай Кильмезского района (Замена провода на СИП - 0,199 км.)</t>
  </si>
  <si>
    <t>I_KRE-00105-097</t>
  </si>
  <si>
    <t>Модернизация распределительных сетей ВЛ 0,4 кВ от КТП-513 ПС 35 кВ Вихарево в д.Надежда Кильмезского района (Замена провода на СИП - 0,296 км)</t>
  </si>
  <si>
    <t>I_KRE-00105-098</t>
  </si>
  <si>
    <t>Модернизация распределительных сетей ВЛ 0,4 кВ от КТП-1304 ПС 110 кВ Малмыж в с.Новая Смаиль Малмыжского района (Замена провода на СИП - 0,070 км)</t>
  </si>
  <si>
    <t>I_KRE-00105-099</t>
  </si>
  <si>
    <t>Модернизация распределительных сетей ВЛ 0,4 кВ от КТП-507 ПС 110 кВ Слудка в с.Слудка Вятскополянского района (Замена провода на СИП - 0,035 км.)</t>
  </si>
  <si>
    <t>I_KRE-00105-100</t>
  </si>
  <si>
    <t>Модернизация распределительных сетей ВЛ 0,4 кВ от КТП-904,-934 ПС 220 кВ Вятские Поляны в д.Старый Пинигерь Вятскополянского района (Замена провода на СИП - 0,190 км.)</t>
  </si>
  <si>
    <t>I_KRE-00105-101</t>
  </si>
  <si>
    <t>Модернизация распределительных сетей ВЛ 0,4 кВ от КТП-509 ПС 110 кВ Слудка в с.Слудка Вятскополянского района (протяжённость ВЛ 0,4 кВ - 0,285 км.)</t>
  </si>
  <si>
    <t>I_KRE-00105-102</t>
  </si>
  <si>
    <t>Модернизация распределительных сетей ВЛ 0,4 кВ от КТП-607 ПС 110 кВ Сосновка в п.Усть - Люга Вятскополянского района (Замена провода на СИП - 0,110 км.)</t>
  </si>
  <si>
    <t>I_KRE-00105-103</t>
  </si>
  <si>
    <t>Модернизация распределительных сетей ВЛ 0,4 кВ от КТП-1311 ПС 110 кВ Уржум и КТП-1311 в с.Русское Тимкино Уржумского района (протяжённость ВЛ 0,4 кВ - 0,092 км)</t>
  </si>
  <si>
    <t>I_KRE-00105-104</t>
  </si>
  <si>
    <t>Модернизация распределительных сетей ВЛ 0,4 кВ от КТП-203 ПС 110 кВ Петровская  в с.Петровское Уржумского района (Замена провода на СИП - 0,142 км.)</t>
  </si>
  <si>
    <t>I_KRE-00105-105</t>
  </si>
  <si>
    <t>Модернизация распределительных сетей ВЛ 0,4 кВ от КТП-218 ПС 110 кВ Петровская  в с.Петровское Уржумского района (Замена провода на СИП - 0,050 км)</t>
  </si>
  <si>
    <t>I_KRE-00105-106</t>
  </si>
  <si>
    <t>Модернизация распределительных сетей ВЛ 0,4 кВ от КТП-102 и КТП - 102 ПС 35 кВ Большой Рой в д.Танабаево Уржумского района (Замена провода на СИП - 0,197 км)</t>
  </si>
  <si>
    <t>I_KRE-00105-107</t>
  </si>
  <si>
    <t>Модернизация распределительных сетей ВЛ 0,4 кВ от КТП-201 ПС 35 кВ Большой Рой в с.Большой Рой Уржумского района (Замена провода на СИП - 0,111 км)</t>
  </si>
  <si>
    <t>I_KRE-00105-108</t>
  </si>
  <si>
    <t>Модернизация ВЛ 0,4 кВ в рамках проекта Модернизация распред.сетей ВЛ 10кВ ф.6 от ПС «Белая Холуница» в с. Ракалово Белохолуницкого района (ВЛ 0,4 - 0,448 км.)</t>
  </si>
  <si>
    <t>I_KRE-00105-110</t>
  </si>
  <si>
    <t>Модернизация распределительных сетей ВЛ 10 кВ фидер В-3 ПС Великорецкая, ТП 10/0,4 кВ В-302 «Детский сад», ВЛ-0,4кВ фидер №1,№2,№3 от ТП В-302 в с. Великорецкое Юрьянского района (ВЛ 0,4 - 0,407 км.)</t>
  </si>
  <si>
    <t>I_KRE-00105-111</t>
  </si>
  <si>
    <t>Модернизация ВЛ 0,4 кВ в рамках проекта Модернизация распредсетей ВЛ(КЛ) 0,4-10 кВ в с.Коршик Оричевского района (замена голого провода на СИП 0,170 км)</t>
  </si>
  <si>
    <t>I_KRE-00105-112</t>
  </si>
  <si>
    <t>Модернизация ВЛ 0,4 кВ в рамках проекта Модернизация распределительных сетей ВЛ 0,4-10 кВ Ф. №4 ПС ИСКРА (отп. на ТП 22-44), ВЛ 0,4 кВ от ТП 22-42 в п. Ленинская Искра Котельничского района (замена неизолированного провода на СИП на ВЛ 0,4 кВ - 0,341 км)</t>
  </si>
  <si>
    <t>I_KRE-00105-113</t>
  </si>
  <si>
    <t>Модернизация ВЛ 0,4 кВ в рамках проекта Модернизация распределительных сетей ВЛ 0,4-10 кВ от ПС Тужа 110/35/10 кВ в с. Ныр Тужинского района (ВЛ 0,4 кВ - 0,100 км)</t>
  </si>
  <si>
    <t>I_KRE-00105-114</t>
  </si>
  <si>
    <t>Модернизация ВЛ 0,4 кВ в рамках проекта Модернизация распредсетей ВЛ 0,4-10 кВ в д.Каринка Кирово-Чепецкого района (ВЛ 0,4 кВ 0,125 км)</t>
  </si>
  <si>
    <t>I_KRE-00105-115</t>
  </si>
  <si>
    <t>Модернизация ВЛ 0,4 кВ в рамках проекта Модернизация распредсетей ВЛ 0,4-10 кВ в д.Селезениха Кирово-Чепецкого района (ВЛ 0,4 кВ 0,060 км)</t>
  </si>
  <si>
    <t>I_KRE-00105-116</t>
  </si>
  <si>
    <t>Модернизация ВЛ 0,4 кВ в рамках проекта Модернизацияраспределительных сетей ВЛ 0,4-10кВ ф№1 от ПС Гордино в с.Гордино Афанасьевского района Кировской области (ВЛ 0,4 - 0,440 км.)</t>
  </si>
  <si>
    <t>I_KRE-00105-117</t>
  </si>
  <si>
    <t>Модернизация ВЛ 0,4 кВ в рамках проекта Модернизация распределительных сетей ВЛ 0,4-10 кВ ПС 110 кВ Малмыж и перенос КТП - 219 в д.Мари - Малмыж Малмыжского района (ВЛ 0,4 кВ - 0,65 км.)</t>
  </si>
  <si>
    <t>I_KRE-00105-118</t>
  </si>
  <si>
    <t>Модернизация ВЛ 0,4 кВ в рамках проекта Модернизация распределительных сетей ВЛ 0,4-10 кВ ПС 110 кВ Малмыж и перенос КТП - 1305 в д.Новая Смаиль Малмыжского района (ВЛ 0,4 кВ - 0,114 км.)</t>
  </si>
  <si>
    <t>I_KRE-00105-119</t>
  </si>
  <si>
    <t>Модернизация ВЛ 0,4 кВ в рамках проекта Модернизация распределительных сетей ВЛ 0,4-10 кВ ПС 35 кВ Аджим и перенос КТП-521 в с.Старая Тушка Малмыжского района (Замена провода на СИП - 0,284 км)</t>
  </si>
  <si>
    <t>I_KRE-00105-120</t>
  </si>
  <si>
    <t>Модернизация ВЛ 0,4 кВ в рамках проекта Модернизация распределительных сетей ВЛ 0,4-10 кВ ПС 110 кВ Уржум и перенос КТП - 733 в с.Русский Турек Уржумского района  (ВЛ 0,4 кВ - 0,040 км.)</t>
  </si>
  <si>
    <t>I_KRE-00105-121</t>
  </si>
  <si>
    <t>Модернизация ВЛ 0,4 кВ в рамках проекта Модернизация распределительных сетей ВЛ 0,4-10 кВ ПС 110 кВ Уржум и перенос КТП - 733 в с.Русский Турек Уржумского района  (КЛ 0,4 кВ - 0,023 км.)</t>
  </si>
  <si>
    <t>I_KRE-00105-122</t>
  </si>
  <si>
    <t>Модернизация ВЛ 0,4 кВ в рамках проекта Модернизация распределительных сетей ВЛ 0,4-10 кВ ПС 110 кВ Петровская и перенос КТП-621 в с.Рождественское Уржумского района (протяжённость ВЛ 0,4 кВ - 0,35 км.)</t>
  </si>
  <si>
    <t>I_KRE-00105-123</t>
  </si>
  <si>
    <t>Модернизация ВЛ 0,4 кВ в рамках проекта Модернизация ВЛ 0,4 кВ в рамках проекта Модернизация распределительных сетей ВЛ 0,4-10 кВ ПС 110 кВ Петровская и перенос КТП-621 в с.Рождественское Уржумского района (протяжённость КЛ 0,4 кВ - 0,085 км)</t>
  </si>
  <si>
    <t>I_KRE-00105-124</t>
  </si>
  <si>
    <t>Модернизация распредсетей ВЛ 0,4 кВ Ф-4 от ТП-104/1-250 кВА «Опытная станция» ПС Просница 110/35/10 кВ в пгт.Просница Кирово-Чепецкого района (ВЛ-0,4 кВ – 0,124 км)</t>
  </si>
  <si>
    <t>J_KRE-00105-126</t>
  </si>
  <si>
    <t>Модернизация распределительных сетей ВЛ 0,4 кВ от ЗТП-312 ПС 110 кВ Сосновка в г. Сосновка Вятскополянского района Кировской области (протяженность 0,697 км)</t>
  </si>
  <si>
    <t>K_KRE-00105-127</t>
  </si>
  <si>
    <t>Модернизация ВЛ 10 кВ в рамках проекта Модернизация распред.сетей ВЛ 0,4-10кВ ф №1 от ПС Гордино в с.Гордино Афанасьевского района (1 шт.)</t>
  </si>
  <si>
    <t>H_KRE-00110-000</t>
  </si>
  <si>
    <t>Модернизация распределительных сетей ВЛ 10кВ ф№4 от ПС Афанасьево в д.Ичетовкины Афанасьевского района (ВЛ10 - 0,15 км)</t>
  </si>
  <si>
    <t>H_KRE-00110-001</t>
  </si>
  <si>
    <t>Модернизация распред.сетей ВЛ 10кВ ф.6 от ПС «Белая Холуница» в с. Ракалово Белохолуницкого района (ВЛ10 - 0,194км, ВЛ10+ВЛ0,4 совместная подвеска - 0,238 км)</t>
  </si>
  <si>
    <t>H_KRE-00110-003</t>
  </si>
  <si>
    <t>Строительство КЛ 6 кВ - кабельные вставки ВЛ 6кВ ф.13 от ПС Кирс и ф.8 от ПС Гарь в рамках проекта Модернизация распред.сетей ВЛ 6кВ ф.13 от ПС Кирс и ф.8 от ПС Гарь в д.Кочкино Верхнекамского района (протяженность 0,139 км)</t>
  </si>
  <si>
    <t>H_KRE-00110-004</t>
  </si>
  <si>
    <t>Строительство КЛ 10 кВ - кабельная вставка ВЛ 10кВ ф.6 от ПС Дымное в рамках проекта Модернизация распред.сетей ВЛ 10 кВ ф.6 от ПС Дымное в п.Светлополянск Верхнекамского района (протяженность 0,257 км)</t>
  </si>
  <si>
    <t>H_KRE-00110-006</t>
  </si>
  <si>
    <t>Строительство КЛ 10 кВ - кабельные вставки ВЛ 10 кВ ф.3 и ф.4 от ПС Ильинская в рамках проекта Модернизация распред.сетей ВЛ 10 кВ ф.3 и ф.4 от ПС Ильинская с.Ильинское Слободского района (протяженность 0,376 км)</t>
  </si>
  <si>
    <t>H_KRE-00110-011</t>
  </si>
  <si>
    <t>Модернизация распределительных сетей ВЛ 10 кВ ф.№2 ПС Ильинская от опоры№160 до ТП И-201 в д.Салтыки  Слободского района Кировской области (монтаж опоры с разъдинителем)</t>
  </si>
  <si>
    <t>H_KRE-00110-014</t>
  </si>
  <si>
    <t>Модернизация распределительных сетей ВЛ 10кВ ф №1 от ПС Карино в с.Карино Слободского района, монтаж кабельной вставки (протяженностью 0,230 км)</t>
  </si>
  <si>
    <t>H_KRE-00110-015</t>
  </si>
  <si>
    <t>Модернизация распределительных сетей ВЛ 10 кВ фидер В-3 ПС Великорецкая, ТП 10/0,4 кВ В-302 «Детский сад», ВЛ-0,4кВ фидер №1, №2, №3 от ТП В-302 в с. Великорецкое Юрьянского района (ВЛ10 - 0,025 км)</t>
  </si>
  <si>
    <t>H_KRE-00110-017</t>
  </si>
  <si>
    <t>Строительство КЛ 10 кВ - кабельные вставки ВЛ 10 кВ в рамках проекта Модернизация распредсетей ВЛ 0,4-10 кВ, с.Среднеивкино Верхошижемского района (протяженность 0,108 км)</t>
  </si>
  <si>
    <t>H_KRE-00110-018</t>
  </si>
  <si>
    <t>Строительство КЛ 10 кВ - кабельные вставки ВЛ 10 кВ в рамках проекта Модернизация распределительных сетей ВЛ(КЛ) 0,4-10 кВ в п.Вичевщина Куменского района (протяженность 0,135 км)</t>
  </si>
  <si>
    <t>H_KRE-00110-019</t>
  </si>
  <si>
    <t>Модернизация распередсетей ВЛ(КЛ) 10 кВ в с.Кумены Куменского района (ВЛ 10 кВ 0,174 км)</t>
  </si>
  <si>
    <t>H_KRE-00110-021</t>
  </si>
  <si>
    <t>Строительство КЛ 10 кВ - кабельные вставки ВЛ 10 кВ в рамках проекта Модернизация распредсетей  ВЛ(КЛ) 10 кВ в с.Кумены Куменского района (протяженность 0,2 км)</t>
  </si>
  <si>
    <t>H_KRE-00110-022</t>
  </si>
  <si>
    <t>Модернизация ВЛ 10 кВ в рамках проекта Модернизация распредстей ВЛ(КЛ) 0,4-10 кВ в с.Коршик Оричевского района (ВЛ 10 кВ 0,065 км)</t>
  </si>
  <si>
    <t>H_KRE-00110-023</t>
  </si>
  <si>
    <t>Модернизация ВЛ 10 кВ в рамках проекта Модернизация распределительных сетей ВЛ 0,4-10 кВ Ф. №4 ПС ИСКРА (отп. на ТП 22-44), ВЛ 0,4 кВ от ТП 22-42 в п. Ленинская Искра Котельнического района (ВЛЗ 10 кВ - 0,324 км)</t>
  </si>
  <si>
    <t>H_KRE-00110-024</t>
  </si>
  <si>
    <t>Строительство КЛ 10 кВ - кабельная вставка ВЛ 10 кВ Ф. №5 ПС КУЗНЕЦЫ в рамках проекта Модернизация распределительных сетей ВЛ 10 кВ Ф. №5 ПС КУЗНЕЦЫ в д. Казаковцевы Орловского района (протяженность 0,067км)</t>
  </si>
  <si>
    <t>H_KRE-00110-027</t>
  </si>
  <si>
    <t>Модернизация ВЛ 10 кВ в рамках проекта Модернизация распределительных сетей ВЛ 0,4-10 кВ ПС 110 кВ Малмыж и перенос КТП - 219 в д.Мари - Малмыж Малмыжского района (ВЛ 10 кВ - 0,027 км.)</t>
  </si>
  <si>
    <t>H_KRE-00110-029</t>
  </si>
  <si>
    <t>Модернизация ВЛ 10 кВ в рамках проекта Модернизация распределительных сетей ВЛ 0,4-10 кВ ПС 110 кВ Малмыж и перенос КТП - 1305 в д.Новая Смаиль Малмыжского района (ВЛ 10 кВ 0,74 км.)</t>
  </si>
  <si>
    <t>H_KRE-00110-030</t>
  </si>
  <si>
    <t>Модернизация распределительных сетей ВЛ 10 кВ Ф.4 ПС 110 кВ Восточная в д.Нижние Шуни Вятскополянского района (переустройство ВЛ 10 кВ в ВЛЗ 10 кВ - 0,074 км)</t>
  </si>
  <si>
    <t>H_KRE-00110-033</t>
  </si>
  <si>
    <t>Модернизация распределительных сетей ВЛ 10 кВ Ф.3 ПС 35 кВ Лаж в с. Лаж Лебяжского района  (протяженность 0,066 км)</t>
  </si>
  <si>
    <t>H_KRE-00110-034</t>
  </si>
  <si>
    <t>Модернизация распределительных сетей ВЛ 0,4 кВ от КТП-609  ПС 110кВ Савали в д. Старый Ирюк Малмыжского района Кировской области (протяженность 0,113 км)</t>
  </si>
  <si>
    <t>H_KRE-00110-037</t>
  </si>
  <si>
    <t>Строительство КЛ 10 кВ - кабельные вставки ВЛ 10 кВ в рамках проекта Модернизация распредсетей ВЛ(КЛ) 0,4-10 кВ в с.Русское Октябрьского района г.Кирова (протяженность 0,078 км)</t>
  </si>
  <si>
    <t>I_KRE-00110-042</t>
  </si>
  <si>
    <t>Строительство КЛ 10 кВ - кабельные вставки ВЛ 10 кВ в рамках проекта Модернизация распредсетей ВЛ(КЛ) 0,4-10 кВ в п.Костино Октябрьского района г.Кирова (протяженность 0,020 км)</t>
  </si>
  <si>
    <t>I_KRE-00110-044</t>
  </si>
  <si>
    <t>Строительство КЛ 10 кВ - кабельные вставки ВЛ 10 кВ в рамках проекта Модернизация распредсетей ВЛ 0,4-10 кВ в д. Каринка Кирово-Чепецкого района (протяженность 0,093 км)</t>
  </si>
  <si>
    <t>I_KRE-00110-046</t>
  </si>
  <si>
    <t>Модернизация распредсетей ВЛ 10 кВ Ф-101 отп. на ТП-104/1-250 кВА «Опытная станция» ПС Просница 110/35/10 кВ в пгт.Просница Кирово-Чепецкого района (ВЛ-10 кВ – 0,080 км)</t>
  </si>
  <si>
    <t>J_KRE-00110-048</t>
  </si>
  <si>
    <t>Модернизация ВЛ 10 кВ в рамках проекта Модернизация распредсетей ВЛ 0,4-10 кВ в д.Селезениха Кирово-Чепецкого района (ВЛЗ 10 кВ 0,165 км)</t>
  </si>
  <si>
    <t>I_KRE-00110-049</t>
  </si>
  <si>
    <t>Модернизация ВЛ 10 кВ в рамках проекта Модернизация распределительных сетей ВЛ 0,4-10 кВ ПС 110 кВ Уржум и перенос КТП - 733 в с.Русский Турек Уржумского района  (ВЛ 10 кВ -  0,045 км.)</t>
  </si>
  <si>
    <t>I_KRE-00110-050</t>
  </si>
  <si>
    <t>Модернизация ВЛ 10 кВ в рамках проекта Модернизация распределительных сетей ВЛ 0,4-10 кВ ПС 110 кВ Петровская и перенос КТП-621 в с.Рождественское Уржумского района (протяжённость ВЛ 10 кВ - 0,028 км.)</t>
  </si>
  <si>
    <t>I_KRE-00110-051</t>
  </si>
  <si>
    <t>Модернизация ВЛ 10 кВ в рамках проекта Модернизация распредсетей ВЛ(КЛ) 0,4-10 кВ в с.Бурмакино Кирово-Чепецкого района (протяженность 0,025 км, монтаж опоры с разъединителем)</t>
  </si>
  <si>
    <t>I_KRE-00110-052</t>
  </si>
  <si>
    <t>Строительство КЛ 10 кВ - кабельная вставка ВЛ 10 кВ ф.4 от ПС Афанасьево в рамках проекта Модернизация распред.сетей 0,4-10 кВ, д.Ичетовкины Афанасьевский р-н (протяженность 0,100 м)</t>
  </si>
  <si>
    <t>I_KRE-00110-200</t>
  </si>
  <si>
    <t>Строительство КЛ 10 кВ - отпайка до ТП И-201 от опоры №160 ВЛ 10 кВ ф.№2 ПС Ильинская в рамках проекта Модернизация распределительных сетей ВЛ 10 кВ ф.№2 ПС Ильинская от опоры №160 до ТП И-201 в д.Салтыки Слободского района Кировской области (протяженность 0,200м)</t>
  </si>
  <si>
    <t>I_KRE-00110-202</t>
  </si>
  <si>
    <t>Строительство КЛ 10 кВ - кабельные вставки ВЛ 10 кВ в рамках проекта Модернизация распредсетей ВЛ(КЛ) 0,4-10 кВ, с.Коршик Оричевский р-н (протяженность 0,080 км)</t>
  </si>
  <si>
    <t>I_KRE-00110-205</t>
  </si>
  <si>
    <t>Модернизация ВЛ 10 кВ в рамках проекта Модернизация распределительных сетей ВЛ 0,4-10 кВ ПС 110 кВ Лебяжье и перенос КТП-401 в пгт. Лебяжье Лебяжского района (протяженность  ВЛ 10 кВ - 0,010 км.)</t>
  </si>
  <si>
    <t>I_KRE-00110-211</t>
  </si>
  <si>
    <t>Модернизация ВЛ 10 кВ фид.№7 ПС Искра с установкой контроллера телеуправления реклоузером (1 шт)</t>
  </si>
  <si>
    <t>J_KRE-00117-001</t>
  </si>
  <si>
    <t>Модернизация ВЛ 10 кВ фид.№4 ПС Иготино с установкой контроллера телеуправления реклоузером (1 шт)</t>
  </si>
  <si>
    <t>J_KRE-00117-002</t>
  </si>
  <si>
    <t>Модернизация ВЛ-10 кВ №2 ПС Даровское с установкой контроллера телеуправления реклоузером (1 шт)</t>
  </si>
  <si>
    <t>J_KRE-00117-003</t>
  </si>
  <si>
    <t>Модернизация ВЛ-10кВ фид. Б-6 ПС Беляево с установкой контроллера телеуправления реклоузером (1 шт)</t>
  </si>
  <si>
    <t>J_KRE-00117-004</t>
  </si>
  <si>
    <t>Модернизация ВЛ-10кВ фид. В-2 ПС Вахруши с установкой контроллера телеуправления реклоузером (1 шт)</t>
  </si>
  <si>
    <t>J_KRE-00117-005</t>
  </si>
  <si>
    <t>Модернизация ВЛ-10кВ фид.№3 ПС Беляево с установкой контроллера телеуправления реклоузером (1 шт)</t>
  </si>
  <si>
    <t>J_KRE-00117-006</t>
  </si>
  <si>
    <t>Модернизация ВЛ-10кВ фид.№8 ПС Вахруши с установкой контроллера телеуправления реклоузером (1 шт)</t>
  </si>
  <si>
    <t>J_KRE-00117-007</t>
  </si>
  <si>
    <t>Модернизация ВЛ-10кВ Ф.№6 ПС Кстинино с установкой контроллера телеуправления реклоузером (1 шт)</t>
  </si>
  <si>
    <t>J_KRE-00117-008</t>
  </si>
  <si>
    <t>Модернизация ВЛ-10кВ фид.№5 ПС Нижнеивкино с установкой контроллера телеуправления реклоузером (1 шт)</t>
  </si>
  <si>
    <t>J_KRE-00117-009</t>
  </si>
  <si>
    <t>Модернизация ВЛ-10кВ фид.№3 ПС Кумёны с установкой контроллера телеуправления реклоузером (1 шт)</t>
  </si>
  <si>
    <t>J_KRE-00117-010</t>
  </si>
  <si>
    <t>Модернизация ВЛ-10кВ фид.№10 ПС Сосновка с установкой контроллера телеуправления реклоузером (1 шт)</t>
  </si>
  <si>
    <t>J_KRE-00117-011</t>
  </si>
  <si>
    <t>Модернизация ВЛ-10кВ фид.№4 ПС Астраханово с установкой контроллера телеуправления реклоузером (1 шт)</t>
  </si>
  <si>
    <t>J_KRE-00117-012</t>
  </si>
  <si>
    <t>Модернизация ВЛ-10кВ фид.№6 ПС Уржум с установкой контроллера телеуправления реклоузером (1 шт)</t>
  </si>
  <si>
    <t>J_KRE-00117-013</t>
  </si>
  <si>
    <t>Модернизация ВЛ-10кВ фид.№4 ПС Восточная с установкой контроллера телеуправления реклоузером (1 шт)</t>
  </si>
  <si>
    <t>J_KRE-00117-014</t>
  </si>
  <si>
    <t>Модернизация ВЛ 10 кВ ф.Ю-4 ПС 110 кВ «Юрья» с установкой пунктов секционирования с использованием реклоузера с двухсторонним питанием (4 шт.), разъединителей с моторным приводом (3 шт.),  разъединителей с механическим приводом (8 шт.)</t>
  </si>
  <si>
    <t>J_KRE-00140-001</t>
  </si>
  <si>
    <t>Модернизация ВЛ 10 кВ ф.Ю-5 ПС 110 кВ «Юрья» с установкой пунктов секционирования с использованием реклоузера с двухсторонним питанием (2 шт.), разъединителей с механическим приводом (4 шт.)</t>
  </si>
  <si>
    <t>J_KRE-00140-002</t>
  </si>
  <si>
    <t>Модернизация ВЛ 10 кВ ф.Ю-10 ПС 110 кВ «Юрья» с установкой пунктов секционирования с использованием реклоузера с двухсторонним питанием (1 шт.), разъединителей с механическим приводом (2 шт.)</t>
  </si>
  <si>
    <t>J_KRE-00140-003</t>
  </si>
  <si>
    <t>Модернизация ВЛ 10 кВ ф.Ю-12 ПС 110 кВ «Юрья» с установкой пунктов секционирования с использованием реклоузера с двухсторонним питанием (1 шт.), разъединителей с механическим приводом (2 шт.)</t>
  </si>
  <si>
    <t>J_KRE-00140-004</t>
  </si>
  <si>
    <t>Модернизация ВЛ 10 кВ ф.П-3 ПС 35 кВ «Пышак» с установкой пунктов секционирования с использованием реклоузера с двухсторонним питанием (3 шт.), разъединителей с механическим приводом (6 шт.), монтажом ИКЗ (1 шт.)</t>
  </si>
  <si>
    <t>J_KRE-00140-005</t>
  </si>
  <si>
    <t>Модернизация ВЛ 10 кВ ф.В-3 ПС 35 кВ «Великорецкое» с установкой пунктов секционирования с использованием реклоузера с двухсторонним питанием (1 шт.), разъединителей с механическим приводом (2 шт.)</t>
  </si>
  <si>
    <t>J_KRE-00140-006</t>
  </si>
  <si>
    <t>Модернизация ВЛ 10 кВ ф.В-4 ПС 35 кВ «Великорецкое» с установкой пунктов секционирования с использованием реклоузера с двухсторонним питанием (2 шт.), разъединителей с механическим приводом (4 шт.)</t>
  </si>
  <si>
    <t>J_KRE-00140-007</t>
  </si>
  <si>
    <t>Модернизация ВЛ 10 кВ ф.Ю-2 ПС 110 кВ «Юрья» с установкой пунктов секционирования с использованием реклоузера с двухсторонним питанием (4 шт.), реклоузера с односторонним питанием (1 шт.) разъединителей с моторным приводом (4 шт.),  разъединителей с механическим приводом (9 шт.), монтажом ИКЗ (1 шт.)</t>
  </si>
  <si>
    <t>J_KRE-00140-008</t>
  </si>
  <si>
    <t>Модернизация ВЛ 10 кВ ф.Ю-3 ПС 110 кВ «Юрья» с установкой пунктов секционирования с использованием реклоузера с двухсторонним питанием (1 шт.), разъединителей с моторным приводом (1 шт.),  разъединителей с механическим приводом (2 шт.)</t>
  </si>
  <si>
    <t>J_KRE-00140-009</t>
  </si>
  <si>
    <t>Модернизация ВЛ 10 кВ ф.П-2 ПС 35 кВ «Пышак» с установкой пунктов секционирования с использованием реклоузера с односторонним питанием (1 шт.), разъединителей с механическим приводом (1 шт.), монтажом ИКЗ (3 шт.), БСПИ под внешнюю антенну (4 шт.)</t>
  </si>
  <si>
    <t>J_KRE-00140-010</t>
  </si>
  <si>
    <t>Модернизация ВЛ 10 кВ ф.Г-2 ПС 35 кВ «Гирсово» с установкой пунктов секционирования с использованием реклоузера с двухсторонним питанием (2 шт.), разъединителей с моторным приводом (1 шт.),  разъединителей с механическим приводом (4 шт.)</t>
  </si>
  <si>
    <t>J_KRE-00140-011</t>
  </si>
  <si>
    <t>Модернизация ВЛ 10 кВ ф.Г-7 ПС 35 кВ «Гирсово» с установкой пунктов секционирования с использованием реклоузера с двухсторонним питанием (1 шт.), разъединителей с моторным приводом (2 шт.),  разъединителей с механическим приводом (2 шт.)</t>
  </si>
  <si>
    <t>J_KRE-00140-012</t>
  </si>
  <si>
    <t>Модернизация ВЛ 10 кВ ф.Г-8 ПС 35 кВ «Гирсово» с установкой пунктов секционирования с использованием реклоузера с двухсторонним питанием (2 шт.), разъединителей с моторным приводом (1 шт.),  разъединителей с механическим приводом (4 шт.)</t>
  </si>
  <si>
    <t>J_KRE-00140-013</t>
  </si>
  <si>
    <t>Модернизация ВЛ 10 кВ ф.М-1 ПС 35 кВ «Медяны» с установкой пунктов секционирования с использованием реклоузера с двухсторонним питанием (1 шт.), разъединителей с моторным приводом (1 шт.),  разъединителей с механическим приводом (2 шт.)</t>
  </si>
  <si>
    <t>J_KRE-00140-014</t>
  </si>
  <si>
    <t>Модернизация ВЛ 10 кВ ф.М-2 ПС 35 кВ «Медяны» с установкой пунктов секционирования с использованием реклоузера с двухсторонним питанием (1 шт.), разъединителей с моторным приводом (3 шт.),  разъединителей с механическим приводом (2 шт.)</t>
  </si>
  <si>
    <t>J_KRE-00140-015</t>
  </si>
  <si>
    <t>Модернизация ВЛ 10 кВ ф.М-3 ПС 35 кВ «Медяны» с установкой пунктов секционирования с использованием разъединителей с моторным приводом (1 шт.)</t>
  </si>
  <si>
    <t>J_KRE-00140-016</t>
  </si>
  <si>
    <t>Модернизация ВЛ 10 кВ ф.М-4 ПС 35 кВ «Медяны» с установкой пунктов секционирования с использованием реклоузера с двухсторонним питанием (2 шт.), разъединителей с моторным приводом (1 шт.),  разъединителей с механическим приводом (4 шт.), монтажом ИКЗ (1 шт.)</t>
  </si>
  <si>
    <t>J_KRE-00140-017</t>
  </si>
  <si>
    <t>Модернизация ВЛ 10 кВ ф.М-5 ПС 35 кВ «Медяны» с установкой пунктов секционирования с использованием реклоузера с двухсторонним питанием (2 шт.), реклоузера с односторонним питанием (1 шт.), разъединителей с моторным приводом (2 шт.),  разъединителей с механическим приводом (5 шт.), монтажом ИКЗ (1 шт.)</t>
  </si>
  <si>
    <t>J_KRE-00140-018</t>
  </si>
  <si>
    <t>Модернизация ВЛ 10 кВ ф.М-6 ПС 35 кВ «Медяны» с установкой разъединителей с моторным приводом (1 шт.)</t>
  </si>
  <si>
    <t>J_KRE-00140-019</t>
  </si>
  <si>
    <t>Модернизация ВЛ 10 кВ ф.З-1 ПС 35 кВ «Загарье» с установкой пунктов секционирования с использованием реклоузера с двухсторонним питанием (4 шт.), разъединителей с механическим приводом (8 шт.), монтажом ИКЗ (3 шт.)</t>
  </si>
  <si>
    <t>J_KRE-00140-020</t>
  </si>
  <si>
    <t>Модернизация ВЛ 10 кВ ф.З-4 ПС 35 кВ «Загарье» с установкой пунктов секционирования с использованием реклоузера с двухсторонним питанием (3 шт.), разъединителей с моторным приводом (2 шт.),  разъединителей с механическим приводом (6 шт.)</t>
  </si>
  <si>
    <t>J_KRE-00140-021</t>
  </si>
  <si>
    <t>Модернизация ВЛ 10 кВ ф.З-5 ПС 35 кВ «Загарье» с установкой пунктов секционирования с использованием реклоузера с двухсторонним питанием (1 шт.), разъединителей с моторным приводом (1 шт.),  разъединителей с механическим приводом (2 шт.)</t>
  </si>
  <si>
    <t>J_KRE-00140-022</t>
  </si>
  <si>
    <t>Модернизация ВЛ 10 кВ ф.З-6 ПС 35 кВ «Загарье» с установкой разъединителей с моторным приводом (2 шт.),  монтажом ИКЗ (1 шт.)</t>
  </si>
  <si>
    <t>J_KRE-00140-023</t>
  </si>
  <si>
    <t>Модернизация ВЛ 10 кВ ф.З-7 ПС 35 кВ «Загарье» с установкой пунктов секционирования с использованием реклоузера с двухсторонним питанием (2 шт.), разъединителей с механическим приводом (4 шт.), монтажом ИКЗ (1 шт.)</t>
  </si>
  <si>
    <t>J_KRE-00140-024</t>
  </si>
  <si>
    <t>Модернизация распредсетей ВЛ 6кВ ф. К-9 (от опоры №6 до опоры №8), ВЛ 0,4 кВ ф.4 от ТП К-907 (от опоры №5, в пролетах опор №4-30-31, в пролете опор №1-31, в пролете опор 18-34-39), ВЛ 0,4 кВ ф.3 от ТП К-907 (от опоры №1 до опоры №5) (по заявке Арафайловой С.В.) (снятие ограничений в пользовании земельным участком), (протяженность 0,245 км)</t>
  </si>
  <si>
    <t>I_KRE-00200-010</t>
  </si>
  <si>
    <t xml:space="preserve">Модернизация распредсетей ВЛ-0,4 кВ от ТП-1414 Колобово школа ПС Нема (от опоры № 12 до опоры № 15, от опоры № 15 до опоры № 17, от опоры № 17 до опоры № 18, от опоры № 18 до опоры № 22, от опоры № 22 до опоры № 50, от опоры № 22 до опоры № 23, от опоры № 23 до опоры № 59, от опоры № 30 до опоры № 38), ВЛ-0,4 кB от TП-1428 с. Kолобово ПС Нема (на участке от опоры № 1 до опоры № 2), ВЛ-10 кB Ф14 ПC Hема маг. 16 км (от опоры № 213 до опоры № 213а) (по заявке КОГП "Вятавтодор") (снятие ограничений </t>
  </si>
  <si>
    <t>I_KRE-00200-011</t>
  </si>
  <si>
    <t>Модернизация распредсетей ВЛИ 0,4 кВ ф.2 от КТП Б-1258 (от опоры №7 до опоры №11) (по заявке Созонтова С.Н.) (снятие ограничений в пользовании земельным участком)</t>
  </si>
  <si>
    <t>I_KRE-00200-012</t>
  </si>
  <si>
    <t>Модернизация распредсетей ВЛ 0,4 кВ ф.4 от ТП Б-1242 (опора № 18) (по заявке Пестова А.С.) (снятие ограничений в пользовании земельным участком), (протяженность 0,039 км)</t>
  </si>
  <si>
    <t>I_KRE-00200-013</t>
  </si>
  <si>
    <t>Модернизация распределительных сетей ВЛ 0,4 кВ от ТП 10/0,4 кВ №52-314, ТП 10/0,4 кВ №52-326 в районе с Чудиново Орловского сельского поселения Орловского района (по заявке ООО "Агрофирма"Чудиновская")(снятие ограничений в пользовании земельным участком), (протяженность 0,314 км)</t>
  </si>
  <si>
    <t>I_KRE-00200-014</t>
  </si>
  <si>
    <t>Модернизация распределительных сетей ВЛ 0,4 кВ Ф. №1 от ТП 10/0,4 кВ №52-418 (по заявке ООО "Агрофирма "Подгорцы) (снятие ограничений в пользовании земельным участком), (протяженность 0,036 км)</t>
  </si>
  <si>
    <t>I_KRE-00200-015</t>
  </si>
  <si>
    <t>Модернизация распредсетей ВЛИ 0,4 кВ ф.З от ТП Б-628 "Крубар" в д. Барамзы Слободского района (по заявке Новикова А.В.) (снятие ограничений в пользовании земельным участком), (протяженность 0,109 км)</t>
  </si>
  <si>
    <t>I_KRE-00200-016</t>
  </si>
  <si>
    <t>Модернизация распредсетей ВЛ 10 кВ в п.Дороничи Ленинского района г.Кирова (по заявке Казаковцева А.А.) (снятие ограничений в пользовании земельным участком), (протяженность 0,273 км)</t>
  </si>
  <si>
    <t>I_KRE-00200-017</t>
  </si>
  <si>
    <t>Модернизация распределительных сетей ВЛ 0,4-10 кВ в с. Чудиново Орловского сельского поселения Орловского района Кировской области (по заявке ООО "Агрофирма "Чудиновская", договор на оказание дополнительных услуг № 431009382 от 30.07.2018) (снятие ограничений в пользовании земельным участком) (протяженность 0,966 км)</t>
  </si>
  <si>
    <t>J_KRE-00200-021</t>
  </si>
  <si>
    <t>Модернизация распределительных сетей ВЛ 0,4 кВ в с. Коршик Оричевский район Кировской области  (АФ Коршик) (снятие ограничений в пользовании земельным участком), (протяженность 0,027 км)</t>
  </si>
  <si>
    <t>I_KRE-00200-022</t>
  </si>
  <si>
    <t>Модернизация распределительных сетей ВЛ 0,4 кВ в пгт. Нижнеивкино Куменского района Кировской области  (по заявке МРО православный Приход церкви Рождества Пресвятой Богородицы Вятской Епархии русской Православной Церкви ) (снятие ограничений в пользовании земельным участком), (протяженность 0,146 км)</t>
  </si>
  <si>
    <t>I_KRE-00200-023</t>
  </si>
  <si>
    <t>Модернизация распределительных сетей ВЛ 10 кВ в Кировская обл., Куменский район, с/п Вожгальское, д. Корени (по заявке ЗАО "Монолит", договор на оказание дополнительных услуг № 431011096 от 05.10.2018) (снятие ограничений в пользовании земельным участком) (протяженность 0,538 км)</t>
  </si>
  <si>
    <t>J_KRE-00200-027</t>
  </si>
  <si>
    <t>Переустройство ВЛ 0,4 кВ в г. Киров  (по заявке Нуреева Р.Т.,договор на оказание дополнительных услуг № 431011061 от 22.10.2018) (снятие ограничений в пользовании земельным участком) (протяженность 0,010 км)</t>
  </si>
  <si>
    <t>J_KRE-00200-030</t>
  </si>
  <si>
    <t>Модернизация распределительных сетей ВЛ 10 кВ в д. Осинцы Слободского района Кировской области (по заявке ООО "Центральный полигон", договор на оказание дополнительных услуг № 431011827 от 26.10.2018) (снятие ограничений в пользовании земельным участком) (протяженность 0,222 км)</t>
  </si>
  <si>
    <t>J_KRE-00200-031</t>
  </si>
  <si>
    <t>Модернизация распределительных сетей ВЛ 0,4 кВ Ф.1 от ТП 52-303 Ф-3 ПС Кузнецы от опоры №1 до опоры № 12  (по заявке ООО "Агрофирма "Подгорцы", договор на оказание дополнительных услуг № 431012796 от 23.01.2019) (снятие ограничений в пользовании земельным участком) (протяженность 0,359 км)</t>
  </si>
  <si>
    <t>J_KRE-00200-034</t>
  </si>
  <si>
    <t>Модернизация распределительных сетей ВЛ 0,4 кВ  в с. Кстинино Кирово-Чепецкого района Кировской области (по заявке Бажиной С.Ю., договор на оказание дополнительных услуг № 431012533 от 12.12.2018) (снятие ограничений в пользовании земельным участком)(протяженность 0,049 км)</t>
  </si>
  <si>
    <t>J_KRE-00200-035</t>
  </si>
  <si>
    <t>Модернизация распределительных сетей ВЛ 0,4 кВ  в п. Садаковский г. Кирова (по заявке Шавкунова И.С., договор на оказание дополнительных услуг № 431015418 от 30.05.2019) (снятие ограничений в пользовании земельным участком)(протяженность 0,032 км)</t>
  </si>
  <si>
    <t>J_KRE-00200-036</t>
  </si>
  <si>
    <t>Модернизация распределительных сетей ВЛ 10 кВ  в с. Буйское Уржумского района Кировской области (по заявке ООО "ОКС завода ОЦМ", договор на оказание дополнительных услуг № 431011390 от 18.10.2018) (снятие ограничений в пользовании земельным участком)(протяженность 0,133 км)</t>
  </si>
  <si>
    <t>J_KRE-00200-037</t>
  </si>
  <si>
    <t>Модернизация распределительных сетей ВЛ 0,4-10 кВ  в Афанасьевском районе Кировской области (по заявке АО "Ремдорстрой", договор на оказание дополнительных услуг № 431016978 от 30.08.2019) (снятие ограничений в пользовании земельным участком)(протяженность 0,453 км)</t>
  </si>
  <si>
    <t>J_KRE-00200-039</t>
  </si>
  <si>
    <t>Модернизация распределительных сетей ВЛ 10 кВ  в районе с. Мухино Зуевского района Кировской области (по заявке КОГП "Вятавтодор", договор на оказание дополнительных услуг № 431017339 от 12.09.2019) (снятие ограничений в пользовании земельным участком)(протяженность 1,531 км)</t>
  </si>
  <si>
    <t>J_KRE-00200-040</t>
  </si>
  <si>
    <t>Модернизация распределительных сетей ВЛ 10 кВ ф. С-37 от ПС Слободская в д. Стулово Слободского района Кировской области (по заявке Санталова В.А., договор на оказание дополнительных услуг № 431017779 от 18.12.2019) (снятие ограничений в пользовании земельным участком)(протяженность 0,110 км)</t>
  </si>
  <si>
    <t>K_KRE-00200-042</t>
  </si>
  <si>
    <t>Модернизация распределительных сетей ВЛ 0,4 кВ ТП-213-250 ПС ССК  в сл. Красное Село  Нововятского района г. Кирова (по заявке Пестова И.Н., договор на оказание дополнительных услуг № 431018432 от 19.12.2019) (снятие ограничений в пользовании земельным участком)(протяженность 0,098 км)</t>
  </si>
  <si>
    <t>K_KRE-00200-043</t>
  </si>
  <si>
    <t>Модернизация распределительных сетей ВЛ (КЛ) 10 кВ Ф8 ПС Красногорская в г. Кирове  (по заявке АО "КССК", договор на оказание дополнительных услуг № 431020687 от 14.02.2020) (снятие ограничений в пользовании земельным участком)(протяженность 0,815 км)</t>
  </si>
  <si>
    <t>K_KRE-00200-044</t>
  </si>
  <si>
    <t>Модернизация распределительных сетей ВЛ 0,4 кВ Н-ИВК.ПСТ ф5 ТП 521 Адышево  в с. Адышево Оричевского района Кировской области (по заявке ООО "Агрофирма "Адышево", договор на оказание дополнительных услуг № 431020463 от 16.03.2020) (снятие ограничений в пользовании земельным участком)(протяженность 0,027 км)</t>
  </si>
  <si>
    <t>K_KRE-00200-045</t>
  </si>
  <si>
    <t>Модернизация распределительных сетей ВЛ 10 кВ Ф2 ПС Бахта в п. Костино Октябрьского района г. Кирова (по заявке АО "Актион-Агро", договор на оказание дополнительных услуг № 431021764 от 21.05.2020) (снятие ограничений в пользовании земельным участком)(протяженность 0,725 км))</t>
  </si>
  <si>
    <t>K_KRE-00200-047</t>
  </si>
  <si>
    <t>Модернизация распределительных сетей ВЛ 0,4 кВФ1 ТП-22-70 1СШ ПС Искра в  п. Затон Котельничского района Кировской области (по заявке ООО "Вяткагазстрой", договор на оказание дополнительных услуг № 431022197 от 13.05.2020) (снятие ограничений в пользовании земельным участком)(протяженность 0,120 км)</t>
  </si>
  <si>
    <t>K_KRE-00200-048</t>
  </si>
  <si>
    <t>Модернизация распределительных сетей ВЛ 0,4 кВФ1 ТП-813/63 Ф.8 ПС Красногорская 110/10 кВ в п.Садаковский Октябрьского района г.Кирова (по заявке Созинова О.Г., договор на оказание дополнительных услуг № 431018218 от 27.04.2020) (снятие ограничений в пользовании земельным участком)(протяженность 0,160 км)</t>
  </si>
  <si>
    <t>K_KRE-00200-050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</si>
  <si>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</si>
  <si>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</si>
  <si>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</si>
  <si>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</si>
  <si>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Мероприятия по созданию систем учета РРЭ в электроустановках филиала "Кировэнерго" класс напряжения 0.4 (0.2) кВ (балансный учёт в ТП 6-10/0,4 кВ, выносной учёт  на границах балансовой принадлежности с физическими и юридическим лицами для автоматического формирования балансов сети 0,4 кВ - 11724 точка учета электроэнергии)</t>
  </si>
  <si>
    <t>G_KRE-00027-002</t>
  </si>
  <si>
    <t>Мероприятия по включению приборов учета в систему сбора и передачи данных филиала "Кировэнерго" класс напряжения 0.4 (0.2) кВ (балансный учёт в ТП 6-10/0,4 кВ, выносной учёт  на границах балансовой принадлежности с физическими и юридическим лицами для автоматического формирования балансов сети 0,4 кВ – 11724 точка учета электроэнергии)</t>
  </si>
  <si>
    <t>G_KRE-00027-003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</si>
  <si>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(2020 год -14845 ПУ, 2021 год- 21185 ПУ, 2022 год - 13003 ПУ, 2023 год - 416 ПУ, 2024 год - 659 ПУ, 2025 год - 825 ПУ )</t>
  </si>
  <si>
    <t>J_KRE-00027-008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</si>
  <si>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 (2020 год - 1315 ПУ; 2021 год - 1374 ПУ; 2022 год - 754 ПУ; 2023 год - 1086 ПУ; 2024 год - 1475 ПУ; 2025 год - 3209 ПУ)</t>
  </si>
  <si>
    <t>J_KRE-00027-009</t>
  </si>
  <si>
    <t>Установка приборов учета в соответствии с Законом № 522-ФЗ при выходе из строя приборов учета потребителя (0,2 кВ) (2020 год - 1415 ПУ, 2021 год - 3687 ПУ, 2022 год - 1168 ПУ, 2023 год - 96 ПУ, 2024 год - 1838 ПУ, 2025 год - 825 ПУ)</t>
  </si>
  <si>
    <t>J_KRE-00027-011</t>
  </si>
  <si>
    <t>Установка приборов учета в соответствии с Законом № 522-ФЗ при выходе из строя приборов учета потребителя (0,4 кВ) (2020 год - 738 ПУ; 2021 год - 441 ПУ; 2022 год - 349 ПУ; 2023 год - 276 ПУ; 2024 год - 427 ПУ; 2025 год - 267 ПУ)</t>
  </si>
  <si>
    <t>J_KRE-00027-012</t>
  </si>
  <si>
    <t>Развитие технического учета (0,4 кВ) (2023 год - 923 ПУ; 2024 год - 923 ПУ)</t>
  </si>
  <si>
    <t>J_KRE-00027-013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</si>
  <si>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(2023 год - 3009 ПУ, 2024 год- 9933 ПУ, 2025 год - 10713)</t>
  </si>
  <si>
    <t>K_KRE-00027-016</t>
  </si>
  <si>
    <t>Установка приборов учета в соответствии с Законом № 522-ФЗ при выходе из строя приборов учета потребителя (0,2 кВ) (2023 год - 2947 ПУ, 2024 год - 694 ПУ, 2025 год - 203 ПУ)</t>
  </si>
  <si>
    <t>K_KRE-00027-018</t>
  </si>
  <si>
    <t>Установка приборов учета в соответствии с Законом № 522-ФЗ при выходе из строя приборов учета потребителя (0,4 кВ) (2023 год - 16 ПУ; 2024 год - 49 ПУ; 2025 год - 21 ПУ)</t>
  </si>
  <si>
    <t>K_KRE-00027-019</t>
  </si>
  <si>
    <t>Развитие технического учета (0,4 кВ) (2023 год - 949 ПУ; 2024 год - 668 ПУ; 2025 год - 163 ПУ)</t>
  </si>
  <si>
    <t>K_KRE-00027-020</t>
  </si>
  <si>
    <t>Создание/модернизация АСУЭ на ГБП с потребителями и ТП 6-10 кВ от ЛЭП 6-10 кВ Кировэнерго, филиала ПАО "МРСК Центра и Приволжья": 2019 год  (1-ф ПУ - 3629 шт., 3-ф ПУ ПВ - 1489 шт., 3-ф ПКВ - 346 шт., УСПД ТП - 84 шт., автоматизация точек - 5464  шт.)</t>
  </si>
  <si>
    <t>I_KRE-00027-041</t>
  </si>
  <si>
    <t>1.2.3.2</t>
  </si>
  <si>
    <t>Установка приборов учета, класс напряжения 6 (10) кВ, всего, в том числе:</t>
  </si>
  <si>
    <t>Мероприятия по созданию систем учета электроэнергии в электроустановках филиала "Кировэнерго" класс напряжения 6(10) кВ (учет на отходящих фидерах и выводах силовых трансформаторов ПС 35-110 кВ  - 1105 точек учета электроэнергии)</t>
  </si>
  <si>
    <t>H_KRE-00027-004</t>
  </si>
  <si>
    <t>Мероприятия по включению приборов учета в систему сбора и передачи данных филиала "Кировэнерго" класс напряжения 6(10) кВ (учет на отходящих фидерах и выводах силовых трансформаторов ПС 35-110 кВ  - 1105 точек учета электроэнергии)</t>
  </si>
  <si>
    <t>H_KRE-00027-005</t>
  </si>
  <si>
    <t>Мероприятия по созданию систем учета РРЭ в электроустановках филиала "Кировэнерго" класс напряжения 6 (10) кВ (выносной учет на границах балансовой принадлежности с потребителями электроэнергии в сети 6 (10) кВ  - 64 точек учета электроэнергии)</t>
  </si>
  <si>
    <t>I_KRE-00027-006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</si>
  <si>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(6- 20 кВ) (2020 год - 31 ПУ; 2021 год - 23 ПУ; 2022 год - 24 ПУ)</t>
  </si>
  <si>
    <t>J_KRE-00027-010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</si>
  <si>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(6- 20 кВ) (2023 год - 22 ПУ; 2024 год - 17 ПУ; 2025 год - 16 ПУ)</t>
  </si>
  <si>
    <t>K_KRE-00027-017</t>
  </si>
  <si>
    <t>Установка высоковольтных пунктов учета э/энергии на ЛЭП 6-10 кВ Кировэнерго, филиала ПАО "МРСК Центра и Приволжья": 2019 год (ВПУ 6-10 кВ - 9 шт., автоматизация точек - 9  шт.);</t>
  </si>
  <si>
    <t>I_KRE-00027-045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</si>
  <si>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</si>
  <si>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</si>
  <si>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</si>
  <si>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</si>
  <si>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</si>
  <si>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</si>
  <si>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сбора и передачи данных (0,4 кВ): 2023 год - УСПД 307 шт.  (количество ПУ, включаемых в систему - 3070 шт); 2024 год УСПД - 54 шт.  (количество ПУ, включаемых в систему - 540 шт); 2025 год УСПД - 87 шт. (количество ПУ, включаемых в систему - 870 шт).</t>
  </si>
  <si>
    <t>J_KRE-00027-014</t>
  </si>
  <si>
    <t>Включение приборов учета в систему сбора и передачи данных (0,4 кВ): 2023 год - УСПД 845 шт.  (количество ПУ, включаемых в систему - 8450 шт); 2024 год УСПД - 867 шт.  (количество ПУ, включаемых в систему - 8670 шт); 2025 год УСПД - 221 шт. (количество ПУ, включаемых в систему - 2210 шт).</t>
  </si>
  <si>
    <t>K_KRE-00027-021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</si>
  <si>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</si>
  <si>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</si>
  <si>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</si>
  <si>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</si>
  <si>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</si>
  <si>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</si>
  <si>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</si>
  <si>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</si>
  <si>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</si>
  <si>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</si>
  <si>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Развитие системы телемеханики и связи филиала "Кировэнерго" ПАО "МРСК Центра и Приволжья" (Слободской РЭС)</t>
  </si>
  <si>
    <t>G_KRE-00024-007</t>
  </si>
  <si>
    <t>Развитие системы телемеханики и связи филиала "Кировэнерго" ПАО "МРСК Центра и Приволжья" (Пижанский РЭС)</t>
  </si>
  <si>
    <t>G_KRE-00024-008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</si>
  <si>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110/35/10 кВ Даровское)</t>
  </si>
  <si>
    <t>G_KRE-00028-001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</si>
  <si>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Юрья)</t>
  </si>
  <si>
    <t>G_KRE-00028-002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</si>
  <si>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Тюмень)</t>
  </si>
  <si>
    <t>G_KRE-00028-003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</si>
  <si>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Бахта)</t>
  </si>
  <si>
    <t>G_KRE-00028-004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</si>
  <si>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Рудничная)</t>
  </si>
  <si>
    <t>G_KRE-00028-005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</si>
  <si>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Пижанка)</t>
  </si>
  <si>
    <t>G_KRE-00028-006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</si>
  <si>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(Территория базы Подосиновского РЭС ПО "СЭС")</t>
  </si>
  <si>
    <t>G_KRE-00028-007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</si>
  <si>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(Проектирование и монтаж ОПС Арбажского РЭС)</t>
  </si>
  <si>
    <t>G_KRE-00028-008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</si>
  <si>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(Проектирование и монтаж ОПС ОПУ ПС Опарино Опаринского РЭС)</t>
  </si>
  <si>
    <t>G_KRE-00028-009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</si>
  <si>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(Проектирование и монтаж ОПС в здании гаража Котельничского РЭС)</t>
  </si>
  <si>
    <t>G_KRE-00028-010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</si>
  <si>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110/35/10 кВ Оричи)</t>
  </si>
  <si>
    <t>G_KRE-00028-011</t>
  </si>
  <si>
    <t xml:space="preserve"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Кумены)» </t>
  </si>
  <si>
    <t>H_KRE-00028-012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</si>
  <si>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110/10 кВ Песковка)</t>
  </si>
  <si>
    <t>J_KRE-00028-014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</si>
  <si>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110/10 кВ Свеча)»</t>
  </si>
  <si>
    <t>J_KRE-00028-015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</si>
  <si>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Садовая)</t>
  </si>
  <si>
    <t>J_KRE-00028-021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</si>
  <si>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Шараница)</t>
  </si>
  <si>
    <t>J_KRE-00028-022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</si>
  <si>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Краснооктябрьская)</t>
  </si>
  <si>
    <t>J_KRE-00028-023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</si>
  <si>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Городская)</t>
  </si>
  <si>
    <t>J_KRE-00028-024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</si>
  <si>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Утиная)</t>
  </si>
  <si>
    <t>J_KRE-00028-025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</si>
  <si>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Подрезчиха)</t>
  </si>
  <si>
    <t>J_KRE-00028-026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</si>
  <si>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Ильинская)</t>
  </si>
  <si>
    <t>J_KRE-00028-027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</si>
  <si>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Отворская)</t>
  </si>
  <si>
    <t>J_KRE-00028-028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</si>
  <si>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Талица)</t>
  </si>
  <si>
    <t>J_KRE-00028-029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</si>
  <si>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Юбилейная)</t>
  </si>
  <si>
    <t>J_KRE-00028-030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</si>
  <si>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Юрьево)</t>
  </si>
  <si>
    <t>J_KRE-00028-031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</si>
  <si>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Кузнецы)</t>
  </si>
  <si>
    <t>J_KRE-00028-032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</si>
  <si>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Круглыжи)</t>
  </si>
  <si>
    <t>J_KRE-00028-033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</si>
  <si>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Гостовская)</t>
  </si>
  <si>
    <t>J_KRE-00028-034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</si>
  <si>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Маяк)</t>
  </si>
  <si>
    <t>J_KRE-00028-035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</si>
  <si>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Кикнур)</t>
  </si>
  <si>
    <t>J_KRE-00028-036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</si>
  <si>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Матвинур)</t>
  </si>
  <si>
    <t>J_KRE-00028-037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</si>
  <si>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Муша)</t>
  </si>
  <si>
    <t>J_KRE-00028-038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</si>
  <si>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Митюши)</t>
  </si>
  <si>
    <t>J_KRE-00028-039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</si>
  <si>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Первомайск)</t>
  </si>
  <si>
    <t>J_KRE-00028-040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</si>
  <si>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Слудка)</t>
  </si>
  <si>
    <t>J_KRE-00028-041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</si>
  <si>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Сосновка)</t>
  </si>
  <si>
    <t>J_KRE-00028-042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</si>
  <si>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Лебяжье)</t>
  </si>
  <si>
    <t>J_KRE-00028-043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</si>
  <si>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Ветошкино)</t>
  </si>
  <si>
    <t>J_KRE-00028-044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</si>
  <si>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Малмыж)</t>
  </si>
  <si>
    <t>J_KRE-00028-045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</si>
  <si>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Савали)</t>
  </si>
  <si>
    <t>J_KRE-00028-046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</si>
  <si>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Шевели)</t>
  </si>
  <si>
    <t>J_KRE-00028-047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</si>
  <si>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Дубровка)</t>
  </si>
  <si>
    <t>J_KRE-00028-048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</si>
  <si>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Безбожник)</t>
  </si>
  <si>
    <t>J_KRE-00028-049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</si>
  <si>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Черная Холуница)</t>
  </si>
  <si>
    <t>J_KRE-00028-050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</si>
  <si>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Демьяново)</t>
  </si>
  <si>
    <t>J_KRE-00028-051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</si>
  <si>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Пинюг)</t>
  </si>
  <si>
    <t>J_KRE-00028-052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</si>
  <si>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Красный Якорь)</t>
  </si>
  <si>
    <t>J_KRE-00028-053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</si>
  <si>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Богородск)</t>
  </si>
  <si>
    <t>J_KRE-00028-054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</si>
  <si>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Верхошижемье)</t>
  </si>
  <si>
    <t>J_KRE-00028-055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</si>
  <si>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Красногорская)</t>
  </si>
  <si>
    <t>J_KRE-00028-056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</si>
  <si>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Кстинино)</t>
  </si>
  <si>
    <t>J_KRE-00028-057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</si>
  <si>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Кырчаны)</t>
  </si>
  <si>
    <t>J_KRE-00028-058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</si>
  <si>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Нижнеивкино)</t>
  </si>
  <si>
    <t>J_KRE-00028-059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</si>
  <si>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Просница)</t>
  </si>
  <si>
    <t>J_KRE-00028-060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</si>
  <si>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Филиппово)</t>
  </si>
  <si>
    <t>J_KRE-00028-061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</si>
  <si>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Бисерово)</t>
  </si>
  <si>
    <t>J_KRE-00028-062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</si>
  <si>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Иванцево)(Предписание АП-Вг-254/19-КПП от 24.10.2019)</t>
  </si>
  <si>
    <t>J_KRE-00028-063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</si>
  <si>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Дымное)</t>
  </si>
  <si>
    <t>J_KRE-00028-064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</si>
  <si>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Шестаки)</t>
  </si>
  <si>
    <t>J_KRE-00028-065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</si>
  <si>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Беляево)</t>
  </si>
  <si>
    <t>J_KRE-00028-066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</si>
  <si>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Нолинск)(Предписание АП-Вг-132/19-КПП от 24.05.2019)</t>
  </si>
  <si>
    <t>K_KRE-00028-067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</si>
  <si>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(Территория базы Нолинского РЭС)(Предписание АП-Вг-132/19-КПП от 24.05.2019)</t>
  </si>
  <si>
    <t>K_KRE-00028-068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</si>
  <si>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Альмеж)</t>
  </si>
  <si>
    <t>K_KRE-00028-069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</si>
  <si>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35 кВ Нагорск)</t>
  </si>
  <si>
    <t>K_KRE-00028-070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</si>
  <si>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35 кВ Прокопье)</t>
  </si>
  <si>
    <t>K_KRE-00028-071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</si>
  <si>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Уни)</t>
  </si>
  <si>
    <t>K_KRE-00028-072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</si>
  <si>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35 кВ Вожгалы)</t>
  </si>
  <si>
    <t>K_KRE-00028-073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</si>
  <si>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35 кВ Русское)</t>
  </si>
  <si>
    <t>K_KRE-00028-074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</si>
  <si>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35 кВ Халтурин)</t>
  </si>
  <si>
    <t>K_KRE-00028-075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</si>
  <si>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35 кВ Буйск)</t>
  </si>
  <si>
    <t>K_KRE-00028-076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</si>
  <si>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35 кВ Кильмезь)</t>
  </si>
  <si>
    <t>K_KRE-00028-077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</si>
  <si>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Перекоп)</t>
  </si>
  <si>
    <t>K_KRE-00028-078</t>
  </si>
  <si>
    <t>K_KRE-00028-079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</si>
  <si>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35 кВ Нема)</t>
  </si>
  <si>
    <t>K_KRE-00028-080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</si>
  <si>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территории базы Юрьянского РЭС)</t>
  </si>
  <si>
    <t>K_KRE-00028-081</t>
  </si>
  <si>
    <t>Реконструкция телефонной сети с заменой АТС в Нагорском РЭС</t>
  </si>
  <si>
    <t>G_KRE-00039-006</t>
  </si>
  <si>
    <t>Реконструкция телефонной сети с заменой АТС в Омутнинском РЭС</t>
  </si>
  <si>
    <t>G_KRE-00039-007</t>
  </si>
  <si>
    <t>Реконструкция телефонной сети с заменой АТС в Унинском РЭС</t>
  </si>
  <si>
    <t>G_KRE-00039-008</t>
  </si>
  <si>
    <t>Реконструкция телефонной сети с заменой АТС в Белохолуницком РЭС</t>
  </si>
  <si>
    <t>G_KRE-00039-015</t>
  </si>
  <si>
    <t>Реконструкция телефонной сети с заменой АТС в  Советском РЭС</t>
  </si>
  <si>
    <t>G_KRE-00039-016</t>
  </si>
  <si>
    <t>Реконструкция телефонной сети с заменой АТС в Тужинском РЭС</t>
  </si>
  <si>
    <t>G_KRE-00039-017</t>
  </si>
  <si>
    <t>Реконструкция телефонной сети с заменой АТС в Даровской РЭС</t>
  </si>
  <si>
    <t>G_KRE-00039-018</t>
  </si>
  <si>
    <t>Реконструкция телефонной сети с заменой АТС в Лузском РЭС</t>
  </si>
  <si>
    <t>G_KRE-00039-019</t>
  </si>
  <si>
    <t>Реконструкция телефонной сети с заменой АТС в Слободской РЭС</t>
  </si>
  <si>
    <t>G_KRE-00039-020</t>
  </si>
  <si>
    <t>Реконструкция телефонной сети с заменой АТС в Подосиновском РЭС</t>
  </si>
  <si>
    <t>G_KRE-00039-021</t>
  </si>
  <si>
    <t>Реконструкция телефонной сети с заменой АТС в  Верхошижемском РЭС</t>
  </si>
  <si>
    <t>G_KRE-00039-022</t>
  </si>
  <si>
    <t>Реконструкция телефонной сети с заменой АТС в Просницком РЭС</t>
  </si>
  <si>
    <t>G_KRE-00039-023</t>
  </si>
  <si>
    <t>Реконструкция телефонной сети с заменой АТС в  Сунском РЭС</t>
  </si>
  <si>
    <t>G_KRE-00039-024</t>
  </si>
  <si>
    <t>Реконструкция телефонной сети с заменой АТС в Богородском РЭС</t>
  </si>
  <si>
    <t>G_KRE-00039-027</t>
  </si>
  <si>
    <t>Реконструкция телефонной сети с заменой АТС в Свечинском РЭС</t>
  </si>
  <si>
    <t>G_KRE-00039-028</t>
  </si>
  <si>
    <t>Реконструкция телефонной сети с заменой АТС в Шабалинском РЭС</t>
  </si>
  <si>
    <t>G_KRE-00039-029</t>
  </si>
  <si>
    <t>Реконструкция телефонной сети с заменой АТС в  Орловском РЭС</t>
  </si>
  <si>
    <t>G_KRE-00039-031</t>
  </si>
  <si>
    <t>Реконструкция телефонной сети с заменой АТС в Зуевском РЭС</t>
  </si>
  <si>
    <t>J_KRE-00039-033</t>
  </si>
  <si>
    <t>Реконструкция телефонной сети с заменой АТС в Фаленском РЭС</t>
  </si>
  <si>
    <t>J_KRE-00039-034</t>
  </si>
  <si>
    <t>Реконструкция учебных полигонов в Слободском РЭС</t>
  </si>
  <si>
    <t>G_KRE-00071-002</t>
  </si>
  <si>
    <t>Реконструкция учебных полигонов в  Яранском  РЭС</t>
  </si>
  <si>
    <t>G_KRE-00071-003</t>
  </si>
  <si>
    <t>Реконструкция учебных полигонов в  Котельничском  РЭС</t>
  </si>
  <si>
    <t>G_KRE-00071-004</t>
  </si>
  <si>
    <t>Реконструкция учебных полигонов в Советском  РЭС</t>
  </si>
  <si>
    <t>G_KRE-00071-005</t>
  </si>
  <si>
    <t>Реконструкция телефонной сети с заменой АТС (Афанасьевский РЭС)</t>
  </si>
  <si>
    <t>G_KRE-00089-001</t>
  </si>
  <si>
    <t>Реконструкция телефонной сети с заменой АТС (Малмыжский РЭС)</t>
  </si>
  <si>
    <t>G_KRE-00089-002</t>
  </si>
  <si>
    <t>Реконструкция телефонной сети с заменой АТС (оснащение АТС Управления системой оповещения)</t>
  </si>
  <si>
    <t>G_KRE-00089-003</t>
  </si>
  <si>
    <t>Реконструкция телефонной сети с заменой АТС (Кикнурский РЭС)</t>
  </si>
  <si>
    <t>G_KRE-00089-004</t>
  </si>
  <si>
    <t>Комплексный проект по дооснащение узлов связи объектов в рамках ЕЦУС (17 РЭС)</t>
  </si>
  <si>
    <t>J_KRE-00123-000</t>
  </si>
  <si>
    <t>Реконструкция тепловой сети в п. Лесной Верхнекамского района Кировской области  (протяженность 0,461 км)</t>
  </si>
  <si>
    <t>K_KRE-00300-001</t>
  </si>
  <si>
    <t>Реконструкция котельной №2 с установкой 3-х котлов на торфе (создание центральной котельной) в п. Лесной Верхнекамского района Кировской области</t>
  </si>
  <si>
    <t>K_KRE-00300-002</t>
  </si>
  <si>
    <t>1.2.4.2</t>
  </si>
  <si>
    <t>Модернизация, техническое перевооружение прочих объектов основных средств, всего, в том числе:</t>
  </si>
  <si>
    <t>Модернизация охранно-пожарной сигнализации (Белохолуницкий РЭС)</t>
  </si>
  <si>
    <t>G_KRE-00031-008</t>
  </si>
  <si>
    <t>Модернизация охранно-пожарной сигнализации ( Кирсинский РЭС)</t>
  </si>
  <si>
    <t>G_KRE-00031-009</t>
  </si>
  <si>
    <t>Модернизация охранно-пожарной сигнализации (Мурашинский РЭС)</t>
  </si>
  <si>
    <t>G_KRE-00031-010</t>
  </si>
  <si>
    <t>Модернизация охранно-пожарной сигнализации ( Городской РЭС)</t>
  </si>
  <si>
    <t>G_KRE-00031-011</t>
  </si>
  <si>
    <t>Модернизация охранно-пожарной сигнализации (Слободской РЭС)</t>
  </si>
  <si>
    <t>G_KRE-00031-012</t>
  </si>
  <si>
    <t>Модернизация охранно-пожарной сигнализации (Котельничский РЭС)</t>
  </si>
  <si>
    <t>G_KRE-00031-013</t>
  </si>
  <si>
    <t>Модернизация охранно-пожарной сигнализации (Административное здание центральной базы ПО ЮЭС)</t>
  </si>
  <si>
    <t>G_KRE-00031-014</t>
  </si>
  <si>
    <t>Модернизация охранно-пожарной сигнализации (Кильмезский РЭС)</t>
  </si>
  <si>
    <t>G_KRE-00031-015</t>
  </si>
  <si>
    <t>Модернизация охранно-пожарной сигнализации (Тужинский РЭС)</t>
  </si>
  <si>
    <t>G_KRE-00031-016</t>
  </si>
  <si>
    <t>Модернизация охранно-пожарной сигнализации (ОПУ ПС Лазарево-1 Уржумского РЭС ПО ВПЭС)</t>
  </si>
  <si>
    <t>G_KRE-00031-018</t>
  </si>
  <si>
    <t>Модернизация охранно-пожарной сигнализации (Сунский РЭС)</t>
  </si>
  <si>
    <t>G_KRE-00031-019</t>
  </si>
  <si>
    <t>Модернизация охранно-пожарной сигнализации (Куменский РЭС)</t>
  </si>
  <si>
    <t>G_KRE-00031-021</t>
  </si>
  <si>
    <t>Модернизация охранно-пожарной сигнализации (здание ПС Шевели)</t>
  </si>
  <si>
    <t>G_KRE-00031-023</t>
  </si>
  <si>
    <t>Модернизация охранно-пожарной сигнализации (здание ОПУ ПС Кумены)</t>
  </si>
  <si>
    <t>G_KRE-00031-026</t>
  </si>
  <si>
    <t>Модернизация охранно-пожарной сигнализации (диспетчерская ПС Верхошижемье)</t>
  </si>
  <si>
    <t>G_KRE-00031-027</t>
  </si>
  <si>
    <t>Модернизация охранно-пожарной сигнализации (здание ОПУ ПС Суна)</t>
  </si>
  <si>
    <t>G_KRE-00031-029</t>
  </si>
  <si>
    <t>Модернизация пожарно-охранной сигнализации (Административное здание Кирсинского РЭС)</t>
  </si>
  <si>
    <t>J_KRE-00031-032</t>
  </si>
  <si>
    <t>Модернизация пожарно-охранной сигнализации (РПБ Лебяжского РЭС)</t>
  </si>
  <si>
    <t>J_KRE-00031-033</t>
  </si>
  <si>
    <t>Модернизация пожарно-охранной сигнализации (Дизель-генераторная,  здание охраны, мастерская РС на базе Белохолуницкого РЭС)</t>
  </si>
  <si>
    <t>J_KRE-00031-034</t>
  </si>
  <si>
    <t>Модернизация пожарно-охранной сигнализации (Орловский РЭС)</t>
  </si>
  <si>
    <t>J_KRE-00031-037</t>
  </si>
  <si>
    <t>Модернизация охранно-пожарной сигнализации с установкой системы автоматического порошкового пожаротушения (1 комплект) (Маслоаппаратная масляного хозяйства на базе ПО ЮЭС)</t>
  </si>
  <si>
    <t>J_KRE-00031-038</t>
  </si>
  <si>
    <t>Модернизация охранно-пожарной сигнализации (Даровской РЭС)</t>
  </si>
  <si>
    <t>J_KRE-00031-039</t>
  </si>
  <si>
    <t>Модернизация охранно-пожарной сигнализации (Помещения службы линий на базе ПО ЯЭС)</t>
  </si>
  <si>
    <t>J_KRE-00031-040</t>
  </si>
  <si>
    <t>Модернизация охранно-пожарной сигнализации (ОПУ ПС 110/35/10 кВ Малмыж)</t>
  </si>
  <si>
    <t>J_KRE-00031-041</t>
  </si>
  <si>
    <t>Модернизация охранно-пожарной сигнализации (Вспомогательное здание базы Мурашинского РЭС)</t>
  </si>
  <si>
    <t>K_KRE-00031-042</t>
  </si>
  <si>
    <t>Модернизация охранно-пожарной сигнализации (Мастерские на базе Даровского РЭС)</t>
  </si>
  <si>
    <t>K_KRE-00031-043</t>
  </si>
  <si>
    <t>Модернизация системы пожаротушения (Дизель-генераторная на базе ПО ЗЭС)</t>
  </si>
  <si>
    <t>K_KRE-00031-044</t>
  </si>
  <si>
    <t>Создание/модернизация системы мониторинга автотранспорта филиала Кировэнерго</t>
  </si>
  <si>
    <t>J_KRE-00056-000</t>
  </si>
  <si>
    <t>Модернизация базы Юрьянского РЭС филиала "Кировэнерго" (демонтаж одноэтажной части здания (площадью 115м2), модернизация системы гарантированного электропитания)</t>
  </si>
  <si>
    <t>G_KRE-00073-000</t>
  </si>
  <si>
    <t>Модернизация здания Юрьянского РЭС филиала "Кировэнерго" (Устройство наружной эвакуационной лестницы)</t>
  </si>
  <si>
    <t>J_KRE-00100-001</t>
  </si>
  <si>
    <t>Организация системы цифровой радиосвязи филиала Кировэнерго (1 этап)</t>
  </si>
  <si>
    <t>J_KRE-00130-000</t>
  </si>
  <si>
    <t>Модернизация ПС 110/35/10/6 кВ "Слободская" с установкой системы видеонаблюдения (1 шт.)</t>
  </si>
  <si>
    <t>J_KRE-00170-001</t>
  </si>
  <si>
    <t>Модернизация ПС 110/10 кВ "Гостовская" с установкой системы видеонаблюдения (1 шт.)</t>
  </si>
  <si>
    <t>J_KRE-00170-002</t>
  </si>
  <si>
    <t>Модернизация ПС 110/35/10 кВ "Маяк" с установкой системы видеонаблюдения (1 шт.)</t>
  </si>
  <si>
    <t>J_KRE-00170-003</t>
  </si>
  <si>
    <t>Модернизация ПС 110/10 кВ "Свеча" с установкой системы видеонаблюдения (1 шт.)</t>
  </si>
  <si>
    <t>J_KRE-00170-004</t>
  </si>
  <si>
    <t>Модернизация ПС 110/35/10 кВ "Яранск" с реконструкцией системы видеонаблюдения (2 шт.)</t>
  </si>
  <si>
    <t>J_KRE-00170-005</t>
  </si>
  <si>
    <t>Модернизация ПС 110/35/10 кВ "Малмыж" с установкой системы видеонаблюдения (1 шт.)</t>
  </si>
  <si>
    <t>J_KRE-00170-006</t>
  </si>
  <si>
    <t>Модернизация ПС 110/10 кВ "Савали" с установкой системы видеонаблюдения (1 шт.)</t>
  </si>
  <si>
    <t>J_KRE-00170-007</t>
  </si>
  <si>
    <t>Модернизация ПС 110/10 кВ "Шурма" с установкой системы видеонаблюдения (1 шт.)</t>
  </si>
  <si>
    <t>J_KRE-00170-008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</si>
  <si>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</si>
  <si>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</si>
  <si>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</si>
  <si>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</si>
  <si>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</si>
  <si>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</si>
  <si>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Строительство ПС 110/35/10 кВ "Урванцево" с заходами ВЛ 110 кВ (1 очередь) (установка трансформатора Т1 40 МВА, ОРУ 110 кВ, ЗРУ 10 кВ)</t>
  </si>
  <si>
    <t>F_KRE-00001-000</t>
  </si>
  <si>
    <t>Строительство ПС 110/35/10 кВ "Урванцево" с заходами ВЛ 110 кВ (1 очередь) (заходы ВЛ-110 кВ протяженностью по трассе 0,062 км)</t>
  </si>
  <si>
    <t>I_KRE-00001-001</t>
  </si>
  <si>
    <t>Строительство ПС 110/35/6 кВ  "Мурыгино" (взамен существующей ПС "Красный Курсант") (1 этап) строительство ОРУ 110 кВ, установка Т1 16 МВА, строительство ЗРУ 6 кВ</t>
  </si>
  <si>
    <t>I_KRE-00002-001</t>
  </si>
  <si>
    <t>Строительство ПС 110/35/6 кВ  "Мурыгино" (взамен существующей ПС "Красный Курсант") (2 этап ) установка Т2 16 МВА</t>
  </si>
  <si>
    <t>I_KRE-00002-002</t>
  </si>
  <si>
    <t>Строительство ПС 110/35/6 кВ  "Мурыгино" (взамен существующей ПС "Красный Курсант") (3 этап) строительство ЗРУ 35 кВ</t>
  </si>
  <si>
    <t>I_KRE-00002-003</t>
  </si>
  <si>
    <t>Строительство ВЛ 35-110 кВ Вятка-Чижи (1 очередь) протяженность по трассе 1,866 км. (ВЛ в двухцепном исполнении - 1,866 км.)</t>
  </si>
  <si>
    <t>F_KRE-00003-000</t>
  </si>
  <si>
    <t>Строительство ВЛ 35-110 кВ Вятка-Чижи (2 пусковой комплекс) протяженность по трассе 5,683 км. (ВЛ в двухцепном исполнении - 5,683 км.)</t>
  </si>
  <si>
    <t>G_KRE-00003-001</t>
  </si>
  <si>
    <t>Строительство ПС 35/10 кВ "Чистые Пруды" с установкой трансформаторов на ПС 2х10 МВА и  заходами ВЛ-35 кВ протяженность по трассе 1.71 км</t>
  </si>
  <si>
    <t>F_KRE-00004-000</t>
  </si>
  <si>
    <t>Строительство ПС 110/35/10 кВ «Трехречье» (взамен существующей ПС «Советск») 1 очередь с установкой трансформатора 16 МВА</t>
  </si>
  <si>
    <t>G_KRE-00080-001</t>
  </si>
  <si>
    <t>Строительство ПС 110/35/10 кВ «Трехречье» (взамен существующей ПС «Советск») 2 очередь с установкой трансформатора 16 МВА</t>
  </si>
  <si>
    <t>G_KRE-00080-002</t>
  </si>
  <si>
    <t>Техническое перевооружение ПС 110 кВ Беляево (замена силовых трансформаторов 10 МВА на 16 МВА)</t>
  </si>
  <si>
    <t>J_KRE-00083-002</t>
  </si>
  <si>
    <t>Реконструкция ПС 110/35/10 кВ Белая Холуница: изменение схемы ОРУ 110 кВ с переходом на схему №110-5АН, замена трансформатора Т2-10 МВА на 16 МВА</t>
  </si>
  <si>
    <t>I_KRE-00092-002</t>
  </si>
  <si>
    <t>Реконструкция ОРУ 35‑110 кВ ПС 110/35/6 кВ "Заречная"  (монтаж ОРУ 110 кВ по схеме № 110-4Н и 1-й ячейки 35 кВ по блочной схеме, замена трансформатора Т2-6,3 МВА на 10 МВА)</t>
  </si>
  <si>
    <t>G_KRE-00098-000</t>
  </si>
  <si>
    <t>Строительство отпайки от ВЛ 110 кВ ПС Беляево – ПС Коминтерн на ПС Заречная (прокладка КЛ 110 кВ между ПС 110 кВ Коминтерн и ПС 110 кВ Заречная протяженностью 1,2 км)</t>
  </si>
  <si>
    <t>I_KRE-00113-000</t>
  </si>
  <si>
    <t>1.4</t>
  </si>
  <si>
    <t>Прочее новое строительство объектов электросетевого хозяйства, всего, в том числе:</t>
  </si>
  <si>
    <t>Строительство ВЛЗ 10 кВ для перевода фидера 10 кВ № 2 ПС 110 кВ Птицефабрика на питание от ПС 35 кВ Чистые Пруды, протяженность 1,854 км</t>
  </si>
  <si>
    <t>I_KRE-00115-000</t>
  </si>
  <si>
    <t>Строительство участков тепловой сети в п. Лесной Верхнекамского района Кировской области  (объединение тепловых сетей котельных №2, №3, №6) (протяженность 0,32 км)</t>
  </si>
  <si>
    <t>K_KRE-00300-000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</si>
  <si>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</si>
  <si>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</si>
  <si>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</si>
  <si>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</si>
  <si>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ОНТМ. Закупка комплекта серверного оборудование для установки системы учета электроэнергии с удаленным сбором данных от потребителей (3 шт. в комплекте)</t>
  </si>
  <si>
    <t>I_KRE-00027-007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</si>
  <si>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 в  Аппарате  управления Филиала «Кировэнерго» (г.Киров ул.Спасская, д.51), в ПО ЮЭС, ПО СЭС, ПО ЯЭС, ПО ЗЭС, ПО ВПЭС</t>
  </si>
  <si>
    <t>F_KRE-00029-001</t>
  </si>
  <si>
    <t>Приобретение оборудования, не входящего в сметы строек  (приборы, оргтехника, АИП, ПАК по контролю состояния приборов учета электроэнергиии др)</t>
  </si>
  <si>
    <t>F_KRE-00032-001</t>
  </si>
  <si>
    <t>Приобретение трактора колесного МТЗ 3022.2. - 3 шт</t>
  </si>
  <si>
    <t>G_KRE-00032-002</t>
  </si>
  <si>
    <t>Приобретение автомобиля ГАЗ 3308 с фургоном - 1 шт.</t>
  </si>
  <si>
    <t>G_KRE-00032-003</t>
  </si>
  <si>
    <t>Приобретение транспорта. Тракторы (мульчер 14 шт)</t>
  </si>
  <si>
    <t>G_KRE-00032-004</t>
  </si>
  <si>
    <t>Приобретение системы резервного копирования (Центр обработки данных (ЦОД) исполнительного аппарата филиала "Кировэнерго" ПАО "МРСК Центра и Приволжья", серверное оборудование – 1 шт.)</t>
  </si>
  <si>
    <t>G_KRE-00032-005</t>
  </si>
  <si>
    <t>Приобретение центрального коммутатора сети передачи данных Общества (Центр обработки данных (ЦОД) исполнительного аппарата филиала "Кировэнерго" ПАО "МРСК Центра и Приволжья", коммутатор – 1 шт.)</t>
  </si>
  <si>
    <t>G_KRE-00032-006</t>
  </si>
  <si>
    <t>Приобретение вездехода ТРЭКОЛ 39041, в количестве 4 шт.</t>
  </si>
  <si>
    <t>H_KRE-00032-007</t>
  </si>
  <si>
    <t xml:space="preserve">Приобретение снегоболотохода ГТСМ ГАЗ 3409 Бобр, в количестве 1 шт. </t>
  </si>
  <si>
    <t>H_KRE-00032-008</t>
  </si>
  <si>
    <t xml:space="preserve">Приобретение автовышки на базе Камаз-43118 АГП-28, в количестве 1 шт. </t>
  </si>
  <si>
    <t>H_KRE-00032-009</t>
  </si>
  <si>
    <t>Приобретение оборудования аварийного запаса (приобретение высоковольтного ввода 110 кВ - 2 шт., трансформатор ТМН-2500/110 - 1 шт.)</t>
  </si>
  <si>
    <t>I_KRE-00032-010</t>
  </si>
  <si>
    <t>Приобретение оборудования, не входящего в сметы строек  (мобильные устройства для персонала: планшеты - 3 шт.)</t>
  </si>
  <si>
    <t>J_KRE-00032-011</t>
  </si>
  <si>
    <t>Приобретение оборудования, не входящего в сметы строек  (Центральная приемо-передающая станция, распределенная автоматизация Юрьянского РЭС)</t>
  </si>
  <si>
    <t>J_KRE-00032-012</t>
  </si>
  <si>
    <t>Приобретение оборудования, не входящего в сметы строек  (приборы, оргтехника) (2025 год)</t>
  </si>
  <si>
    <t>K_KRE-00032-025</t>
  </si>
  <si>
    <t>Приобретение закрытой трансформаторной подстанции ЗТП 10/0,4 кВ № 31-220 и ВЛ 0,4 кВ  в пгт. Свеча Свечинского района Кировской области(собственник -  МО Свечинское городское поселение Свечинского Муниципального района Кировской области, договор № 7016/16-0446 от 07.11.2016 г.)</t>
  </si>
  <si>
    <t>F_KRE-00049-000</t>
  </si>
  <si>
    <t>Приобретение закрытой  трансформаторной подстанции ЗТП  804 с трансформаторами ТМ 250 кВА и ТМГ 250 кВА, расположенная на ул. Садовая, д.3, ж/д. ст. Просница Кирово-Чепецкого района Кировской области(собственник - МО Кирово-Чепецкий муниципальный район Кировской области, договор № 7016/16-0444 от 01.11.2016 г.)</t>
  </si>
  <si>
    <t>F_KRE-00050-000</t>
  </si>
  <si>
    <t>Приобретение ВЛ 10 кВ, ВЛ 0,4 кВ и КТП 213-160 кВА в  д. Селино Кильмезского  района   Кировской области (собственник - МО Кильмезский муниципальный район Кировской области, договор №7016/16-0520 от 03.11.2016 г.)</t>
  </si>
  <si>
    <t>F_KRE-00051-000</t>
  </si>
  <si>
    <t>Создание системы обнаружения, предупреждения и ликвидации последствий компьютерных атак (СОПКА) с закупкой и монтажом серверного оборудования и программных комплексов в  Аппарате управления Филиал «Кировэнерго» (г.Киров, ул.Спасская, д.51)</t>
  </si>
  <si>
    <t>F_KRE-00052-000</t>
  </si>
  <si>
    <t>Строительство полигона на территории ПС 110/35/10 кВ "Урванцево" (установка ТП 10/0,4 кВ с подходами ВЛ 0,4-10 кВ - 3 шт., установка автоматического секционирующего пункта 10 кВ с реклоузером, строительство ПС 35/10 кВ с подходами ВЛ 10-35 кВ.)</t>
  </si>
  <si>
    <t>J_KRE-00071-006</t>
  </si>
  <si>
    <t>Мероприятия по совершенствованию оперативно-диспетчерской управляемости сетями на базе ЦУС (центра управления сетями) (приобретение оборудования ЦУС у АО "СО ЕЭС") филиала "Кировэнерго"</t>
  </si>
  <si>
    <t>G_KRE-00072-000</t>
  </si>
  <si>
    <t>Мероприятия по модернизации ЦУС (центра управления сетями) филиала "Кировэнерго" (Приобретение здания бывшего Кировского РДУ у АО "СО ЕЭС")</t>
  </si>
  <si>
    <t>G_KRE-00076-000</t>
  </si>
  <si>
    <t>Мероприятия по модернизации ЦУС (центра управления сетями) филиала "Кировэнерго" (Приобретение системы автоматического газового пожаротушения у АО "СО ЕЭС")</t>
  </si>
  <si>
    <t>G_KRE-00077-000</t>
  </si>
  <si>
    <t>Мероприятия по модернизации ЦУС (центра управления сетями) филиала "Кировэнерго" (Приобретение системы видеонаблюдения у АО "СО ЕЭС")</t>
  </si>
  <si>
    <t>G_KRE-00078-000</t>
  </si>
  <si>
    <t>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</t>
  </si>
  <si>
    <t>G_KRE-00090-000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</si>
  <si>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</si>
  <si>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J_KRE-00090-001</t>
  </si>
  <si>
    <t>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 (опытный образец)</t>
  </si>
  <si>
    <t>G_KRE-00091-000</t>
  </si>
  <si>
    <t>Разработка прибора для измерения сопротивления растеканию тока заземляющего устройства опор ВЛ-110 кВ без отсоединения грозозащитного троса с гибким датчиком тока</t>
  </si>
  <si>
    <t>K_KRE-00091-001</t>
  </si>
  <si>
    <t>Приобретение ВЛ 0,4 кВ и КТП 3413 250 кВА от фид. 10 кВ № 34 ПС 35/10 кВ Ср.Ивкино  в д. Кручина Верхошижемского района Кировской области (собственник - МО Угорское сельское поселение Верхошижемского муниципального района Кировской области, договор №432000279 от 03.11.2017 г.)</t>
  </si>
  <si>
    <t>H_KRE-00104-000</t>
  </si>
  <si>
    <t>Приобретение ВЛ-10кВ отп. от опоры № 14 отпайки на ТП-1115 фид. 10кВ № 11 ПС 110/35/10 кВ Суна, ВЛ 0,4 кВ,  КТП160-10/0,4 кВ  кВ № 1133 с трансформатором ТМ 160 кВА в пгт. Суна Сунского района Кировской области (собственник - МО Сунской муниципальный район Кировской области, договор №432000278 от 03.11.2017 г.)</t>
  </si>
  <si>
    <t>H_KRE-00104-001</t>
  </si>
  <si>
    <t>Приобретение ВЛ 10 кВ отп. от опоры № 9 отпайки   на ТП 311 фид. 10 кВ № 3 ПС 110/10 кВ Швариха, КТПН 2х250-10/0,4 кВ № 303  в с. Швариха Нолинского района Кировской области (собственник - Сельскохозяйственный производственный кооператив племколхоз Шварихинский, договор №432000340 от 16.11.2017 г.)</t>
  </si>
  <si>
    <t>H_KRE-00104-003</t>
  </si>
  <si>
    <t>Приобретение трансформаторной подстанции КТП 10/0,4 кВ № 318 от фид.10 кВ № 3 ПС  110/35/10 кВ Уржум с ТМ 60 кВА  в с. Цепочкино Уржумского района Кировской области(собственник - Федеральное государственное унитарное предприятие Российская телевезионная радиовещательная сеть, договор №432000228 от 12.10.2017 г.)</t>
  </si>
  <si>
    <t>H_KRE-00104-004</t>
  </si>
  <si>
    <t>Приобретение ВЛ 10 кВ Ф. 1,5,6 от ПС 110/10 кВ Пинюг, ВЛ 0,4 кВ, ТП - 12 шт. в п. Пинюг, Пушма, Скрябино Подосиновского района Кировской области(собственник - ООО Энергостройгрупп, договор №432000328 от 15.11.2017 г.)</t>
  </si>
  <si>
    <t>H_KRE-00104-005</t>
  </si>
  <si>
    <t>Приобретение ЛЭП 10 кВ, ВЛ 0,4 кВ, ТП 10/0,4 кВ, расположенные в г. Котельнич Кировской области (собственник - Муниципальное образование городской округ город Котельнич Кировской области) (протяженность ЛЭП 0,4-10 кВ - 4 ,296 км, мощность ТП 10/0,4 кВ - 1,260 МВА)</t>
  </si>
  <si>
    <t>J_KRE-00104-014</t>
  </si>
  <si>
    <t>Приобретение здания трансформаторной подстанции ТП-1Н (ЗТП-10/0,4 кВ №105), расположенного в п. Зеленый Оричевского района Кировской области (собственник - администрация Оричевского района Кировской области) ( мощность ТП 10/0,4 кВ - 0,500 МВА)</t>
  </si>
  <si>
    <t>K_KRE-00104-020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</si>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</sst>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6" formatCode="#,##0.000"/>
    <numFmt numFmtId="177" formatCode="0.000"/>
  </numFmts>
  <fonts count="9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3" fillId="0" borderId="0"/>
    <xf numFmtId="0" fontId="43" fillId="0" borderId="0"/>
    <xf numFmtId="167" fontId="16" fillId="0" borderId="0" applyFont="0" applyFill="0" applyBorder="0" applyAlignment="0" applyProtection="0"/>
    <xf numFmtId="168" fontId="43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6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7" fillId="0" borderId="0"/>
    <xf numFmtId="0" fontId="5" fillId="0" borderId="0"/>
    <xf numFmtId="170" fontId="50" fillId="24" borderId="0">
      <alignment vertical="top"/>
    </xf>
    <xf numFmtId="38" fontId="36" fillId="0" borderId="0">
      <alignment vertical="top"/>
    </xf>
    <xf numFmtId="171" fontId="43" fillId="25" borderId="26" applyNumberFormat="0" applyFont="0">
      <alignment shrinkToFit="1"/>
      <protection locked="0"/>
    </xf>
    <xf numFmtId="0" fontId="43" fillId="0" borderId="0"/>
    <xf numFmtId="171" fontId="43" fillId="0" borderId="0"/>
    <xf numFmtId="171" fontId="43" fillId="0" borderId="0"/>
    <xf numFmtId="0" fontId="43" fillId="0" borderId="0"/>
    <xf numFmtId="171" fontId="43" fillId="0" borderId="0"/>
    <xf numFmtId="171" fontId="43" fillId="0" borderId="0"/>
    <xf numFmtId="172" fontId="43" fillId="26" borderId="0" applyFont="0" applyBorder="0">
      <alignment horizontal="center" vertical="center" shrinkToFit="1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71" fontId="52" fillId="0" borderId="0">
      <protection locked="0"/>
    </xf>
    <xf numFmtId="171" fontId="52" fillId="0" borderId="0">
      <protection locked="0"/>
    </xf>
    <xf numFmtId="171" fontId="51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4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4" fillId="35" borderId="0" applyNumberFormat="0" applyBorder="0" applyAlignment="0" applyProtection="0"/>
    <xf numFmtId="0" fontId="53" fillId="30" borderId="0" applyNumberFormat="0" applyBorder="0" applyAlignment="0" applyProtection="0"/>
    <xf numFmtId="0" fontId="53" fillId="36" borderId="0" applyNumberFormat="0" applyBorder="0" applyAlignment="0" applyProtection="0"/>
    <xf numFmtId="0" fontId="54" fillId="31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4" fillId="29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4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5" fillId="0" borderId="0" applyFont="0" applyBorder="0">
      <alignment vertical="top"/>
    </xf>
    <xf numFmtId="14" fontId="55" fillId="0" borderId="0" applyFont="0" applyBorder="0">
      <alignment vertical="top"/>
    </xf>
    <xf numFmtId="14" fontId="56" fillId="0" borderId="0">
      <alignment vertical="top"/>
    </xf>
    <xf numFmtId="38" fontId="36" fillId="0" borderId="0">
      <alignment vertical="top"/>
    </xf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171" fontId="58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9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3" fillId="0" borderId="0"/>
    <xf numFmtId="171" fontId="43" fillId="0" borderId="0"/>
    <xf numFmtId="171" fontId="60" fillId="0" borderId="0"/>
    <xf numFmtId="171" fontId="36" fillId="0" borderId="0"/>
    <xf numFmtId="171" fontId="45" fillId="0" borderId="0"/>
    <xf numFmtId="171" fontId="61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171" fontId="44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0" fontId="49" fillId="61" borderId="29" applyNumberFormat="0">
      <protection locked="0"/>
    </xf>
    <xf numFmtId="0" fontId="64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36" fillId="0" borderId="0"/>
    <xf numFmtId="0" fontId="65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6" fillId="0" borderId="0" applyNumberFormat="0" applyFill="0" applyBorder="0" applyAlignment="0" applyProtection="0"/>
    <xf numFmtId="171" fontId="67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8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9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70" fillId="0" borderId="23" applyBorder="0">
      <alignment horizontal="center" vertical="center" wrapText="1"/>
    </xf>
    <xf numFmtId="171" fontId="70" fillId="0" borderId="23" applyBorder="0">
      <alignment horizontal="center" vertical="center" wrapText="1"/>
    </xf>
    <xf numFmtId="173" fontId="71" fillId="67" borderId="31"/>
    <xf numFmtId="4" fontId="72" fillId="25" borderId="10" applyBorder="0">
      <alignment horizontal="right"/>
    </xf>
    <xf numFmtId="4" fontId="72" fillId="25" borderId="10" applyBorder="0">
      <alignment horizontal="right"/>
    </xf>
    <xf numFmtId="49" fontId="73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1" fillId="0" borderId="10" applyBorder="0">
      <alignment vertical="center"/>
    </xf>
    <xf numFmtId="3" fontId="71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4" fillId="0" borderId="0">
      <alignment horizontal="center" vertical="top" wrapText="1"/>
    </xf>
    <xf numFmtId="171" fontId="75" fillId="0" borderId="0">
      <alignment horizontal="center" vertical="center" wrapText="1"/>
    </xf>
    <xf numFmtId="171" fontId="76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1" fontId="77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77" fillId="0" borderId="0"/>
    <xf numFmtId="0" fontId="36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43" fillId="0" borderId="0"/>
    <xf numFmtId="171" fontId="63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5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36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3" fillId="0" borderId="0"/>
    <xf numFmtId="171" fontId="6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0" fontId="36" fillId="0" borderId="0"/>
    <xf numFmtId="0" fontId="77" fillId="0" borderId="0"/>
    <xf numFmtId="171" fontId="68" fillId="0" borderId="0"/>
    <xf numFmtId="0" fontId="43" fillId="0" borderId="0"/>
    <xf numFmtId="0" fontId="43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45" fillId="0" borderId="0"/>
    <xf numFmtId="171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68" borderId="0"/>
    <xf numFmtId="0" fontId="49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171" fontId="68" fillId="0" borderId="0"/>
    <xf numFmtId="0" fontId="36" fillId="0" borderId="0"/>
    <xf numFmtId="0" fontId="17" fillId="0" borderId="0"/>
    <xf numFmtId="0" fontId="17" fillId="0" borderId="0"/>
    <xf numFmtId="171" fontId="45" fillId="0" borderId="0"/>
    <xf numFmtId="0" fontId="77" fillId="0" borderId="0"/>
    <xf numFmtId="171" fontId="68" fillId="0" borderId="0"/>
    <xf numFmtId="0" fontId="17" fillId="0" borderId="0"/>
    <xf numFmtId="171" fontId="68" fillId="0" borderId="0"/>
    <xf numFmtId="171" fontId="68" fillId="0" borderId="0"/>
    <xf numFmtId="171" fontId="68" fillId="0" borderId="0"/>
    <xf numFmtId="0" fontId="7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78" fillId="0" borderId="0"/>
    <xf numFmtId="171" fontId="77" fillId="0" borderId="0"/>
    <xf numFmtId="171" fontId="77" fillId="0" borderId="0"/>
    <xf numFmtId="0" fontId="3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7" fillId="0" borderId="0"/>
    <xf numFmtId="0" fontId="45" fillId="0" borderId="0"/>
    <xf numFmtId="171" fontId="77" fillId="0" borderId="0"/>
    <xf numFmtId="171" fontId="77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80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47" fillId="0" borderId="0"/>
    <xf numFmtId="0" fontId="43" fillId="0" borderId="0"/>
    <xf numFmtId="171" fontId="63" fillId="0" borderId="0"/>
    <xf numFmtId="171" fontId="63" fillId="0" borderId="0"/>
    <xf numFmtId="0" fontId="43" fillId="0" borderId="0"/>
    <xf numFmtId="0" fontId="67" fillId="0" borderId="0"/>
    <xf numFmtId="0" fontId="67" fillId="0" borderId="0"/>
    <xf numFmtId="171" fontId="43" fillId="0" borderId="0"/>
    <xf numFmtId="171" fontId="4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1" fillId="0" borderId="0">
      <alignment horizontal="center"/>
    </xf>
    <xf numFmtId="165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75" fontId="6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3" fontId="79" fillId="0" borderId="10" applyBorder="0">
      <alignment vertical="center"/>
    </xf>
    <xf numFmtId="4" fontId="72" fillId="24" borderId="0" applyBorder="0">
      <alignment horizontal="right"/>
    </xf>
    <xf numFmtId="3" fontId="79" fillId="0" borderId="10" applyBorder="0">
      <alignment vertical="center"/>
    </xf>
    <xf numFmtId="3" fontId="79" fillId="0" borderId="10" applyBorder="0">
      <alignment vertical="center"/>
    </xf>
    <xf numFmtId="3" fontId="79" fillId="0" borderId="10" applyBorder="0">
      <alignment vertical="center"/>
    </xf>
    <xf numFmtId="4" fontId="72" fillId="24" borderId="0" applyBorder="0">
      <alignment horizontal="right"/>
    </xf>
    <xf numFmtId="4" fontId="72" fillId="24" borderId="24" applyBorder="0">
      <alignment horizontal="right"/>
    </xf>
    <xf numFmtId="4" fontId="72" fillId="24" borderId="24" applyBorder="0">
      <alignment horizontal="right"/>
    </xf>
    <xf numFmtId="4" fontId="72" fillId="70" borderId="25" applyBorder="0">
      <alignment horizontal="right"/>
    </xf>
    <xf numFmtId="4" fontId="72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1" fillId="0" borderId="0">
      <protection locked="0"/>
    </xf>
    <xf numFmtId="166" fontId="51" fillId="0" borderId="0">
      <protection locked="0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67" fontId="45" fillId="0" borderId="0" applyFont="0" applyFill="0" applyBorder="0" applyAlignment="0" applyProtection="0"/>
    <xf numFmtId="0" fontId="17" fillId="0" borderId="0"/>
    <xf numFmtId="0" fontId="77" fillId="0" borderId="0"/>
    <xf numFmtId="0" fontId="43" fillId="0" borderId="0"/>
    <xf numFmtId="0" fontId="43" fillId="0" borderId="0"/>
    <xf numFmtId="0" fontId="77" fillId="0" borderId="0"/>
    <xf numFmtId="0" fontId="77" fillId="0" borderId="0"/>
    <xf numFmtId="0" fontId="77" fillId="0" borderId="0"/>
    <xf numFmtId="9" fontId="43" fillId="0" borderId="0" applyFill="0" applyBorder="0" applyAlignment="0" applyProtection="0"/>
    <xf numFmtId="170" fontId="43" fillId="0" borderId="0" applyFill="0" applyBorder="0" applyAlignment="0" applyProtection="0"/>
    <xf numFmtId="0" fontId="77" fillId="0" borderId="0"/>
    <xf numFmtId="171" fontId="83" fillId="71" borderId="0" applyNumberFormat="0" applyBorder="0" applyAlignment="0" applyProtection="0"/>
    <xf numFmtId="171" fontId="83" fillId="72" borderId="0" applyNumberFormat="0" applyBorder="0" applyAlignment="0" applyProtection="0"/>
    <xf numFmtId="171" fontId="83" fillId="73" borderId="0" applyNumberFormat="0" applyBorder="0" applyAlignment="0" applyProtection="0"/>
    <xf numFmtId="171" fontId="83" fillId="74" borderId="0" applyNumberFormat="0" applyBorder="0" applyAlignment="0" applyProtection="0"/>
    <xf numFmtId="171" fontId="83" fillId="75" borderId="0" applyNumberFormat="0" applyBorder="0" applyAlignment="0" applyProtection="0"/>
    <xf numFmtId="171" fontId="83" fillId="28" borderId="0" applyNumberFormat="0" applyBorder="0" applyAlignment="0" applyProtection="0"/>
    <xf numFmtId="171" fontId="83" fillId="76" borderId="0" applyNumberFormat="0" applyBorder="0" applyAlignment="0" applyProtection="0"/>
    <xf numFmtId="171" fontId="83" fillId="77" borderId="0" applyNumberFormat="0" applyBorder="0" applyAlignment="0" applyProtection="0"/>
    <xf numFmtId="171" fontId="83" fillId="78" borderId="0" applyNumberFormat="0" applyBorder="0" applyAlignment="0" applyProtection="0"/>
    <xf numFmtId="171" fontId="83" fillId="74" borderId="0" applyNumberFormat="0" applyBorder="0" applyAlignment="0" applyProtection="0"/>
    <xf numFmtId="171" fontId="83" fillId="76" borderId="0" applyNumberFormat="0" applyBorder="0" applyAlignment="0" applyProtection="0"/>
    <xf numFmtId="171" fontId="83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4" fillId="0" borderId="4" applyNumberFormat="0" applyFill="0" applyAlignment="0" applyProtection="0"/>
    <xf numFmtId="171" fontId="36" fillId="88" borderId="7" applyNumberFormat="0" applyAlignment="0" applyProtection="0"/>
    <xf numFmtId="171" fontId="85" fillId="89" borderId="0" applyNumberFormat="0" applyBorder="0" applyAlignment="0" applyProtection="0"/>
    <xf numFmtId="171" fontId="77" fillId="0" borderId="0"/>
    <xf numFmtId="0" fontId="45" fillId="0" borderId="0"/>
    <xf numFmtId="0" fontId="43" fillId="0" borderId="0"/>
    <xf numFmtId="0" fontId="43" fillId="0" borderId="0"/>
    <xf numFmtId="171" fontId="63" fillId="0" borderId="0"/>
    <xf numFmtId="171" fontId="77" fillId="0" borderId="0"/>
    <xf numFmtId="171" fontId="77" fillId="0" borderId="0"/>
    <xf numFmtId="171" fontId="77" fillId="0" borderId="0"/>
    <xf numFmtId="171" fontId="36" fillId="72" borderId="0" applyNumberFormat="0" applyBorder="0" applyAlignment="0" applyProtection="0"/>
    <xf numFmtId="171" fontId="83" fillId="0" borderId="0" applyNumberFormat="0" applyFill="0" applyBorder="0" applyAlignment="0" applyProtection="0"/>
    <xf numFmtId="167" fontId="43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71" fontId="36" fillId="73" borderId="0" applyNumberFormat="0" applyBorder="0" applyAlignment="0" applyProtection="0"/>
    <xf numFmtId="167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7" fillId="0" borderId="0"/>
    <xf numFmtId="0" fontId="43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6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7" fillId="0" borderId="0"/>
  </cellStyleXfs>
  <cellXfs count="62">
    <xf numFmtId="0" fontId="0" fillId="0" borderId="0" xfId="0"/>
    <xf numFmtId="0" fontId="18" fillId="0" borderId="0" xfId="46" applyFont="1" applyFill="1" applyBorder="1" applyAlignment="1"/>
    <xf numFmtId="0" fontId="44" fillId="0" borderId="0" xfId="37" applyFont="1" applyAlignment="1">
      <alignment horizontal="right"/>
    </xf>
    <xf numFmtId="0" fontId="44" fillId="0" borderId="0" xfId="37" applyFont="1" applyAlignment="1">
      <alignment horizontal="right" vertical="center"/>
    </xf>
    <xf numFmtId="0" fontId="41" fillId="0" borderId="0" xfId="55" applyFont="1" applyAlignment="1">
      <alignment vertical="top"/>
    </xf>
    <xf numFmtId="0" fontId="42" fillId="0" borderId="0" xfId="55" applyFont="1" applyAlignment="1">
      <alignment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0" xfId="37" applyFont="1" applyFill="1"/>
    <xf numFmtId="0" fontId="17" fillId="0" borderId="0" xfId="37" applyFont="1" applyFill="1" applyAlignment="1">
      <alignment vertical="center"/>
    </xf>
    <xf numFmtId="0" fontId="17" fillId="0" borderId="0" xfId="37" applyFont="1" applyFill="1" applyBorder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176" fontId="0" fillId="0" borderId="33" xfId="0" applyNumberFormat="1" applyFont="1" applyBorder="1" applyAlignment="1"/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0" fontId="0" fillId="0" borderId="10" xfId="0" applyBorder="1"/>
    <xf numFmtId="49" fontId="0" fillId="0" borderId="10" xfId="0" applyNumberFormat="1" applyBorder="1" applyAlignment="1">
      <alignment vertical="center"/>
    </xf>
    <xf numFmtId="4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vertical="center" wrapText="1"/>
    </xf>
    <xf numFmtId="177" fontId="0" fillId="0" borderId="10" xfId="0" applyNumberFormat="1" applyBorder="1"/>
    <xf numFmtId="0" fontId="18" fillId="0" borderId="24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2" fontId="0" fillId="0" borderId="36" xfId="0" applyNumberFormat="1" applyBorder="1"/>
    <xf numFmtId="0" fontId="0" fillId="0" borderId="37" xfId="0" applyBorder="1"/>
    <xf numFmtId="0" fontId="0" fillId="0" borderId="38" xfId="0" applyBorder="1"/>
    <xf numFmtId="177" fontId="0" fillId="0" borderId="38" xfId="0" applyNumberFormat="1" applyBorder="1"/>
    <xf numFmtId="2" fontId="0" fillId="0" borderId="39" xfId="0" applyNumberFormat="1" applyBorder="1"/>
    <xf numFmtId="49" fontId="0" fillId="0" borderId="10" xfId="0" quotePrefix="1" applyNumberFormat="1" applyBorder="1" applyAlignment="1">
      <alignment vertical="center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0" fontId="89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8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AZ2803"/>
  <sheetViews>
    <sheetView showGridLines="0" tabSelected="1" view="pageBreakPreview" zoomScale="60" zoomScaleNormal="100" workbookViewId="0"/>
  </sheetViews>
  <sheetFormatPr defaultRowHeight="15.75" x14ac:dyDescent="0.25"/>
  <cols>
    <col min="1" max="1" width="12" style="8" customWidth="1"/>
    <col min="2" max="2" width="56" style="8" customWidth="1"/>
    <col min="3" max="3" width="24.75" style="8" customWidth="1"/>
    <col min="4" max="13" width="25.625" style="8" customWidth="1"/>
    <col min="14" max="14" width="23" style="8" customWidth="1"/>
    <col min="15" max="15" width="4.625" style="8" customWidth="1"/>
    <col min="16" max="16" width="4.375" style="8" customWidth="1"/>
    <col min="17" max="18" width="3.375" style="8" customWidth="1"/>
    <col min="19" max="19" width="4.125" style="8" customWidth="1"/>
    <col min="20" max="22" width="5.75" style="8" customWidth="1"/>
    <col min="23" max="23" width="3.875" style="8" customWidth="1"/>
    <col min="24" max="24" width="4.5" style="8" customWidth="1"/>
    <col min="25" max="25" width="3.875" style="8" customWidth="1"/>
    <col min="26" max="26" width="4.375" style="8" customWidth="1"/>
    <col min="27" max="29" width="5.75" style="8" customWidth="1"/>
    <col min="30" max="30" width="6.125" style="8" customWidth="1"/>
    <col min="31" max="31" width="5.75" style="8" customWidth="1"/>
    <col min="32" max="32" width="6.5" style="8" customWidth="1"/>
    <col min="33" max="33" width="3.5" style="8" customWidth="1"/>
    <col min="34" max="34" width="5.75" style="8" customWidth="1"/>
    <col min="35" max="35" width="16.125" style="8" customWidth="1"/>
    <col min="36" max="36" width="21.25" style="8" customWidth="1"/>
    <col min="37" max="37" width="12.625" style="8" customWidth="1"/>
    <col min="38" max="38" width="22.375" style="8" customWidth="1"/>
    <col min="39" max="39" width="10.875" style="8" customWidth="1"/>
    <col min="40" max="40" width="17.375" style="8" customWidth="1"/>
    <col min="41" max="42" width="4.125" style="8" customWidth="1"/>
    <col min="43" max="43" width="3.75" style="8" customWidth="1"/>
    <col min="44" max="44" width="3.875" style="8" customWidth="1"/>
    <col min="45" max="45" width="4.5" style="8" customWidth="1"/>
    <col min="46" max="46" width="5" style="8" customWidth="1"/>
    <col min="47" max="47" width="5.5" style="8" customWidth="1"/>
    <col min="48" max="48" width="5.75" style="8" customWidth="1"/>
    <col min="49" max="49" width="5.5" style="8" customWidth="1"/>
    <col min="50" max="51" width="5" style="8" customWidth="1"/>
    <col min="52" max="52" width="12.875" style="8" customWidth="1"/>
    <col min="53" max="62" width="5" style="8" customWidth="1"/>
    <col min="63" max="16384" width="9" style="8"/>
  </cols>
  <sheetData>
    <row r="1" spans="1:52" ht="18.75" x14ac:dyDescent="0.25">
      <c r="A1" s="16"/>
      <c r="N1" s="3" t="s">
        <v>55</v>
      </c>
      <c r="O1" s="9"/>
      <c r="P1" s="9"/>
      <c r="Q1" s="9"/>
      <c r="R1" s="9"/>
      <c r="S1" s="9"/>
      <c r="T1" s="9"/>
    </row>
    <row r="2" spans="1:52" ht="18.75" x14ac:dyDescent="0.3">
      <c r="N2" s="2" t="s">
        <v>0</v>
      </c>
      <c r="O2" s="9"/>
      <c r="P2" s="9"/>
      <c r="Q2" s="9"/>
      <c r="R2" s="9"/>
      <c r="S2" s="9"/>
      <c r="T2" s="9"/>
    </row>
    <row r="3" spans="1:52" ht="18.75" x14ac:dyDescent="0.3">
      <c r="N3" s="2" t="s">
        <v>18</v>
      </c>
      <c r="O3" s="9"/>
      <c r="P3" s="9"/>
      <c r="Q3" s="9"/>
      <c r="R3" s="9"/>
      <c r="S3" s="9"/>
      <c r="T3" s="9"/>
    </row>
    <row r="4" spans="1:52" x14ac:dyDescent="0.25">
      <c r="A4" s="42" t="s">
        <v>17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9"/>
      <c r="P4" s="9"/>
      <c r="Q4" s="9"/>
      <c r="R4" s="9"/>
      <c r="S4" s="9"/>
      <c r="T4" s="9"/>
    </row>
    <row r="5" spans="1:52" x14ac:dyDescent="0.25">
      <c r="O5" s="9"/>
      <c r="P5" s="9"/>
      <c r="Q5" s="9"/>
      <c r="R5" s="9"/>
      <c r="S5" s="9"/>
      <c r="T5" s="9"/>
    </row>
    <row r="6" spans="1:52" x14ac:dyDescent="0.25">
      <c r="A6" s="43" t="s">
        <v>2145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</row>
    <row r="7" spans="1:52" x14ac:dyDescent="0.25">
      <c r="A7" s="44" t="s">
        <v>14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x14ac:dyDescent="0.25">
      <c r="A8" s="6"/>
      <c r="B8" s="6"/>
      <c r="C8" s="6"/>
      <c r="D8" s="6"/>
      <c r="E8" s="6"/>
      <c r="F8" s="6"/>
      <c r="G8" s="6"/>
      <c r="H8" s="13"/>
      <c r="I8" s="6"/>
      <c r="J8" s="20"/>
      <c r="K8" s="6"/>
      <c r="L8" s="6"/>
      <c r="M8" s="20"/>
      <c r="N8" s="6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x14ac:dyDescent="0.25">
      <c r="A9" s="45" t="s">
        <v>2146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9"/>
      <c r="P9" s="9"/>
      <c r="Q9" s="9"/>
      <c r="R9" s="9"/>
      <c r="S9" s="9"/>
      <c r="T9" s="9"/>
    </row>
    <row r="10" spans="1:52" x14ac:dyDescent="0.25">
      <c r="A10" s="7"/>
      <c r="B10" s="7"/>
      <c r="C10" s="7"/>
      <c r="D10" s="7"/>
      <c r="E10" s="7"/>
      <c r="F10" s="7"/>
      <c r="G10" s="7"/>
      <c r="H10" s="14"/>
      <c r="I10" s="7"/>
      <c r="J10" s="19"/>
      <c r="K10" s="7"/>
      <c r="L10" s="7"/>
      <c r="M10" s="19"/>
      <c r="N10" s="7"/>
      <c r="O10" s="9"/>
      <c r="P10" s="9"/>
      <c r="Q10" s="9"/>
      <c r="R10" s="9"/>
      <c r="S10" s="9"/>
      <c r="T10" s="9"/>
    </row>
    <row r="11" spans="1:52" ht="16.5" customHeight="1" x14ac:dyDescent="0.25">
      <c r="A11" s="41" t="s">
        <v>23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</row>
    <row r="12" spans="1:52" ht="16.5" customHeight="1" x14ac:dyDescent="0.25">
      <c r="A12" s="41" t="s">
        <v>24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</row>
    <row r="13" spans="1:52" ht="18" customHeight="1" x14ac:dyDescent="0.25">
      <c r="A13" s="46" t="s">
        <v>15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</row>
    <row r="14" spans="1:52" x14ac:dyDescent="0.25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22"/>
      <c r="N14" s="1"/>
      <c r="O14" s="1"/>
      <c r="P14" s="1"/>
      <c r="Q14" s="1"/>
      <c r="R14" s="1"/>
      <c r="S14" s="1"/>
      <c r="T14" s="1"/>
      <c r="U14" s="1"/>
      <c r="V14" s="1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1:52" ht="53.25" customHeight="1" x14ac:dyDescent="0.25">
      <c r="A15" s="48" t="s">
        <v>10</v>
      </c>
      <c r="B15" s="50" t="s">
        <v>2</v>
      </c>
      <c r="C15" s="50" t="s">
        <v>16</v>
      </c>
      <c r="D15" s="56" t="s">
        <v>9</v>
      </c>
      <c r="E15" s="57"/>
      <c r="F15" s="57"/>
      <c r="G15" s="57"/>
      <c r="H15" s="57"/>
      <c r="I15" s="57"/>
      <c r="J15" s="57"/>
      <c r="K15" s="57"/>
      <c r="L15" s="57"/>
      <c r="M15" s="58"/>
      <c r="N15" s="51" t="s">
        <v>1</v>
      </c>
      <c r="O15" s="11"/>
      <c r="P15" s="11"/>
      <c r="Q15" s="11"/>
      <c r="R15" s="11"/>
      <c r="S15" s="11"/>
      <c r="T15" s="11"/>
      <c r="U15" s="11"/>
      <c r="V15" s="11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52" ht="18" customHeight="1" x14ac:dyDescent="0.25">
      <c r="A16" s="49"/>
      <c r="B16" s="50"/>
      <c r="C16" s="50"/>
      <c r="D16" s="59"/>
      <c r="E16" s="60"/>
      <c r="F16" s="60"/>
      <c r="G16" s="60"/>
      <c r="H16" s="60"/>
      <c r="I16" s="60"/>
      <c r="J16" s="60"/>
      <c r="K16" s="60"/>
      <c r="L16" s="60"/>
      <c r="M16" s="61"/>
      <c r="N16" s="51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</row>
    <row r="17" spans="1:44" ht="52.5" customHeight="1" x14ac:dyDescent="0.25">
      <c r="A17" s="49"/>
      <c r="B17" s="50"/>
      <c r="C17" s="50"/>
      <c r="D17" s="53" t="s">
        <v>52</v>
      </c>
      <c r="E17" s="54"/>
      <c r="F17" s="54"/>
      <c r="G17" s="54"/>
      <c r="H17" s="54"/>
      <c r="I17" s="53" t="s">
        <v>27</v>
      </c>
      <c r="J17" s="54"/>
      <c r="K17" s="54"/>
      <c r="L17" s="54"/>
      <c r="M17" s="55"/>
      <c r="N17" s="51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</row>
    <row r="18" spans="1:44" ht="78.75" customHeight="1" x14ac:dyDescent="0.25">
      <c r="A18" s="49"/>
      <c r="B18" s="48"/>
      <c r="C18" s="48"/>
      <c r="D18" s="17" t="s">
        <v>54</v>
      </c>
      <c r="E18" s="17" t="s">
        <v>25</v>
      </c>
      <c r="F18" s="17" t="s">
        <v>26</v>
      </c>
      <c r="G18" s="17" t="s">
        <v>21</v>
      </c>
      <c r="H18" s="17" t="s">
        <v>22</v>
      </c>
      <c r="I18" s="18" t="s">
        <v>53</v>
      </c>
      <c r="J18" s="18" t="s">
        <v>19</v>
      </c>
      <c r="K18" s="21" t="s">
        <v>20</v>
      </c>
      <c r="L18" s="21" t="s">
        <v>21</v>
      </c>
      <c r="M18" s="12" t="s">
        <v>22</v>
      </c>
      <c r="N18" s="52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</row>
    <row r="19" spans="1:44" x14ac:dyDescent="0.25">
      <c r="A19" s="39">
        <v>1</v>
      </c>
      <c r="B19" s="39">
        <v>2</v>
      </c>
      <c r="C19" s="39">
        <v>3</v>
      </c>
      <c r="D19" s="40" t="s">
        <v>4</v>
      </c>
      <c r="E19" s="40" t="s">
        <v>5</v>
      </c>
      <c r="F19" s="40" t="s">
        <v>6</v>
      </c>
      <c r="G19" s="40" t="s">
        <v>7</v>
      </c>
      <c r="H19" s="40" t="s">
        <v>8</v>
      </c>
      <c r="I19" s="40" t="s">
        <v>51</v>
      </c>
      <c r="J19" s="40" t="s">
        <v>11</v>
      </c>
      <c r="K19" s="40" t="s">
        <v>12</v>
      </c>
      <c r="L19" s="40" t="s">
        <v>13</v>
      </c>
      <c r="M19" s="40" t="s">
        <v>28</v>
      </c>
      <c r="N19" s="40" t="s">
        <v>3</v>
      </c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</row>
    <row r="20" spans="1:44" x14ac:dyDescent="0.25">
      <c r="A20" s="38" t="s">
        <v>56</v>
      </c>
      <c r="B20" s="26" t="s">
        <v>57</v>
      </c>
      <c r="C20" s="24" t="s">
        <v>58</v>
      </c>
      <c r="D20" s="25">
        <f t="shared" ref="D20:M20" si="0">IFERROR(SUM(D27),"нд")</f>
        <v>9203.3180000000011</v>
      </c>
      <c r="E20" s="25">
        <f t="shared" si="0"/>
        <v>8509.8159999999989</v>
      </c>
      <c r="F20" s="25">
        <f t="shared" si="0"/>
        <v>0</v>
      </c>
      <c r="G20" s="25">
        <f t="shared" si="0"/>
        <v>20142.32</v>
      </c>
      <c r="H20" s="25">
        <f t="shared" si="0"/>
        <v>0</v>
      </c>
      <c r="I20" s="25">
        <f t="shared" si="0"/>
        <v>26.919102659388681</v>
      </c>
      <c r="J20" s="25">
        <f t="shared" si="0"/>
        <v>24.890654709150112</v>
      </c>
      <c r="K20" s="25">
        <f t="shared" si="0"/>
        <v>0</v>
      </c>
      <c r="L20" s="25">
        <f t="shared" si="0"/>
        <v>58.914967393092354</v>
      </c>
      <c r="M20" s="25">
        <f t="shared" si="0"/>
        <v>0</v>
      </c>
      <c r="N20" s="26" t="s">
        <v>2143</v>
      </c>
      <c r="O20" s="15"/>
    </row>
    <row r="21" spans="1:44" x14ac:dyDescent="0.25">
      <c r="A21" s="38" t="s">
        <v>59</v>
      </c>
      <c r="B21" s="26" t="s">
        <v>60</v>
      </c>
      <c r="C21" s="24" t="s">
        <v>58</v>
      </c>
      <c r="D21" s="25">
        <f t="shared" ref="D21:M21" si="1">IFERROR(SUM(D28),"нд")</f>
        <v>0</v>
      </c>
      <c r="E21" s="25">
        <f t="shared" si="1"/>
        <v>0</v>
      </c>
      <c r="F21" s="25">
        <f t="shared" si="1"/>
        <v>0</v>
      </c>
      <c r="G21" s="25">
        <f t="shared" si="1"/>
        <v>0</v>
      </c>
      <c r="H21" s="25">
        <f t="shared" si="1"/>
        <v>0</v>
      </c>
      <c r="I21" s="25">
        <f t="shared" si="1"/>
        <v>0</v>
      </c>
      <c r="J21" s="25">
        <f t="shared" si="1"/>
        <v>0</v>
      </c>
      <c r="K21" s="25">
        <f t="shared" si="1"/>
        <v>0</v>
      </c>
      <c r="L21" s="25">
        <f t="shared" si="1"/>
        <v>0</v>
      </c>
      <c r="M21" s="25">
        <f t="shared" si="1"/>
        <v>0</v>
      </c>
      <c r="N21" s="26" t="s">
        <v>2143</v>
      </c>
      <c r="O21" s="15"/>
    </row>
    <row r="22" spans="1:44" ht="31.5" x14ac:dyDescent="0.25">
      <c r="A22" s="38" t="s">
        <v>61</v>
      </c>
      <c r="B22" s="26" t="s">
        <v>62</v>
      </c>
      <c r="C22" s="24" t="s">
        <v>58</v>
      </c>
      <c r="D22" s="25">
        <f t="shared" ref="D22:M22" si="2">IFERROR(SUM(D124),"нд")</f>
        <v>8912.9500000000007</v>
      </c>
      <c r="E22" s="25">
        <f t="shared" si="2"/>
        <v>7975.6539999999986</v>
      </c>
      <c r="F22" s="25">
        <f t="shared" si="2"/>
        <v>0</v>
      </c>
      <c r="G22" s="25">
        <f t="shared" si="2"/>
        <v>20142.32</v>
      </c>
      <c r="H22" s="25">
        <f t="shared" si="2"/>
        <v>0</v>
      </c>
      <c r="I22" s="25">
        <f t="shared" si="2"/>
        <v>26.069795268184652</v>
      </c>
      <c r="J22" s="25">
        <f t="shared" si="2"/>
        <v>23.328265827798361</v>
      </c>
      <c r="K22" s="25">
        <f t="shared" si="2"/>
        <v>0</v>
      </c>
      <c r="L22" s="25">
        <f t="shared" si="2"/>
        <v>58.914967393092354</v>
      </c>
      <c r="M22" s="25">
        <f t="shared" si="2"/>
        <v>0</v>
      </c>
      <c r="N22" s="26" t="s">
        <v>2143</v>
      </c>
      <c r="O22" s="15"/>
    </row>
    <row r="23" spans="1:44" ht="47.25" x14ac:dyDescent="0.25">
      <c r="A23" s="38" t="s">
        <v>63</v>
      </c>
      <c r="B23" s="26" t="s">
        <v>64</v>
      </c>
      <c r="C23" s="24" t="s">
        <v>58</v>
      </c>
      <c r="D23" s="25">
        <f t="shared" ref="D23:M23" si="3">IFERROR(SUM(D1012),"нд")</f>
        <v>290.36800000000005</v>
      </c>
      <c r="E23" s="25">
        <f t="shared" si="3"/>
        <v>534.16200000000003</v>
      </c>
      <c r="F23" s="25">
        <f t="shared" si="3"/>
        <v>0</v>
      </c>
      <c r="G23" s="25">
        <f t="shared" si="3"/>
        <v>0</v>
      </c>
      <c r="H23" s="25">
        <f t="shared" si="3"/>
        <v>0</v>
      </c>
      <c r="I23" s="25">
        <f t="shared" si="3"/>
        <v>0.84930739120402987</v>
      </c>
      <c r="J23" s="25">
        <f t="shared" si="3"/>
        <v>1.5623888813517499</v>
      </c>
      <c r="K23" s="25">
        <f t="shared" si="3"/>
        <v>0</v>
      </c>
      <c r="L23" s="25">
        <f t="shared" si="3"/>
        <v>0</v>
      </c>
      <c r="M23" s="25">
        <f t="shared" si="3"/>
        <v>0</v>
      </c>
      <c r="N23" s="26" t="s">
        <v>2143</v>
      </c>
      <c r="O23" s="15"/>
    </row>
    <row r="24" spans="1:44" ht="31.5" x14ac:dyDescent="0.25">
      <c r="A24" s="38" t="s">
        <v>65</v>
      </c>
      <c r="B24" s="26" t="s">
        <v>66</v>
      </c>
      <c r="C24" s="24" t="s">
        <v>58</v>
      </c>
      <c r="D24" s="25">
        <f t="shared" ref="D24:M24" si="4">IFERROR(SUM(D1029),"нд")</f>
        <v>0</v>
      </c>
      <c r="E24" s="25">
        <f t="shared" si="4"/>
        <v>0</v>
      </c>
      <c r="F24" s="25">
        <f t="shared" si="4"/>
        <v>0</v>
      </c>
      <c r="G24" s="25">
        <f t="shared" si="4"/>
        <v>0</v>
      </c>
      <c r="H24" s="25">
        <f t="shared" si="4"/>
        <v>0</v>
      </c>
      <c r="I24" s="25">
        <f t="shared" si="4"/>
        <v>0</v>
      </c>
      <c r="J24" s="25">
        <f t="shared" si="4"/>
        <v>0</v>
      </c>
      <c r="K24" s="25">
        <f t="shared" si="4"/>
        <v>0</v>
      </c>
      <c r="L24" s="25">
        <f t="shared" si="4"/>
        <v>0</v>
      </c>
      <c r="M24" s="25">
        <f t="shared" si="4"/>
        <v>0</v>
      </c>
      <c r="N24" s="26" t="s">
        <v>2143</v>
      </c>
      <c r="O24" s="15"/>
    </row>
    <row r="25" spans="1:44" ht="31.5" x14ac:dyDescent="0.25">
      <c r="A25" s="38" t="s">
        <v>67</v>
      </c>
      <c r="B25" s="26" t="s">
        <v>68</v>
      </c>
      <c r="C25" s="24" t="s">
        <v>58</v>
      </c>
      <c r="D25" s="25">
        <f t="shared" ref="D25:M25" si="5">IFERROR(SUM(D1032),"нд")</f>
        <v>0</v>
      </c>
      <c r="E25" s="25">
        <f t="shared" si="5"/>
        <v>0</v>
      </c>
      <c r="F25" s="25">
        <f t="shared" si="5"/>
        <v>0</v>
      </c>
      <c r="G25" s="25">
        <f t="shared" si="5"/>
        <v>0</v>
      </c>
      <c r="H25" s="25">
        <f t="shared" si="5"/>
        <v>0</v>
      </c>
      <c r="I25" s="25">
        <f t="shared" si="5"/>
        <v>0</v>
      </c>
      <c r="J25" s="25">
        <f t="shared" si="5"/>
        <v>0</v>
      </c>
      <c r="K25" s="25">
        <f t="shared" si="5"/>
        <v>0</v>
      </c>
      <c r="L25" s="25">
        <f t="shared" si="5"/>
        <v>0</v>
      </c>
      <c r="M25" s="25">
        <f t="shared" si="5"/>
        <v>0</v>
      </c>
      <c r="N25" s="26" t="s">
        <v>2143</v>
      </c>
      <c r="O25" s="15"/>
    </row>
    <row r="26" spans="1:44" x14ac:dyDescent="0.25">
      <c r="A26" s="38" t="s">
        <v>69</v>
      </c>
      <c r="B26" s="26" t="s">
        <v>70</v>
      </c>
      <c r="C26" s="24" t="s">
        <v>58</v>
      </c>
      <c r="D26" s="25">
        <f t="shared" ref="D26:M26" si="6">IFERROR(SUM(D1033),"нд")</f>
        <v>0</v>
      </c>
      <c r="E26" s="25">
        <f t="shared" si="6"/>
        <v>0</v>
      </c>
      <c r="F26" s="25">
        <f t="shared" si="6"/>
        <v>0</v>
      </c>
      <c r="G26" s="25">
        <f t="shared" si="6"/>
        <v>0</v>
      </c>
      <c r="H26" s="25">
        <f t="shared" si="6"/>
        <v>0</v>
      </c>
      <c r="I26" s="25">
        <f t="shared" si="6"/>
        <v>0</v>
      </c>
      <c r="J26" s="25">
        <f t="shared" si="6"/>
        <v>0</v>
      </c>
      <c r="K26" s="25">
        <f t="shared" si="6"/>
        <v>0</v>
      </c>
      <c r="L26" s="25">
        <f t="shared" si="6"/>
        <v>0</v>
      </c>
      <c r="M26" s="25">
        <f t="shared" si="6"/>
        <v>0</v>
      </c>
      <c r="N26" s="26" t="s">
        <v>2143</v>
      </c>
      <c r="O26" s="15"/>
    </row>
    <row r="27" spans="1:44" x14ac:dyDescent="0.25">
      <c r="A27" s="38" t="s">
        <v>71</v>
      </c>
      <c r="B27" s="26" t="s">
        <v>72</v>
      </c>
      <c r="C27" s="24" t="s">
        <v>58</v>
      </c>
      <c r="D27" s="25">
        <f t="shared" ref="D27:M27" si="7">IFERROR(SUM(D28,D124,D1012,D1029,D1032,D1033),"нд")</f>
        <v>9203.3180000000011</v>
      </c>
      <c r="E27" s="25">
        <f t="shared" si="7"/>
        <v>8509.8159999999989</v>
      </c>
      <c r="F27" s="25">
        <f t="shared" si="7"/>
        <v>0</v>
      </c>
      <c r="G27" s="25">
        <f t="shared" si="7"/>
        <v>20142.32</v>
      </c>
      <c r="H27" s="25">
        <f t="shared" si="7"/>
        <v>0</v>
      </c>
      <c r="I27" s="25">
        <f t="shared" si="7"/>
        <v>26.919102659388681</v>
      </c>
      <c r="J27" s="25">
        <f t="shared" si="7"/>
        <v>24.890654709150112</v>
      </c>
      <c r="K27" s="25">
        <f t="shared" si="7"/>
        <v>0</v>
      </c>
      <c r="L27" s="25">
        <f t="shared" si="7"/>
        <v>58.914967393092354</v>
      </c>
      <c r="M27" s="25">
        <f t="shared" si="7"/>
        <v>0</v>
      </c>
      <c r="N27" s="26" t="s">
        <v>2143</v>
      </c>
      <c r="O27" s="15"/>
    </row>
    <row r="28" spans="1:44" x14ac:dyDescent="0.25">
      <c r="A28" s="38" t="s">
        <v>73</v>
      </c>
      <c r="B28" s="26" t="s">
        <v>74</v>
      </c>
      <c r="C28" s="24" t="s">
        <v>58</v>
      </c>
      <c r="D28" s="25">
        <f t="shared" ref="D28:M28" si="8">IFERROR(SUM(D29,D69,D72,D81),"нд")</f>
        <v>0</v>
      </c>
      <c r="E28" s="25">
        <f t="shared" si="8"/>
        <v>0</v>
      </c>
      <c r="F28" s="25">
        <f t="shared" si="8"/>
        <v>0</v>
      </c>
      <c r="G28" s="25">
        <f t="shared" si="8"/>
        <v>0</v>
      </c>
      <c r="H28" s="25">
        <f t="shared" si="8"/>
        <v>0</v>
      </c>
      <c r="I28" s="25">
        <f t="shared" si="8"/>
        <v>0</v>
      </c>
      <c r="J28" s="25">
        <f t="shared" si="8"/>
        <v>0</v>
      </c>
      <c r="K28" s="25">
        <f t="shared" si="8"/>
        <v>0</v>
      </c>
      <c r="L28" s="25">
        <f t="shared" si="8"/>
        <v>0</v>
      </c>
      <c r="M28" s="25">
        <f t="shared" si="8"/>
        <v>0</v>
      </c>
      <c r="N28" s="26" t="s">
        <v>2143</v>
      </c>
      <c r="O28" s="15"/>
    </row>
    <row r="29" spans="1:44" ht="31.5" x14ac:dyDescent="0.25">
      <c r="A29" s="38" t="s">
        <v>75</v>
      </c>
      <c r="B29" s="26" t="s">
        <v>76</v>
      </c>
      <c r="C29" s="24" t="s">
        <v>58</v>
      </c>
      <c r="D29" s="25">
        <f t="shared" ref="D29:M29" si="9">IFERROR(SUM(D30,D31,D32),"нд")</f>
        <v>0</v>
      </c>
      <c r="E29" s="25">
        <f t="shared" si="9"/>
        <v>0</v>
      </c>
      <c r="F29" s="25">
        <f t="shared" si="9"/>
        <v>0</v>
      </c>
      <c r="G29" s="25">
        <f t="shared" si="9"/>
        <v>0</v>
      </c>
      <c r="H29" s="25">
        <f t="shared" si="9"/>
        <v>0</v>
      </c>
      <c r="I29" s="25">
        <f t="shared" si="9"/>
        <v>0</v>
      </c>
      <c r="J29" s="25">
        <f t="shared" si="9"/>
        <v>0</v>
      </c>
      <c r="K29" s="25">
        <f t="shared" si="9"/>
        <v>0</v>
      </c>
      <c r="L29" s="25">
        <f t="shared" si="9"/>
        <v>0</v>
      </c>
      <c r="M29" s="25">
        <f t="shared" si="9"/>
        <v>0</v>
      </c>
      <c r="N29" s="26" t="s">
        <v>2143</v>
      </c>
      <c r="O29" s="15"/>
    </row>
    <row r="30" spans="1:44" ht="47.25" x14ac:dyDescent="0.25">
      <c r="A30" s="38" t="s">
        <v>77</v>
      </c>
      <c r="B30" s="26" t="s">
        <v>78</v>
      </c>
      <c r="C30" s="24" t="s">
        <v>58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6" t="s">
        <v>2143</v>
      </c>
      <c r="O30" s="15"/>
    </row>
    <row r="31" spans="1:44" ht="47.25" x14ac:dyDescent="0.25">
      <c r="A31" s="38" t="s">
        <v>79</v>
      </c>
      <c r="B31" s="26" t="s">
        <v>80</v>
      </c>
      <c r="C31" s="24" t="s">
        <v>58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6" t="s">
        <v>2143</v>
      </c>
      <c r="O31" s="15"/>
    </row>
    <row r="32" spans="1:44" ht="31.5" x14ac:dyDescent="0.25">
      <c r="A32" s="38" t="s">
        <v>81</v>
      </c>
      <c r="B32" s="26" t="s">
        <v>82</v>
      </c>
      <c r="C32" s="24" t="s">
        <v>58</v>
      </c>
      <c r="D32" s="25">
        <f t="shared" ref="D32:M32" si="10">IFERROR(SUM(D33:D68),"нд")</f>
        <v>0</v>
      </c>
      <c r="E32" s="25">
        <f t="shared" si="10"/>
        <v>0</v>
      </c>
      <c r="F32" s="25">
        <f t="shared" si="10"/>
        <v>0</v>
      </c>
      <c r="G32" s="25">
        <f t="shared" si="10"/>
        <v>0</v>
      </c>
      <c r="H32" s="25">
        <f t="shared" si="10"/>
        <v>0</v>
      </c>
      <c r="I32" s="25">
        <f t="shared" si="10"/>
        <v>0</v>
      </c>
      <c r="J32" s="25">
        <f t="shared" si="10"/>
        <v>0</v>
      </c>
      <c r="K32" s="25">
        <f t="shared" si="10"/>
        <v>0</v>
      </c>
      <c r="L32" s="25">
        <f t="shared" si="10"/>
        <v>0</v>
      </c>
      <c r="M32" s="25">
        <f t="shared" si="10"/>
        <v>0</v>
      </c>
      <c r="N32" s="26" t="s">
        <v>2143</v>
      </c>
      <c r="O32" s="15"/>
    </row>
    <row r="33" spans="1:15" ht="13.5" customHeight="1" x14ac:dyDescent="0.25">
      <c r="A33" s="38" t="s">
        <v>81</v>
      </c>
      <c r="B33" s="26" t="s">
        <v>83</v>
      </c>
      <c r="C33" s="24" t="s">
        <v>84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6" t="s">
        <v>2144</v>
      </c>
      <c r="O33" s="15"/>
    </row>
    <row r="34" spans="1:15" ht="78.75" x14ac:dyDescent="0.25">
      <c r="A34" s="38" t="s">
        <v>81</v>
      </c>
      <c r="B34" s="26" t="s">
        <v>85</v>
      </c>
      <c r="C34" s="24" t="s">
        <v>86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6" t="s">
        <v>2144</v>
      </c>
      <c r="O34" s="15"/>
    </row>
    <row r="35" spans="1:15" ht="47.25" x14ac:dyDescent="0.25">
      <c r="A35" s="38" t="s">
        <v>81</v>
      </c>
      <c r="B35" s="26" t="s">
        <v>87</v>
      </c>
      <c r="C35" s="24" t="s">
        <v>88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6" t="s">
        <v>2144</v>
      </c>
      <c r="O35" s="15"/>
    </row>
    <row r="36" spans="1:15" ht="78.75" x14ac:dyDescent="0.25">
      <c r="A36" s="38" t="s">
        <v>81</v>
      </c>
      <c r="B36" s="26" t="s">
        <v>89</v>
      </c>
      <c r="C36" s="24" t="s">
        <v>90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6" t="s">
        <v>2144</v>
      </c>
      <c r="O36" s="15"/>
    </row>
    <row r="37" spans="1:15" ht="78.75" x14ac:dyDescent="0.25">
      <c r="A37" s="38" t="s">
        <v>81</v>
      </c>
      <c r="B37" s="26" t="s">
        <v>91</v>
      </c>
      <c r="C37" s="24" t="s">
        <v>92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6" t="s">
        <v>2144</v>
      </c>
      <c r="O37" s="15"/>
    </row>
    <row r="38" spans="1:15" ht="78.75" x14ac:dyDescent="0.25">
      <c r="A38" s="38" t="s">
        <v>81</v>
      </c>
      <c r="B38" s="26" t="s">
        <v>93</v>
      </c>
      <c r="C38" s="24" t="s">
        <v>94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6" t="s">
        <v>2144</v>
      </c>
      <c r="O38" s="15"/>
    </row>
    <row r="39" spans="1:15" ht="110.25" x14ac:dyDescent="0.25">
      <c r="A39" s="38" t="s">
        <v>81</v>
      </c>
      <c r="B39" s="26" t="s">
        <v>95</v>
      </c>
      <c r="C39" s="24" t="s">
        <v>96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6" t="s">
        <v>2144</v>
      </c>
      <c r="O39" s="15"/>
    </row>
    <row r="40" spans="1:15" ht="63" x14ac:dyDescent="0.25">
      <c r="A40" s="38" t="s">
        <v>81</v>
      </c>
      <c r="B40" s="26" t="s">
        <v>97</v>
      </c>
      <c r="C40" s="24" t="s">
        <v>98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6" t="s">
        <v>2144</v>
      </c>
      <c r="O40" s="15"/>
    </row>
    <row r="41" spans="1:15" ht="63" x14ac:dyDescent="0.25">
      <c r="A41" s="38" t="s">
        <v>81</v>
      </c>
      <c r="B41" s="26" t="s">
        <v>99</v>
      </c>
      <c r="C41" s="24" t="s">
        <v>100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6" t="s">
        <v>2144</v>
      </c>
      <c r="O41" s="15"/>
    </row>
    <row r="42" spans="1:15" ht="63" x14ac:dyDescent="0.25">
      <c r="A42" s="38" t="s">
        <v>81</v>
      </c>
      <c r="B42" s="26" t="s">
        <v>101</v>
      </c>
      <c r="C42" s="24" t="s">
        <v>102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6" t="s">
        <v>2144</v>
      </c>
      <c r="O42" s="15"/>
    </row>
    <row r="43" spans="1:15" ht="63" x14ac:dyDescent="0.25">
      <c r="A43" s="38" t="s">
        <v>81</v>
      </c>
      <c r="B43" s="26" t="s">
        <v>103</v>
      </c>
      <c r="C43" s="24" t="s">
        <v>104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6" t="s">
        <v>2144</v>
      </c>
      <c r="O43" s="15"/>
    </row>
    <row r="44" spans="1:15" ht="63" x14ac:dyDescent="0.25">
      <c r="A44" s="38" t="s">
        <v>81</v>
      </c>
      <c r="B44" s="26" t="s">
        <v>105</v>
      </c>
      <c r="C44" s="24" t="s">
        <v>106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6" t="s">
        <v>2144</v>
      </c>
      <c r="O44" s="15"/>
    </row>
    <row r="45" spans="1:15" ht="63" x14ac:dyDescent="0.25">
      <c r="A45" s="38" t="s">
        <v>81</v>
      </c>
      <c r="B45" s="26" t="s">
        <v>107</v>
      </c>
      <c r="C45" s="24" t="s">
        <v>108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6" t="s">
        <v>2144</v>
      </c>
      <c r="O45" s="15"/>
    </row>
    <row r="46" spans="1:15" ht="63" x14ac:dyDescent="0.25">
      <c r="A46" s="38" t="s">
        <v>81</v>
      </c>
      <c r="B46" s="26" t="s">
        <v>109</v>
      </c>
      <c r="C46" s="24" t="s">
        <v>110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6" t="s">
        <v>2144</v>
      </c>
      <c r="O46" s="15"/>
    </row>
    <row r="47" spans="1:15" ht="63" x14ac:dyDescent="0.25">
      <c r="A47" s="38" t="s">
        <v>81</v>
      </c>
      <c r="B47" s="26" t="s">
        <v>111</v>
      </c>
      <c r="C47" s="24" t="s">
        <v>112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6" t="s">
        <v>2144</v>
      </c>
      <c r="O47" s="15"/>
    </row>
    <row r="48" spans="1:15" ht="63" x14ac:dyDescent="0.25">
      <c r="A48" s="38" t="s">
        <v>81</v>
      </c>
      <c r="B48" s="26" t="s">
        <v>113</v>
      </c>
      <c r="C48" s="24" t="s">
        <v>114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6" t="s">
        <v>2144</v>
      </c>
      <c r="O48" s="15"/>
    </row>
    <row r="49" spans="1:15" ht="63" x14ac:dyDescent="0.25">
      <c r="A49" s="38" t="s">
        <v>81</v>
      </c>
      <c r="B49" s="26" t="s">
        <v>115</v>
      </c>
      <c r="C49" s="24" t="s">
        <v>116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6" t="s">
        <v>2144</v>
      </c>
      <c r="O49" s="15"/>
    </row>
    <row r="50" spans="1:15" ht="63" x14ac:dyDescent="0.25">
      <c r="A50" s="38" t="s">
        <v>81</v>
      </c>
      <c r="B50" s="26" t="s">
        <v>117</v>
      </c>
      <c r="C50" s="24" t="s">
        <v>118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6" t="s">
        <v>2144</v>
      </c>
      <c r="O50" s="15"/>
    </row>
    <row r="51" spans="1:15" ht="63" x14ac:dyDescent="0.25">
      <c r="A51" s="38" t="s">
        <v>81</v>
      </c>
      <c r="B51" s="26" t="s">
        <v>119</v>
      </c>
      <c r="C51" s="24" t="s">
        <v>120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6" t="s">
        <v>2144</v>
      </c>
      <c r="O51" s="15"/>
    </row>
    <row r="52" spans="1:15" ht="63" x14ac:dyDescent="0.25">
      <c r="A52" s="38" t="s">
        <v>81</v>
      </c>
      <c r="B52" s="26" t="s">
        <v>121</v>
      </c>
      <c r="C52" s="24" t="s">
        <v>122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6" t="s">
        <v>2144</v>
      </c>
      <c r="O52" s="15"/>
    </row>
    <row r="53" spans="1:15" ht="63" x14ac:dyDescent="0.25">
      <c r="A53" s="38" t="s">
        <v>81</v>
      </c>
      <c r="B53" s="26" t="s">
        <v>123</v>
      </c>
      <c r="C53" s="24" t="s">
        <v>124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6" t="s">
        <v>2144</v>
      </c>
      <c r="O53" s="15"/>
    </row>
    <row r="54" spans="1:15" ht="63" x14ac:dyDescent="0.25">
      <c r="A54" s="38" t="s">
        <v>81</v>
      </c>
      <c r="B54" s="26" t="s">
        <v>125</v>
      </c>
      <c r="C54" s="24" t="s">
        <v>126</v>
      </c>
      <c r="D54" s="25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6" t="s">
        <v>2144</v>
      </c>
      <c r="O54" s="15"/>
    </row>
    <row r="55" spans="1:15" ht="63" x14ac:dyDescent="0.25">
      <c r="A55" s="38" t="s">
        <v>81</v>
      </c>
      <c r="B55" s="26" t="s">
        <v>127</v>
      </c>
      <c r="C55" s="24" t="s">
        <v>128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6" t="s">
        <v>2144</v>
      </c>
      <c r="O55" s="15"/>
    </row>
    <row r="56" spans="1:15" ht="63" x14ac:dyDescent="0.25">
      <c r="A56" s="38" t="s">
        <v>81</v>
      </c>
      <c r="B56" s="26" t="s">
        <v>129</v>
      </c>
      <c r="C56" s="24" t="s">
        <v>130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6" t="s">
        <v>2144</v>
      </c>
      <c r="O56" s="15"/>
    </row>
    <row r="57" spans="1:15" ht="63" x14ac:dyDescent="0.25">
      <c r="A57" s="38" t="s">
        <v>81</v>
      </c>
      <c r="B57" s="26" t="s">
        <v>131</v>
      </c>
      <c r="C57" s="24" t="s">
        <v>132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6" t="s">
        <v>2144</v>
      </c>
      <c r="O57" s="15"/>
    </row>
    <row r="58" spans="1:15" ht="63" x14ac:dyDescent="0.25">
      <c r="A58" s="38" t="s">
        <v>81</v>
      </c>
      <c r="B58" s="26" t="s">
        <v>133</v>
      </c>
      <c r="C58" s="24" t="s">
        <v>134</v>
      </c>
      <c r="D58" s="25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6" t="s">
        <v>2144</v>
      </c>
      <c r="O58" s="15"/>
    </row>
    <row r="59" spans="1:15" ht="63" x14ac:dyDescent="0.25">
      <c r="A59" s="38" t="s">
        <v>81</v>
      </c>
      <c r="B59" s="26" t="s">
        <v>135</v>
      </c>
      <c r="C59" s="24" t="s">
        <v>136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6" t="s">
        <v>2144</v>
      </c>
      <c r="O59" s="15"/>
    </row>
    <row r="60" spans="1:15" ht="63" x14ac:dyDescent="0.25">
      <c r="A60" s="38" t="s">
        <v>81</v>
      </c>
      <c r="B60" s="26" t="s">
        <v>137</v>
      </c>
      <c r="C60" s="24" t="s">
        <v>138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6" t="s">
        <v>2144</v>
      </c>
      <c r="O60" s="15"/>
    </row>
    <row r="61" spans="1:15" ht="78.75" x14ac:dyDescent="0.25">
      <c r="A61" s="38" t="s">
        <v>81</v>
      </c>
      <c r="B61" s="26" t="s">
        <v>139</v>
      </c>
      <c r="C61" s="24" t="s">
        <v>140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6" t="s">
        <v>2144</v>
      </c>
      <c r="O61" s="15"/>
    </row>
    <row r="62" spans="1:15" ht="78.75" x14ac:dyDescent="0.25">
      <c r="A62" s="38" t="s">
        <v>81</v>
      </c>
      <c r="B62" s="26" t="s">
        <v>141</v>
      </c>
      <c r="C62" s="24" t="s">
        <v>142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6" t="s">
        <v>2144</v>
      </c>
      <c r="O62" s="15"/>
    </row>
    <row r="63" spans="1:15" ht="78.75" x14ac:dyDescent="0.25">
      <c r="A63" s="38" t="s">
        <v>81</v>
      </c>
      <c r="B63" s="26" t="s">
        <v>143</v>
      </c>
      <c r="C63" s="24" t="s">
        <v>144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6" t="s">
        <v>2144</v>
      </c>
      <c r="O63" s="15"/>
    </row>
    <row r="64" spans="1:15" ht="63" x14ac:dyDescent="0.25">
      <c r="A64" s="38" t="s">
        <v>81</v>
      </c>
      <c r="B64" s="26" t="s">
        <v>145</v>
      </c>
      <c r="C64" s="24" t="s">
        <v>146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6" t="s">
        <v>2144</v>
      </c>
      <c r="O64" s="15"/>
    </row>
    <row r="65" spans="1:15" ht="78.75" x14ac:dyDescent="0.25">
      <c r="A65" s="38" t="s">
        <v>81</v>
      </c>
      <c r="B65" s="26" t="s">
        <v>147</v>
      </c>
      <c r="C65" s="24" t="s">
        <v>148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6" t="s">
        <v>2144</v>
      </c>
      <c r="O65" s="15"/>
    </row>
    <row r="66" spans="1:15" ht="63" x14ac:dyDescent="0.25">
      <c r="A66" s="38" t="s">
        <v>81</v>
      </c>
      <c r="B66" s="26" t="s">
        <v>149</v>
      </c>
      <c r="C66" s="24" t="s">
        <v>150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6" t="s">
        <v>2144</v>
      </c>
      <c r="O66" s="15"/>
    </row>
    <row r="67" spans="1:15" ht="78.75" x14ac:dyDescent="0.25">
      <c r="A67" s="38" t="s">
        <v>81</v>
      </c>
      <c r="B67" s="26" t="s">
        <v>151</v>
      </c>
      <c r="C67" s="24" t="s">
        <v>152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6" t="s">
        <v>2144</v>
      </c>
      <c r="O67" s="15"/>
    </row>
    <row r="68" spans="1:15" ht="78.75" x14ac:dyDescent="0.25">
      <c r="A68" s="38" t="s">
        <v>81</v>
      </c>
      <c r="B68" s="26" t="s">
        <v>153</v>
      </c>
      <c r="C68" s="24" t="s">
        <v>154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6" t="s">
        <v>2144</v>
      </c>
      <c r="O68" s="15"/>
    </row>
    <row r="69" spans="1:15" ht="31.5" x14ac:dyDescent="0.25">
      <c r="A69" s="38" t="s">
        <v>155</v>
      </c>
      <c r="B69" s="26" t="s">
        <v>156</v>
      </c>
      <c r="C69" s="24" t="s">
        <v>58</v>
      </c>
      <c r="D69" s="25">
        <f t="shared" ref="D69:M69" si="11">IFERROR(SUM(D70,D71),"нд")</f>
        <v>0</v>
      </c>
      <c r="E69" s="25">
        <f t="shared" si="11"/>
        <v>0</v>
      </c>
      <c r="F69" s="25">
        <f t="shared" si="11"/>
        <v>0</v>
      </c>
      <c r="G69" s="25">
        <f t="shared" si="11"/>
        <v>0</v>
      </c>
      <c r="H69" s="25">
        <f t="shared" si="11"/>
        <v>0</v>
      </c>
      <c r="I69" s="25">
        <f t="shared" si="11"/>
        <v>0</v>
      </c>
      <c r="J69" s="25">
        <f t="shared" si="11"/>
        <v>0</v>
      </c>
      <c r="K69" s="25">
        <f t="shared" si="11"/>
        <v>0</v>
      </c>
      <c r="L69" s="25">
        <f t="shared" si="11"/>
        <v>0</v>
      </c>
      <c r="M69" s="25">
        <f t="shared" si="11"/>
        <v>0</v>
      </c>
      <c r="N69" s="26" t="s">
        <v>2143</v>
      </c>
      <c r="O69" s="15"/>
    </row>
    <row r="70" spans="1:15" ht="47.25" x14ac:dyDescent="0.25">
      <c r="A70" s="38" t="s">
        <v>157</v>
      </c>
      <c r="B70" s="26" t="s">
        <v>158</v>
      </c>
      <c r="C70" s="24" t="s">
        <v>58</v>
      </c>
      <c r="D70" s="25">
        <f t="shared" ref="D70:M71" si="12">IFERROR(0,"нд")</f>
        <v>0</v>
      </c>
      <c r="E70" s="25">
        <f t="shared" si="12"/>
        <v>0</v>
      </c>
      <c r="F70" s="25">
        <f t="shared" si="12"/>
        <v>0</v>
      </c>
      <c r="G70" s="25">
        <f t="shared" si="12"/>
        <v>0</v>
      </c>
      <c r="H70" s="25">
        <f t="shared" si="12"/>
        <v>0</v>
      </c>
      <c r="I70" s="25">
        <f t="shared" si="12"/>
        <v>0</v>
      </c>
      <c r="J70" s="25">
        <f t="shared" si="12"/>
        <v>0</v>
      </c>
      <c r="K70" s="25">
        <f t="shared" si="12"/>
        <v>0</v>
      </c>
      <c r="L70" s="25">
        <f t="shared" si="12"/>
        <v>0</v>
      </c>
      <c r="M70" s="25">
        <f t="shared" si="12"/>
        <v>0</v>
      </c>
      <c r="N70" s="26" t="s">
        <v>2143</v>
      </c>
      <c r="O70" s="15"/>
    </row>
    <row r="71" spans="1:15" ht="31.5" x14ac:dyDescent="0.25">
      <c r="A71" s="38" t="s">
        <v>159</v>
      </c>
      <c r="B71" s="26" t="s">
        <v>160</v>
      </c>
      <c r="C71" s="24" t="s">
        <v>58</v>
      </c>
      <c r="D71" s="25">
        <f t="shared" si="12"/>
        <v>0</v>
      </c>
      <c r="E71" s="25">
        <f t="shared" si="12"/>
        <v>0</v>
      </c>
      <c r="F71" s="25">
        <f t="shared" si="12"/>
        <v>0</v>
      </c>
      <c r="G71" s="25">
        <f t="shared" si="12"/>
        <v>0</v>
      </c>
      <c r="H71" s="25">
        <f t="shared" si="12"/>
        <v>0</v>
      </c>
      <c r="I71" s="25">
        <f t="shared" si="12"/>
        <v>0</v>
      </c>
      <c r="J71" s="25">
        <f t="shared" si="12"/>
        <v>0</v>
      </c>
      <c r="K71" s="25">
        <f t="shared" si="12"/>
        <v>0</v>
      </c>
      <c r="L71" s="25">
        <f t="shared" si="12"/>
        <v>0</v>
      </c>
      <c r="M71" s="25">
        <f t="shared" si="12"/>
        <v>0</v>
      </c>
      <c r="N71" s="26" t="s">
        <v>2143</v>
      </c>
      <c r="O71" s="15"/>
    </row>
    <row r="72" spans="1:15" ht="31.5" x14ac:dyDescent="0.25">
      <c r="A72" s="38" t="s">
        <v>161</v>
      </c>
      <c r="B72" s="26" t="s">
        <v>162</v>
      </c>
      <c r="C72" s="24" t="s">
        <v>58</v>
      </c>
      <c r="D72" s="25">
        <f t="shared" ref="D72:M72" si="13">IFERROR(SUM(D73,D77),"нд")</f>
        <v>0</v>
      </c>
      <c r="E72" s="25">
        <f t="shared" si="13"/>
        <v>0</v>
      </c>
      <c r="F72" s="25">
        <f t="shared" si="13"/>
        <v>0</v>
      </c>
      <c r="G72" s="25">
        <f t="shared" si="13"/>
        <v>0</v>
      </c>
      <c r="H72" s="25">
        <f t="shared" si="13"/>
        <v>0</v>
      </c>
      <c r="I72" s="25">
        <f t="shared" si="13"/>
        <v>0</v>
      </c>
      <c r="J72" s="25">
        <f t="shared" si="13"/>
        <v>0</v>
      </c>
      <c r="K72" s="25">
        <f t="shared" si="13"/>
        <v>0</v>
      </c>
      <c r="L72" s="25">
        <f t="shared" si="13"/>
        <v>0</v>
      </c>
      <c r="M72" s="25">
        <f t="shared" si="13"/>
        <v>0</v>
      </c>
      <c r="N72" s="26" t="s">
        <v>2143</v>
      </c>
      <c r="O72" s="15"/>
    </row>
    <row r="73" spans="1:15" ht="31.5" x14ac:dyDescent="0.25">
      <c r="A73" s="38" t="s">
        <v>163</v>
      </c>
      <c r="B73" s="26" t="s">
        <v>164</v>
      </c>
      <c r="C73" s="24" t="s">
        <v>58</v>
      </c>
      <c r="D73" s="25">
        <f t="shared" ref="D73:M73" si="14">IFERROR(SUM(D74,D75,D76),"нд")</f>
        <v>0</v>
      </c>
      <c r="E73" s="25">
        <f t="shared" si="14"/>
        <v>0</v>
      </c>
      <c r="F73" s="25">
        <f t="shared" si="14"/>
        <v>0</v>
      </c>
      <c r="G73" s="25">
        <f t="shared" si="14"/>
        <v>0</v>
      </c>
      <c r="H73" s="25">
        <f t="shared" si="14"/>
        <v>0</v>
      </c>
      <c r="I73" s="25">
        <f t="shared" si="14"/>
        <v>0</v>
      </c>
      <c r="J73" s="25">
        <f t="shared" si="14"/>
        <v>0</v>
      </c>
      <c r="K73" s="25">
        <f t="shared" si="14"/>
        <v>0</v>
      </c>
      <c r="L73" s="25">
        <f t="shared" si="14"/>
        <v>0</v>
      </c>
      <c r="M73" s="25">
        <f t="shared" si="14"/>
        <v>0</v>
      </c>
      <c r="N73" s="26" t="s">
        <v>2143</v>
      </c>
      <c r="O73" s="15"/>
    </row>
    <row r="74" spans="1:15" ht="78.75" x14ac:dyDescent="0.25">
      <c r="A74" s="38" t="s">
        <v>163</v>
      </c>
      <c r="B74" s="26" t="s">
        <v>165</v>
      </c>
      <c r="C74" s="24" t="s">
        <v>58</v>
      </c>
      <c r="D74" s="25">
        <f t="shared" ref="D74:M76" si="15">IFERROR(0,"нд")</f>
        <v>0</v>
      </c>
      <c r="E74" s="25">
        <f t="shared" si="15"/>
        <v>0</v>
      </c>
      <c r="F74" s="25">
        <f t="shared" si="15"/>
        <v>0</v>
      </c>
      <c r="G74" s="25">
        <f t="shared" si="15"/>
        <v>0</v>
      </c>
      <c r="H74" s="25">
        <f t="shared" si="15"/>
        <v>0</v>
      </c>
      <c r="I74" s="25">
        <f t="shared" si="15"/>
        <v>0</v>
      </c>
      <c r="J74" s="25">
        <f t="shared" si="15"/>
        <v>0</v>
      </c>
      <c r="K74" s="25">
        <f t="shared" si="15"/>
        <v>0</v>
      </c>
      <c r="L74" s="25">
        <f t="shared" si="15"/>
        <v>0</v>
      </c>
      <c r="M74" s="25">
        <f t="shared" si="15"/>
        <v>0</v>
      </c>
      <c r="N74" s="26" t="s">
        <v>2143</v>
      </c>
      <c r="O74" s="15"/>
    </row>
    <row r="75" spans="1:15" ht="63" x14ac:dyDescent="0.25">
      <c r="A75" s="38" t="s">
        <v>163</v>
      </c>
      <c r="B75" s="26" t="s">
        <v>166</v>
      </c>
      <c r="C75" s="24" t="s">
        <v>58</v>
      </c>
      <c r="D75" s="25">
        <f t="shared" si="15"/>
        <v>0</v>
      </c>
      <c r="E75" s="25">
        <f t="shared" si="15"/>
        <v>0</v>
      </c>
      <c r="F75" s="25">
        <f t="shared" si="15"/>
        <v>0</v>
      </c>
      <c r="G75" s="25">
        <f t="shared" si="15"/>
        <v>0</v>
      </c>
      <c r="H75" s="25">
        <f t="shared" si="15"/>
        <v>0</v>
      </c>
      <c r="I75" s="25">
        <f t="shared" si="15"/>
        <v>0</v>
      </c>
      <c r="J75" s="25">
        <f t="shared" si="15"/>
        <v>0</v>
      </c>
      <c r="K75" s="25">
        <f t="shared" si="15"/>
        <v>0</v>
      </c>
      <c r="L75" s="25">
        <f t="shared" si="15"/>
        <v>0</v>
      </c>
      <c r="M75" s="25">
        <f t="shared" si="15"/>
        <v>0</v>
      </c>
      <c r="N75" s="26" t="s">
        <v>2143</v>
      </c>
      <c r="O75" s="15"/>
    </row>
    <row r="76" spans="1:15" ht="63" x14ac:dyDescent="0.25">
      <c r="A76" s="38" t="s">
        <v>163</v>
      </c>
      <c r="B76" s="26" t="s">
        <v>167</v>
      </c>
      <c r="C76" s="24" t="s">
        <v>58</v>
      </c>
      <c r="D76" s="25">
        <f t="shared" si="15"/>
        <v>0</v>
      </c>
      <c r="E76" s="25">
        <f t="shared" si="15"/>
        <v>0</v>
      </c>
      <c r="F76" s="25">
        <f t="shared" si="15"/>
        <v>0</v>
      </c>
      <c r="G76" s="25">
        <f t="shared" si="15"/>
        <v>0</v>
      </c>
      <c r="H76" s="25">
        <f t="shared" si="15"/>
        <v>0</v>
      </c>
      <c r="I76" s="25">
        <f t="shared" si="15"/>
        <v>0</v>
      </c>
      <c r="J76" s="25">
        <f t="shared" si="15"/>
        <v>0</v>
      </c>
      <c r="K76" s="25">
        <f t="shared" si="15"/>
        <v>0</v>
      </c>
      <c r="L76" s="25">
        <f t="shared" si="15"/>
        <v>0</v>
      </c>
      <c r="M76" s="25">
        <f t="shared" si="15"/>
        <v>0</v>
      </c>
      <c r="N76" s="26" t="s">
        <v>2143</v>
      </c>
      <c r="O76" s="15"/>
    </row>
    <row r="77" spans="1:15" ht="31.5" x14ac:dyDescent="0.25">
      <c r="A77" s="38" t="s">
        <v>168</v>
      </c>
      <c r="B77" s="26" t="s">
        <v>164</v>
      </c>
      <c r="C77" s="24" t="s">
        <v>58</v>
      </c>
      <c r="D77" s="25">
        <f t="shared" ref="D77:M77" si="16">IFERROR(SUM(D78,D79,D80),"нд")</f>
        <v>0</v>
      </c>
      <c r="E77" s="25">
        <f t="shared" si="16"/>
        <v>0</v>
      </c>
      <c r="F77" s="25">
        <f t="shared" si="16"/>
        <v>0</v>
      </c>
      <c r="G77" s="25">
        <f t="shared" si="16"/>
        <v>0</v>
      </c>
      <c r="H77" s="25">
        <f t="shared" si="16"/>
        <v>0</v>
      </c>
      <c r="I77" s="25">
        <f t="shared" si="16"/>
        <v>0</v>
      </c>
      <c r="J77" s="25">
        <f t="shared" si="16"/>
        <v>0</v>
      </c>
      <c r="K77" s="25">
        <f t="shared" si="16"/>
        <v>0</v>
      </c>
      <c r="L77" s="25">
        <f t="shared" si="16"/>
        <v>0</v>
      </c>
      <c r="M77" s="25">
        <f t="shared" si="16"/>
        <v>0</v>
      </c>
      <c r="N77" s="26" t="s">
        <v>2143</v>
      </c>
      <c r="O77" s="15"/>
    </row>
    <row r="78" spans="1:15" ht="78.75" x14ac:dyDescent="0.25">
      <c r="A78" s="38" t="s">
        <v>168</v>
      </c>
      <c r="B78" s="26" t="s">
        <v>165</v>
      </c>
      <c r="C78" s="24" t="s">
        <v>58</v>
      </c>
      <c r="D78" s="25">
        <f t="shared" ref="D78:M80" si="17">IFERROR(0,"нд")</f>
        <v>0</v>
      </c>
      <c r="E78" s="25">
        <f t="shared" si="17"/>
        <v>0</v>
      </c>
      <c r="F78" s="25">
        <f t="shared" si="17"/>
        <v>0</v>
      </c>
      <c r="G78" s="25">
        <f t="shared" si="17"/>
        <v>0</v>
      </c>
      <c r="H78" s="25">
        <f t="shared" si="17"/>
        <v>0</v>
      </c>
      <c r="I78" s="25">
        <f t="shared" si="17"/>
        <v>0</v>
      </c>
      <c r="J78" s="25">
        <f t="shared" si="17"/>
        <v>0</v>
      </c>
      <c r="K78" s="25">
        <f t="shared" si="17"/>
        <v>0</v>
      </c>
      <c r="L78" s="25">
        <f t="shared" si="17"/>
        <v>0</v>
      </c>
      <c r="M78" s="25">
        <f t="shared" si="17"/>
        <v>0</v>
      </c>
      <c r="N78" s="26" t="s">
        <v>2143</v>
      </c>
      <c r="O78" s="15"/>
    </row>
    <row r="79" spans="1:15" ht="63" x14ac:dyDescent="0.25">
      <c r="A79" s="38" t="s">
        <v>168</v>
      </c>
      <c r="B79" s="26" t="s">
        <v>166</v>
      </c>
      <c r="C79" s="24" t="s">
        <v>58</v>
      </c>
      <c r="D79" s="25">
        <f t="shared" si="17"/>
        <v>0</v>
      </c>
      <c r="E79" s="25">
        <f t="shared" si="17"/>
        <v>0</v>
      </c>
      <c r="F79" s="25">
        <f t="shared" si="17"/>
        <v>0</v>
      </c>
      <c r="G79" s="25">
        <f t="shared" si="17"/>
        <v>0</v>
      </c>
      <c r="H79" s="25">
        <f t="shared" si="17"/>
        <v>0</v>
      </c>
      <c r="I79" s="25">
        <f t="shared" si="17"/>
        <v>0</v>
      </c>
      <c r="J79" s="25">
        <f t="shared" si="17"/>
        <v>0</v>
      </c>
      <c r="K79" s="25">
        <f t="shared" si="17"/>
        <v>0</v>
      </c>
      <c r="L79" s="25">
        <f t="shared" si="17"/>
        <v>0</v>
      </c>
      <c r="M79" s="25">
        <f t="shared" si="17"/>
        <v>0</v>
      </c>
      <c r="N79" s="26" t="s">
        <v>2143</v>
      </c>
      <c r="O79" s="15"/>
    </row>
    <row r="80" spans="1:15" ht="63" x14ac:dyDescent="0.25">
      <c r="A80" s="38" t="s">
        <v>168</v>
      </c>
      <c r="B80" s="26" t="s">
        <v>167</v>
      </c>
      <c r="C80" s="24" t="s">
        <v>58</v>
      </c>
      <c r="D80" s="25">
        <f t="shared" si="17"/>
        <v>0</v>
      </c>
      <c r="E80" s="25">
        <f t="shared" si="17"/>
        <v>0</v>
      </c>
      <c r="F80" s="25">
        <f t="shared" si="17"/>
        <v>0</v>
      </c>
      <c r="G80" s="25">
        <f t="shared" si="17"/>
        <v>0</v>
      </c>
      <c r="H80" s="25">
        <f t="shared" si="17"/>
        <v>0</v>
      </c>
      <c r="I80" s="25">
        <f t="shared" si="17"/>
        <v>0</v>
      </c>
      <c r="J80" s="25">
        <f t="shared" si="17"/>
        <v>0</v>
      </c>
      <c r="K80" s="25">
        <f t="shared" si="17"/>
        <v>0</v>
      </c>
      <c r="L80" s="25">
        <f t="shared" si="17"/>
        <v>0</v>
      </c>
      <c r="M80" s="25">
        <f t="shared" si="17"/>
        <v>0</v>
      </c>
      <c r="N80" s="26" t="s">
        <v>2143</v>
      </c>
      <c r="O80" s="15"/>
    </row>
    <row r="81" spans="1:15" ht="63" x14ac:dyDescent="0.25">
      <c r="A81" s="38" t="s">
        <v>169</v>
      </c>
      <c r="B81" s="26" t="s">
        <v>170</v>
      </c>
      <c r="C81" s="24" t="s">
        <v>58</v>
      </c>
      <c r="D81" s="25">
        <f t="shared" ref="D81:M81" si="18">IFERROR(SUM(D82,D83),"нд")</f>
        <v>0</v>
      </c>
      <c r="E81" s="25">
        <f t="shared" si="18"/>
        <v>0</v>
      </c>
      <c r="F81" s="25">
        <f t="shared" si="18"/>
        <v>0</v>
      </c>
      <c r="G81" s="25">
        <f t="shared" si="18"/>
        <v>0</v>
      </c>
      <c r="H81" s="25">
        <f t="shared" si="18"/>
        <v>0</v>
      </c>
      <c r="I81" s="25">
        <f t="shared" si="18"/>
        <v>0</v>
      </c>
      <c r="J81" s="25">
        <f t="shared" si="18"/>
        <v>0</v>
      </c>
      <c r="K81" s="25">
        <f t="shared" si="18"/>
        <v>0</v>
      </c>
      <c r="L81" s="25">
        <f t="shared" si="18"/>
        <v>0</v>
      </c>
      <c r="M81" s="25">
        <f t="shared" si="18"/>
        <v>0</v>
      </c>
      <c r="N81" s="26" t="s">
        <v>2143</v>
      </c>
      <c r="O81" s="15"/>
    </row>
    <row r="82" spans="1:15" ht="47.25" x14ac:dyDescent="0.25">
      <c r="A82" s="38" t="s">
        <v>171</v>
      </c>
      <c r="B82" s="26" t="s">
        <v>172</v>
      </c>
      <c r="C82" s="24" t="s">
        <v>58</v>
      </c>
      <c r="D82" s="25">
        <f t="shared" ref="D82:M82" si="19">IFERROR(0,"нд")</f>
        <v>0</v>
      </c>
      <c r="E82" s="25">
        <f t="shared" si="19"/>
        <v>0</v>
      </c>
      <c r="F82" s="25">
        <f t="shared" si="19"/>
        <v>0</v>
      </c>
      <c r="G82" s="25">
        <f t="shared" si="19"/>
        <v>0</v>
      </c>
      <c r="H82" s="25">
        <f t="shared" si="19"/>
        <v>0</v>
      </c>
      <c r="I82" s="25">
        <f t="shared" si="19"/>
        <v>0</v>
      </c>
      <c r="J82" s="25">
        <f t="shared" si="19"/>
        <v>0</v>
      </c>
      <c r="K82" s="25">
        <f t="shared" si="19"/>
        <v>0</v>
      </c>
      <c r="L82" s="25">
        <f t="shared" si="19"/>
        <v>0</v>
      </c>
      <c r="M82" s="25">
        <f t="shared" si="19"/>
        <v>0</v>
      </c>
      <c r="N82" s="26" t="s">
        <v>2143</v>
      </c>
      <c r="O82" s="15"/>
    </row>
    <row r="83" spans="1:15" ht="63" x14ac:dyDescent="0.25">
      <c r="A83" s="38" t="s">
        <v>173</v>
      </c>
      <c r="B83" s="26" t="s">
        <v>174</v>
      </c>
      <c r="C83" s="24" t="s">
        <v>58</v>
      </c>
      <c r="D83" s="25">
        <f t="shared" ref="D83:M83" si="20">IFERROR(SUM(D84:D123),"нд")</f>
        <v>0</v>
      </c>
      <c r="E83" s="25">
        <f t="shared" si="20"/>
        <v>0</v>
      </c>
      <c r="F83" s="25">
        <f t="shared" si="20"/>
        <v>0</v>
      </c>
      <c r="G83" s="25">
        <f t="shared" si="20"/>
        <v>0</v>
      </c>
      <c r="H83" s="25">
        <f t="shared" si="20"/>
        <v>0</v>
      </c>
      <c r="I83" s="25">
        <f t="shared" si="20"/>
        <v>0</v>
      </c>
      <c r="J83" s="25">
        <f t="shared" si="20"/>
        <v>0</v>
      </c>
      <c r="K83" s="25">
        <f t="shared" si="20"/>
        <v>0</v>
      </c>
      <c r="L83" s="25">
        <f t="shared" si="20"/>
        <v>0</v>
      </c>
      <c r="M83" s="25">
        <f t="shared" si="20"/>
        <v>0</v>
      </c>
      <c r="N83" s="26" t="s">
        <v>2143</v>
      </c>
      <c r="O83" s="15"/>
    </row>
    <row r="84" spans="1:15" ht="31.5" x14ac:dyDescent="0.25">
      <c r="A84" s="38" t="s">
        <v>173</v>
      </c>
      <c r="B84" s="26" t="s">
        <v>175</v>
      </c>
      <c r="C84" s="24" t="s">
        <v>176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6" t="s">
        <v>2144</v>
      </c>
      <c r="O84" s="15"/>
    </row>
    <row r="85" spans="1:15" ht="31.5" x14ac:dyDescent="0.25">
      <c r="A85" s="38" t="s">
        <v>173</v>
      </c>
      <c r="B85" s="26" t="s">
        <v>177</v>
      </c>
      <c r="C85" s="24" t="s">
        <v>178</v>
      </c>
      <c r="D85" s="25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6" t="s">
        <v>2144</v>
      </c>
      <c r="O85" s="15"/>
    </row>
    <row r="86" spans="1:15" ht="31.5" x14ac:dyDescent="0.25">
      <c r="A86" s="38" t="s">
        <v>173</v>
      </c>
      <c r="B86" s="26" t="s">
        <v>179</v>
      </c>
      <c r="C86" s="24" t="s">
        <v>180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6" t="s">
        <v>2144</v>
      </c>
      <c r="O86" s="15"/>
    </row>
    <row r="87" spans="1:15" ht="47.25" x14ac:dyDescent="0.25">
      <c r="A87" s="38" t="s">
        <v>173</v>
      </c>
      <c r="B87" s="26" t="s">
        <v>181</v>
      </c>
      <c r="C87" s="24" t="s">
        <v>182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6" t="s">
        <v>2144</v>
      </c>
      <c r="O87" s="15"/>
    </row>
    <row r="88" spans="1:15" ht="31.5" x14ac:dyDescent="0.25">
      <c r="A88" s="38" t="s">
        <v>173</v>
      </c>
      <c r="B88" s="26" t="s">
        <v>183</v>
      </c>
      <c r="C88" s="24" t="s">
        <v>184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6" t="s">
        <v>2144</v>
      </c>
      <c r="O88" s="15"/>
    </row>
    <row r="89" spans="1:15" ht="31.5" x14ac:dyDescent="0.25">
      <c r="A89" s="38" t="s">
        <v>173</v>
      </c>
      <c r="B89" s="26" t="s">
        <v>185</v>
      </c>
      <c r="C89" s="24" t="s">
        <v>186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6" t="s">
        <v>2144</v>
      </c>
      <c r="O89" s="15"/>
    </row>
    <row r="90" spans="1:15" ht="31.5" x14ac:dyDescent="0.25">
      <c r="A90" s="38" t="s">
        <v>173</v>
      </c>
      <c r="B90" s="26" t="s">
        <v>187</v>
      </c>
      <c r="C90" s="24" t="s">
        <v>188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6" t="s">
        <v>2144</v>
      </c>
      <c r="O90" s="15"/>
    </row>
    <row r="91" spans="1:15" ht="47.25" x14ac:dyDescent="0.25">
      <c r="A91" s="38" t="s">
        <v>173</v>
      </c>
      <c r="B91" s="26" t="s">
        <v>189</v>
      </c>
      <c r="C91" s="24" t="s">
        <v>190</v>
      </c>
      <c r="D91" s="25">
        <v>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6" t="s">
        <v>2144</v>
      </c>
      <c r="O91" s="15"/>
    </row>
    <row r="92" spans="1:15" ht="31.5" x14ac:dyDescent="0.25">
      <c r="A92" s="38" t="s">
        <v>173</v>
      </c>
      <c r="B92" s="26" t="s">
        <v>191</v>
      </c>
      <c r="C92" s="24" t="s">
        <v>192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6" t="s">
        <v>2144</v>
      </c>
      <c r="O92" s="15"/>
    </row>
    <row r="93" spans="1:15" ht="31.5" x14ac:dyDescent="0.25">
      <c r="A93" s="38" t="s">
        <v>173</v>
      </c>
      <c r="B93" s="26" t="s">
        <v>193</v>
      </c>
      <c r="C93" s="24" t="s">
        <v>194</v>
      </c>
      <c r="D93" s="25">
        <v>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6" t="s">
        <v>2144</v>
      </c>
      <c r="O93" s="15"/>
    </row>
    <row r="94" spans="1:15" ht="31.5" x14ac:dyDescent="0.25">
      <c r="A94" s="38" t="s">
        <v>173</v>
      </c>
      <c r="B94" s="26" t="s">
        <v>195</v>
      </c>
      <c r="C94" s="24" t="s">
        <v>196</v>
      </c>
      <c r="D94" s="25">
        <v>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6" t="s">
        <v>2144</v>
      </c>
      <c r="O94" s="15"/>
    </row>
    <row r="95" spans="1:15" ht="31.5" x14ac:dyDescent="0.25">
      <c r="A95" s="38" t="s">
        <v>173</v>
      </c>
      <c r="B95" s="26" t="s">
        <v>197</v>
      </c>
      <c r="C95" s="24" t="s">
        <v>198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6" t="s">
        <v>2144</v>
      </c>
      <c r="O95" s="15"/>
    </row>
    <row r="96" spans="1:15" x14ac:dyDescent="0.25">
      <c r="A96" s="38" t="s">
        <v>173</v>
      </c>
      <c r="B96" s="26" t="s">
        <v>199</v>
      </c>
      <c r="C96" s="24" t="s">
        <v>200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6" t="s">
        <v>2144</v>
      </c>
      <c r="O96" s="15"/>
    </row>
    <row r="97" spans="1:15" ht="31.5" x14ac:dyDescent="0.25">
      <c r="A97" s="38" t="s">
        <v>173</v>
      </c>
      <c r="B97" s="26" t="s">
        <v>201</v>
      </c>
      <c r="C97" s="24" t="s">
        <v>202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6" t="s">
        <v>2144</v>
      </c>
      <c r="O97" s="15"/>
    </row>
    <row r="98" spans="1:15" ht="78.75" x14ac:dyDescent="0.25">
      <c r="A98" s="38" t="s">
        <v>173</v>
      </c>
      <c r="B98" s="26" t="s">
        <v>203</v>
      </c>
      <c r="C98" s="24" t="s">
        <v>204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6" t="s">
        <v>2144</v>
      </c>
      <c r="O98" s="15"/>
    </row>
    <row r="99" spans="1:15" ht="78.75" x14ac:dyDescent="0.25">
      <c r="A99" s="38" t="s">
        <v>173</v>
      </c>
      <c r="B99" s="26" t="s">
        <v>205</v>
      </c>
      <c r="C99" s="24" t="s">
        <v>206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6" t="s">
        <v>2144</v>
      </c>
      <c r="O99" s="15"/>
    </row>
    <row r="100" spans="1:15" ht="78.75" x14ac:dyDescent="0.25">
      <c r="A100" s="38" t="s">
        <v>173</v>
      </c>
      <c r="B100" s="26" t="s">
        <v>207</v>
      </c>
      <c r="C100" s="24" t="s">
        <v>208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6" t="s">
        <v>2144</v>
      </c>
      <c r="O100" s="15"/>
    </row>
    <row r="101" spans="1:15" ht="63" x14ac:dyDescent="0.25">
      <c r="A101" s="38" t="s">
        <v>173</v>
      </c>
      <c r="B101" s="26" t="s">
        <v>209</v>
      </c>
      <c r="C101" s="24" t="s">
        <v>210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6" t="s">
        <v>2144</v>
      </c>
      <c r="O101" s="15"/>
    </row>
    <row r="102" spans="1:15" ht="78.75" x14ac:dyDescent="0.25">
      <c r="A102" s="38" t="s">
        <v>173</v>
      </c>
      <c r="B102" s="26" t="s">
        <v>211</v>
      </c>
      <c r="C102" s="24" t="s">
        <v>212</v>
      </c>
      <c r="D102" s="25">
        <v>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6" t="s">
        <v>2144</v>
      </c>
      <c r="O102" s="15"/>
    </row>
    <row r="103" spans="1:15" ht="63" x14ac:dyDescent="0.25">
      <c r="A103" s="38" t="s">
        <v>173</v>
      </c>
      <c r="B103" s="26" t="s">
        <v>213</v>
      </c>
      <c r="C103" s="24" t="s">
        <v>214</v>
      </c>
      <c r="D103" s="25">
        <v>0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6" t="s">
        <v>2144</v>
      </c>
      <c r="O103" s="15"/>
    </row>
    <row r="104" spans="1:15" ht="94.5" x14ac:dyDescent="0.25">
      <c r="A104" s="38" t="s">
        <v>173</v>
      </c>
      <c r="B104" s="26" t="s">
        <v>215</v>
      </c>
      <c r="C104" s="24" t="s">
        <v>216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6" t="s">
        <v>2144</v>
      </c>
      <c r="O104" s="15"/>
    </row>
    <row r="105" spans="1:15" ht="63" x14ac:dyDescent="0.25">
      <c r="A105" s="38" t="s">
        <v>173</v>
      </c>
      <c r="B105" s="26" t="s">
        <v>217</v>
      </c>
      <c r="C105" s="24" t="s">
        <v>218</v>
      </c>
      <c r="D105" s="25">
        <v>0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6" t="s">
        <v>2144</v>
      </c>
      <c r="O105" s="15"/>
    </row>
    <row r="106" spans="1:15" ht="63" x14ac:dyDescent="0.25">
      <c r="A106" s="38" t="s">
        <v>173</v>
      </c>
      <c r="B106" s="26" t="s">
        <v>219</v>
      </c>
      <c r="C106" s="24" t="s">
        <v>220</v>
      </c>
      <c r="D106" s="25">
        <v>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6" t="s">
        <v>2144</v>
      </c>
      <c r="O106" s="15"/>
    </row>
    <row r="107" spans="1:15" ht="47.25" x14ac:dyDescent="0.25">
      <c r="A107" s="38" t="s">
        <v>173</v>
      </c>
      <c r="B107" s="26" t="s">
        <v>221</v>
      </c>
      <c r="C107" s="24" t="s">
        <v>222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6" t="s">
        <v>2144</v>
      </c>
      <c r="O107" s="15"/>
    </row>
    <row r="108" spans="1:15" ht="63" x14ac:dyDescent="0.25">
      <c r="A108" s="38" t="s">
        <v>173</v>
      </c>
      <c r="B108" s="26" t="s">
        <v>223</v>
      </c>
      <c r="C108" s="24" t="s">
        <v>224</v>
      </c>
      <c r="D108" s="25">
        <v>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6" t="s">
        <v>2144</v>
      </c>
      <c r="O108" s="15"/>
    </row>
    <row r="109" spans="1:15" ht="47.25" x14ac:dyDescent="0.25">
      <c r="A109" s="38" t="s">
        <v>173</v>
      </c>
      <c r="B109" s="26" t="s">
        <v>225</v>
      </c>
      <c r="C109" s="24" t="s">
        <v>226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6" t="s">
        <v>2144</v>
      </c>
      <c r="O109" s="15"/>
    </row>
    <row r="110" spans="1:15" ht="63" x14ac:dyDescent="0.25">
      <c r="A110" s="38" t="s">
        <v>173</v>
      </c>
      <c r="B110" s="26" t="s">
        <v>227</v>
      </c>
      <c r="C110" s="24" t="s">
        <v>228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6" t="s">
        <v>2144</v>
      </c>
      <c r="O110" s="15"/>
    </row>
    <row r="111" spans="1:15" ht="47.25" x14ac:dyDescent="0.25">
      <c r="A111" s="38" t="s">
        <v>173</v>
      </c>
      <c r="B111" s="26" t="s">
        <v>229</v>
      </c>
      <c r="C111" s="24" t="s">
        <v>230</v>
      </c>
      <c r="D111" s="25">
        <v>0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6" t="s">
        <v>2144</v>
      </c>
      <c r="O111" s="15"/>
    </row>
    <row r="112" spans="1:15" ht="110.25" x14ac:dyDescent="0.25">
      <c r="A112" s="38" t="s">
        <v>173</v>
      </c>
      <c r="B112" s="26" t="s">
        <v>231</v>
      </c>
      <c r="C112" s="24" t="s">
        <v>232</v>
      </c>
      <c r="D112" s="25">
        <v>0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6" t="s">
        <v>2144</v>
      </c>
      <c r="O112" s="15"/>
    </row>
    <row r="113" spans="1:15" ht="78.75" x14ac:dyDescent="0.25">
      <c r="A113" s="38" t="s">
        <v>173</v>
      </c>
      <c r="B113" s="26" t="s">
        <v>233</v>
      </c>
      <c r="C113" s="24" t="s">
        <v>234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6" t="s">
        <v>2144</v>
      </c>
      <c r="O113" s="15"/>
    </row>
    <row r="114" spans="1:15" ht="47.25" x14ac:dyDescent="0.25">
      <c r="A114" s="38" t="s">
        <v>173</v>
      </c>
      <c r="B114" s="26" t="s">
        <v>235</v>
      </c>
      <c r="C114" s="24" t="s">
        <v>236</v>
      </c>
      <c r="D114" s="25">
        <v>0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6" t="s">
        <v>2144</v>
      </c>
      <c r="O114" s="15"/>
    </row>
    <row r="115" spans="1:15" ht="78.75" x14ac:dyDescent="0.25">
      <c r="A115" s="38" t="s">
        <v>173</v>
      </c>
      <c r="B115" s="26" t="s">
        <v>237</v>
      </c>
      <c r="C115" s="24" t="s">
        <v>238</v>
      </c>
      <c r="D115" s="25">
        <v>0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6" t="s">
        <v>2144</v>
      </c>
      <c r="O115" s="15"/>
    </row>
    <row r="116" spans="1:15" ht="94.5" x14ac:dyDescent="0.25">
      <c r="A116" s="38" t="s">
        <v>173</v>
      </c>
      <c r="B116" s="26" t="s">
        <v>239</v>
      </c>
      <c r="C116" s="24" t="s">
        <v>240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6" t="s">
        <v>2144</v>
      </c>
      <c r="O116" s="15"/>
    </row>
    <row r="117" spans="1:15" ht="63" x14ac:dyDescent="0.25">
      <c r="A117" s="38" t="s">
        <v>173</v>
      </c>
      <c r="B117" s="26" t="s">
        <v>241</v>
      </c>
      <c r="C117" s="24" t="s">
        <v>242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6" t="s">
        <v>2144</v>
      </c>
      <c r="O117" s="15"/>
    </row>
    <row r="118" spans="1:15" ht="63" x14ac:dyDescent="0.25">
      <c r="A118" s="38" t="s">
        <v>173</v>
      </c>
      <c r="B118" s="26" t="s">
        <v>243</v>
      </c>
      <c r="C118" s="24" t="s">
        <v>244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6" t="s">
        <v>2144</v>
      </c>
      <c r="O118" s="15"/>
    </row>
    <row r="119" spans="1:15" ht="78.75" x14ac:dyDescent="0.25">
      <c r="A119" s="38" t="s">
        <v>173</v>
      </c>
      <c r="B119" s="26" t="s">
        <v>245</v>
      </c>
      <c r="C119" s="24" t="s">
        <v>246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6" t="s">
        <v>2144</v>
      </c>
      <c r="O119" s="15"/>
    </row>
    <row r="120" spans="1:15" ht="78.75" x14ac:dyDescent="0.25">
      <c r="A120" s="38" t="s">
        <v>173</v>
      </c>
      <c r="B120" s="26" t="s">
        <v>247</v>
      </c>
      <c r="C120" s="24" t="s">
        <v>248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6" t="s">
        <v>2144</v>
      </c>
      <c r="O120" s="15"/>
    </row>
    <row r="121" spans="1:15" ht="110.25" x14ac:dyDescent="0.25">
      <c r="A121" s="38" t="s">
        <v>173</v>
      </c>
      <c r="B121" s="26" t="s">
        <v>249</v>
      </c>
      <c r="C121" s="24" t="s">
        <v>250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6" t="s">
        <v>2144</v>
      </c>
      <c r="O121" s="15"/>
    </row>
    <row r="122" spans="1:15" ht="78.75" x14ac:dyDescent="0.25">
      <c r="A122" s="38" t="s">
        <v>173</v>
      </c>
      <c r="B122" s="26" t="s">
        <v>251</v>
      </c>
      <c r="C122" s="24" t="s">
        <v>252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6" t="s">
        <v>2144</v>
      </c>
      <c r="O122" s="15"/>
    </row>
    <row r="123" spans="1:15" ht="78.75" x14ac:dyDescent="0.25">
      <c r="A123" s="38" t="s">
        <v>173</v>
      </c>
      <c r="B123" s="26" t="s">
        <v>253</v>
      </c>
      <c r="C123" s="24" t="s">
        <v>254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6" t="s">
        <v>2144</v>
      </c>
      <c r="O123" s="15"/>
    </row>
    <row r="124" spans="1:15" ht="31.5" x14ac:dyDescent="0.25">
      <c r="A124" s="38" t="s">
        <v>255</v>
      </c>
      <c r="B124" s="26" t="s">
        <v>256</v>
      </c>
      <c r="C124" s="24" t="s">
        <v>58</v>
      </c>
      <c r="D124" s="25">
        <f t="shared" ref="D124:M124" si="21">IFERROR(SUM(D125,D411,D834,D863),"нд")</f>
        <v>8912.9500000000007</v>
      </c>
      <c r="E124" s="25">
        <f t="shared" si="21"/>
        <v>7975.6539999999986</v>
      </c>
      <c r="F124" s="25">
        <f t="shared" si="21"/>
        <v>0</v>
      </c>
      <c r="G124" s="25">
        <f t="shared" si="21"/>
        <v>20142.32</v>
      </c>
      <c r="H124" s="25">
        <f t="shared" si="21"/>
        <v>0</v>
      </c>
      <c r="I124" s="25">
        <f t="shared" si="21"/>
        <v>26.069795268184652</v>
      </c>
      <c r="J124" s="25">
        <f t="shared" si="21"/>
        <v>23.328265827798361</v>
      </c>
      <c r="K124" s="25">
        <f t="shared" si="21"/>
        <v>0</v>
      </c>
      <c r="L124" s="25">
        <f t="shared" si="21"/>
        <v>58.914967393092354</v>
      </c>
      <c r="M124" s="25">
        <f t="shared" si="21"/>
        <v>0</v>
      </c>
      <c r="N124" s="26" t="s">
        <v>2143</v>
      </c>
      <c r="O124" s="15"/>
    </row>
    <row r="125" spans="1:15" ht="47.25" x14ac:dyDescent="0.25">
      <c r="A125" s="38" t="s">
        <v>257</v>
      </c>
      <c r="B125" s="26" t="s">
        <v>258</v>
      </c>
      <c r="C125" s="24" t="s">
        <v>58</v>
      </c>
      <c r="D125" s="25">
        <f t="shared" ref="D125:M125" si="22">IFERROR(SUM(D126,D136),"нд")</f>
        <v>8912.9500000000007</v>
      </c>
      <c r="E125" s="25">
        <f t="shared" si="22"/>
        <v>0</v>
      </c>
      <c r="F125" s="25">
        <f t="shared" si="22"/>
        <v>0</v>
      </c>
      <c r="G125" s="25">
        <f t="shared" si="22"/>
        <v>0</v>
      </c>
      <c r="H125" s="25">
        <f t="shared" si="22"/>
        <v>0</v>
      </c>
      <c r="I125" s="25">
        <f t="shared" si="22"/>
        <v>26.069795268184652</v>
      </c>
      <c r="J125" s="25">
        <f t="shared" si="22"/>
        <v>0</v>
      </c>
      <c r="K125" s="25">
        <f t="shared" si="22"/>
        <v>0</v>
      </c>
      <c r="L125" s="25">
        <f t="shared" si="22"/>
        <v>0</v>
      </c>
      <c r="M125" s="25">
        <f t="shared" si="22"/>
        <v>0</v>
      </c>
      <c r="N125" s="26" t="s">
        <v>2143</v>
      </c>
      <c r="O125" s="15"/>
    </row>
    <row r="126" spans="1:15" ht="31.5" x14ac:dyDescent="0.25">
      <c r="A126" s="38" t="s">
        <v>259</v>
      </c>
      <c r="B126" s="26" t="s">
        <v>260</v>
      </c>
      <c r="C126" s="24" t="s">
        <v>58</v>
      </c>
      <c r="D126" s="25">
        <f t="shared" ref="D126:M126" si="23">IFERROR(SUM(D127:D135),"нд")</f>
        <v>8890.5529999999999</v>
      </c>
      <c r="E126" s="25">
        <f t="shared" si="23"/>
        <v>0</v>
      </c>
      <c r="F126" s="25">
        <f t="shared" si="23"/>
        <v>0</v>
      </c>
      <c r="G126" s="25">
        <f t="shared" si="23"/>
        <v>0</v>
      </c>
      <c r="H126" s="25">
        <f t="shared" si="23"/>
        <v>0</v>
      </c>
      <c r="I126" s="25">
        <f t="shared" si="23"/>
        <v>26.004285509393121</v>
      </c>
      <c r="J126" s="25">
        <f t="shared" si="23"/>
        <v>0</v>
      </c>
      <c r="K126" s="25">
        <f t="shared" si="23"/>
        <v>0</v>
      </c>
      <c r="L126" s="25">
        <f t="shared" si="23"/>
        <v>0</v>
      </c>
      <c r="M126" s="25">
        <f t="shared" si="23"/>
        <v>0</v>
      </c>
      <c r="N126" s="26" t="s">
        <v>2143</v>
      </c>
      <c r="O126" s="15"/>
    </row>
    <row r="127" spans="1:15" ht="47.25" x14ac:dyDescent="0.25">
      <c r="A127" s="38" t="s">
        <v>259</v>
      </c>
      <c r="B127" s="26" t="s">
        <v>261</v>
      </c>
      <c r="C127" s="24" t="s">
        <v>262</v>
      </c>
      <c r="D127" s="25">
        <v>0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6" t="s">
        <v>2144</v>
      </c>
      <c r="O127" s="15"/>
    </row>
    <row r="128" spans="1:15" ht="31.5" x14ac:dyDescent="0.25">
      <c r="A128" s="38" t="s">
        <v>259</v>
      </c>
      <c r="B128" s="26" t="s">
        <v>263</v>
      </c>
      <c r="C128" s="24" t="s">
        <v>264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6" t="s">
        <v>2144</v>
      </c>
      <c r="O128" s="15"/>
    </row>
    <row r="129" spans="1:15" ht="31.5" x14ac:dyDescent="0.25">
      <c r="A129" s="38" t="s">
        <v>259</v>
      </c>
      <c r="B129" s="26" t="s">
        <v>265</v>
      </c>
      <c r="C129" s="24" t="s">
        <v>266</v>
      </c>
      <c r="D129" s="25">
        <v>0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6" t="s">
        <v>2144</v>
      </c>
      <c r="O129" s="15"/>
    </row>
    <row r="130" spans="1:15" ht="31.5" x14ac:dyDescent="0.25">
      <c r="A130" s="38" t="s">
        <v>259</v>
      </c>
      <c r="B130" s="26" t="s">
        <v>267</v>
      </c>
      <c r="C130" s="24" t="s">
        <v>268</v>
      </c>
      <c r="D130" s="25">
        <v>3.3679999999999999</v>
      </c>
      <c r="E130" s="25">
        <v>0</v>
      </c>
      <c r="F130" s="25">
        <v>0</v>
      </c>
      <c r="G130" s="25">
        <v>0</v>
      </c>
      <c r="H130" s="25">
        <v>0</v>
      </c>
      <c r="I130" s="25">
        <v>9.8511795155600008E-3</v>
      </c>
      <c r="J130" s="25">
        <v>0</v>
      </c>
      <c r="K130" s="25">
        <v>0</v>
      </c>
      <c r="L130" s="25">
        <v>0</v>
      </c>
      <c r="M130" s="25">
        <v>0</v>
      </c>
      <c r="N130" s="26" t="s">
        <v>2144</v>
      </c>
      <c r="O130" s="15"/>
    </row>
    <row r="131" spans="1:15" ht="63" x14ac:dyDescent="0.25">
      <c r="A131" s="38" t="s">
        <v>259</v>
      </c>
      <c r="B131" s="26" t="s">
        <v>269</v>
      </c>
      <c r="C131" s="24" t="s">
        <v>270</v>
      </c>
      <c r="D131" s="25">
        <v>8871</v>
      </c>
      <c r="E131" s="25">
        <v>0</v>
      </c>
      <c r="F131" s="25">
        <v>0</v>
      </c>
      <c r="G131" s="25">
        <v>0</v>
      </c>
      <c r="H131" s="25">
        <v>0</v>
      </c>
      <c r="I131" s="25">
        <v>25.9470942644205</v>
      </c>
      <c r="J131" s="25">
        <v>0</v>
      </c>
      <c r="K131" s="25">
        <v>0</v>
      </c>
      <c r="L131" s="25">
        <v>0</v>
      </c>
      <c r="M131" s="25">
        <v>0</v>
      </c>
      <c r="N131" s="26" t="s">
        <v>2144</v>
      </c>
      <c r="O131" s="15"/>
    </row>
    <row r="132" spans="1:15" ht="31.5" x14ac:dyDescent="0.25">
      <c r="A132" s="38" t="s">
        <v>259</v>
      </c>
      <c r="B132" s="26" t="s">
        <v>271</v>
      </c>
      <c r="C132" s="24" t="s">
        <v>272</v>
      </c>
      <c r="D132" s="25">
        <v>0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6" t="s">
        <v>2144</v>
      </c>
      <c r="O132" s="15"/>
    </row>
    <row r="133" spans="1:15" ht="31.5" x14ac:dyDescent="0.25">
      <c r="A133" s="38" t="s">
        <v>259</v>
      </c>
      <c r="B133" s="26" t="s">
        <v>273</v>
      </c>
      <c r="C133" s="24" t="s">
        <v>274</v>
      </c>
      <c r="D133" s="25">
        <v>14.448</v>
      </c>
      <c r="E133" s="25">
        <v>0</v>
      </c>
      <c r="F133" s="25">
        <v>0</v>
      </c>
      <c r="G133" s="25">
        <v>0</v>
      </c>
      <c r="H133" s="25">
        <v>0</v>
      </c>
      <c r="I133" s="25">
        <v>4.22594541689E-2</v>
      </c>
      <c r="J133" s="25">
        <v>0</v>
      </c>
      <c r="K133" s="25">
        <v>0</v>
      </c>
      <c r="L133" s="25">
        <v>0</v>
      </c>
      <c r="M133" s="25">
        <v>0</v>
      </c>
      <c r="N133" s="26" t="s">
        <v>2144</v>
      </c>
      <c r="O133" s="15"/>
    </row>
    <row r="134" spans="1:15" ht="47.25" x14ac:dyDescent="0.25">
      <c r="A134" s="38" t="s">
        <v>259</v>
      </c>
      <c r="B134" s="26" t="s">
        <v>275</v>
      </c>
      <c r="C134" s="24" t="s">
        <v>276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6" t="s">
        <v>2144</v>
      </c>
      <c r="O134" s="15"/>
    </row>
    <row r="135" spans="1:15" ht="63" x14ac:dyDescent="0.25">
      <c r="A135" s="38" t="s">
        <v>259</v>
      </c>
      <c r="B135" s="26" t="s">
        <v>277</v>
      </c>
      <c r="C135" s="24" t="s">
        <v>278</v>
      </c>
      <c r="D135" s="25">
        <v>1.7370000000000001</v>
      </c>
      <c r="E135" s="25">
        <v>0</v>
      </c>
      <c r="F135" s="25">
        <v>0</v>
      </c>
      <c r="G135" s="25">
        <v>0</v>
      </c>
      <c r="H135" s="25">
        <v>0</v>
      </c>
      <c r="I135" s="25">
        <v>5.0806112881599998E-3</v>
      </c>
      <c r="J135" s="25">
        <v>0</v>
      </c>
      <c r="K135" s="25">
        <v>0</v>
      </c>
      <c r="L135" s="25">
        <v>0</v>
      </c>
      <c r="M135" s="25">
        <v>0</v>
      </c>
      <c r="N135" s="26" t="s">
        <v>2144</v>
      </c>
      <c r="O135" s="15"/>
    </row>
    <row r="136" spans="1:15" ht="47.25" x14ac:dyDescent="0.25">
      <c r="A136" s="38" t="s">
        <v>279</v>
      </c>
      <c r="B136" s="26" t="s">
        <v>280</v>
      </c>
      <c r="C136" s="24" t="s">
        <v>58</v>
      </c>
      <c r="D136" s="25">
        <f t="shared" ref="D136:M136" si="24">IFERROR(SUM(D137:D410),"нд")</f>
        <v>22.397000000000013</v>
      </c>
      <c r="E136" s="25">
        <f t="shared" si="24"/>
        <v>0</v>
      </c>
      <c r="F136" s="25">
        <f t="shared" si="24"/>
        <v>0</v>
      </c>
      <c r="G136" s="25">
        <f t="shared" si="24"/>
        <v>0</v>
      </c>
      <c r="H136" s="25">
        <f t="shared" si="24"/>
        <v>0</v>
      </c>
      <c r="I136" s="25">
        <f t="shared" si="24"/>
        <v>6.5509758791529996E-2</v>
      </c>
      <c r="J136" s="25">
        <f t="shared" si="24"/>
        <v>0</v>
      </c>
      <c r="K136" s="25">
        <f t="shared" si="24"/>
        <v>0</v>
      </c>
      <c r="L136" s="25">
        <f t="shared" si="24"/>
        <v>0</v>
      </c>
      <c r="M136" s="25">
        <f t="shared" si="24"/>
        <v>0</v>
      </c>
      <c r="N136" s="26" t="s">
        <v>2143</v>
      </c>
      <c r="O136" s="15"/>
    </row>
    <row r="137" spans="1:15" ht="31.5" x14ac:dyDescent="0.25">
      <c r="A137" s="38" t="s">
        <v>279</v>
      </c>
      <c r="B137" s="26" t="s">
        <v>281</v>
      </c>
      <c r="C137" s="24" t="s">
        <v>282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6" t="s">
        <v>2144</v>
      </c>
      <c r="O137" s="15"/>
    </row>
    <row r="138" spans="1:15" ht="47.25" x14ac:dyDescent="0.25">
      <c r="A138" s="38" t="s">
        <v>279</v>
      </c>
      <c r="B138" s="26" t="s">
        <v>283</v>
      </c>
      <c r="C138" s="24" t="s">
        <v>284</v>
      </c>
      <c r="D138" s="25">
        <v>0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6" t="s">
        <v>2144</v>
      </c>
      <c r="O138" s="15"/>
    </row>
    <row r="139" spans="1:15" ht="47.25" x14ac:dyDescent="0.25">
      <c r="A139" s="38" t="s">
        <v>279</v>
      </c>
      <c r="B139" s="26" t="s">
        <v>285</v>
      </c>
      <c r="C139" s="24" t="s">
        <v>286</v>
      </c>
      <c r="D139" s="25">
        <v>0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6" t="s">
        <v>2144</v>
      </c>
      <c r="O139" s="15"/>
    </row>
    <row r="140" spans="1:15" ht="47.25" x14ac:dyDescent="0.25">
      <c r="A140" s="38" t="s">
        <v>279</v>
      </c>
      <c r="B140" s="26" t="s">
        <v>287</v>
      </c>
      <c r="C140" s="24" t="s">
        <v>288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6" t="s">
        <v>2144</v>
      </c>
      <c r="O140" s="15"/>
    </row>
    <row r="141" spans="1:15" ht="47.25" x14ac:dyDescent="0.25">
      <c r="A141" s="38" t="s">
        <v>279</v>
      </c>
      <c r="B141" s="26" t="s">
        <v>289</v>
      </c>
      <c r="C141" s="24" t="s">
        <v>290</v>
      </c>
      <c r="D141" s="25">
        <v>0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6" t="s">
        <v>2144</v>
      </c>
      <c r="O141" s="15"/>
    </row>
    <row r="142" spans="1:15" ht="47.25" x14ac:dyDescent="0.25">
      <c r="A142" s="38" t="s">
        <v>279</v>
      </c>
      <c r="B142" s="26" t="s">
        <v>291</v>
      </c>
      <c r="C142" s="24" t="s">
        <v>292</v>
      </c>
      <c r="D142" s="25">
        <v>0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6" t="s">
        <v>2144</v>
      </c>
      <c r="O142" s="15"/>
    </row>
    <row r="143" spans="1:15" ht="47.25" x14ac:dyDescent="0.25">
      <c r="A143" s="38" t="s">
        <v>279</v>
      </c>
      <c r="B143" s="26" t="s">
        <v>293</v>
      </c>
      <c r="C143" s="24" t="s">
        <v>294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6" t="s">
        <v>2144</v>
      </c>
      <c r="O143" s="15"/>
    </row>
    <row r="144" spans="1:15" ht="47.25" x14ac:dyDescent="0.25">
      <c r="A144" s="38" t="s">
        <v>279</v>
      </c>
      <c r="B144" s="26" t="s">
        <v>295</v>
      </c>
      <c r="C144" s="24" t="s">
        <v>296</v>
      </c>
      <c r="D144" s="25">
        <v>0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6" t="s">
        <v>2144</v>
      </c>
      <c r="O144" s="15"/>
    </row>
    <row r="145" spans="1:15" ht="47.25" x14ac:dyDescent="0.25">
      <c r="A145" s="38" t="s">
        <v>279</v>
      </c>
      <c r="B145" s="26" t="s">
        <v>297</v>
      </c>
      <c r="C145" s="24" t="s">
        <v>298</v>
      </c>
      <c r="D145" s="25">
        <v>0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6" t="s">
        <v>2144</v>
      </c>
      <c r="O145" s="15"/>
    </row>
    <row r="146" spans="1:15" ht="47.25" x14ac:dyDescent="0.25">
      <c r="A146" s="38" t="s">
        <v>279</v>
      </c>
      <c r="B146" s="26" t="s">
        <v>299</v>
      </c>
      <c r="C146" s="24" t="s">
        <v>300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6" t="s">
        <v>2144</v>
      </c>
      <c r="O146" s="15"/>
    </row>
    <row r="147" spans="1:15" ht="47.25" x14ac:dyDescent="0.25">
      <c r="A147" s="38" t="s">
        <v>279</v>
      </c>
      <c r="B147" s="26" t="s">
        <v>301</v>
      </c>
      <c r="C147" s="24" t="s">
        <v>302</v>
      </c>
      <c r="D147" s="25">
        <v>0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6" t="s">
        <v>2144</v>
      </c>
      <c r="O147" s="15"/>
    </row>
    <row r="148" spans="1:15" ht="47.25" x14ac:dyDescent="0.25">
      <c r="A148" s="38" t="s">
        <v>279</v>
      </c>
      <c r="B148" s="26" t="s">
        <v>303</v>
      </c>
      <c r="C148" s="24" t="s">
        <v>304</v>
      </c>
      <c r="D148" s="25">
        <v>0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6" t="s">
        <v>2144</v>
      </c>
      <c r="O148" s="15"/>
    </row>
    <row r="149" spans="1:15" ht="47.25" x14ac:dyDescent="0.25">
      <c r="A149" s="38" t="s">
        <v>279</v>
      </c>
      <c r="B149" s="26" t="s">
        <v>305</v>
      </c>
      <c r="C149" s="24" t="s">
        <v>306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6" t="s">
        <v>2144</v>
      </c>
      <c r="O149" s="15"/>
    </row>
    <row r="150" spans="1:15" ht="63" x14ac:dyDescent="0.25">
      <c r="A150" s="38" t="s">
        <v>279</v>
      </c>
      <c r="B150" s="26" t="s">
        <v>307</v>
      </c>
      <c r="C150" s="24" t="s">
        <v>308</v>
      </c>
      <c r="D150" s="25">
        <v>0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6" t="s">
        <v>2144</v>
      </c>
      <c r="O150" s="15"/>
    </row>
    <row r="151" spans="1:15" ht="47.25" x14ac:dyDescent="0.25">
      <c r="A151" s="38" t="s">
        <v>279</v>
      </c>
      <c r="B151" s="26" t="s">
        <v>309</v>
      </c>
      <c r="C151" s="24" t="s">
        <v>310</v>
      </c>
      <c r="D151" s="25">
        <v>0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6" t="s">
        <v>2144</v>
      </c>
      <c r="O151" s="15"/>
    </row>
    <row r="152" spans="1:15" ht="47.25" x14ac:dyDescent="0.25">
      <c r="A152" s="38" t="s">
        <v>279</v>
      </c>
      <c r="B152" s="26" t="s">
        <v>311</v>
      </c>
      <c r="C152" s="24" t="s">
        <v>312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6" t="s">
        <v>2144</v>
      </c>
      <c r="O152" s="15"/>
    </row>
    <row r="153" spans="1:15" ht="31.5" x14ac:dyDescent="0.25">
      <c r="A153" s="38" t="s">
        <v>279</v>
      </c>
      <c r="B153" s="26" t="s">
        <v>313</v>
      </c>
      <c r="C153" s="24" t="s">
        <v>314</v>
      </c>
      <c r="D153" s="25">
        <v>0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6" t="s">
        <v>2144</v>
      </c>
      <c r="O153" s="15"/>
    </row>
    <row r="154" spans="1:15" ht="31.5" x14ac:dyDescent="0.25">
      <c r="A154" s="38" t="s">
        <v>279</v>
      </c>
      <c r="B154" s="26" t="s">
        <v>315</v>
      </c>
      <c r="C154" s="24" t="s">
        <v>316</v>
      </c>
      <c r="D154" s="25">
        <v>0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6" t="s">
        <v>2144</v>
      </c>
      <c r="O154" s="15"/>
    </row>
    <row r="155" spans="1:15" ht="31.5" x14ac:dyDescent="0.25">
      <c r="A155" s="38" t="s">
        <v>279</v>
      </c>
      <c r="B155" s="26" t="s">
        <v>317</v>
      </c>
      <c r="C155" s="24" t="s">
        <v>318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6" t="s">
        <v>2144</v>
      </c>
      <c r="O155" s="15"/>
    </row>
    <row r="156" spans="1:15" ht="47.25" x14ac:dyDescent="0.25">
      <c r="A156" s="38" t="s">
        <v>279</v>
      </c>
      <c r="B156" s="26" t="s">
        <v>319</v>
      </c>
      <c r="C156" s="24" t="s">
        <v>320</v>
      </c>
      <c r="D156" s="25">
        <v>0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6" t="s">
        <v>2144</v>
      </c>
      <c r="O156" s="15"/>
    </row>
    <row r="157" spans="1:15" ht="47.25" x14ac:dyDescent="0.25">
      <c r="A157" s="38" t="s">
        <v>279</v>
      </c>
      <c r="B157" s="26" t="s">
        <v>321</v>
      </c>
      <c r="C157" s="24" t="s">
        <v>322</v>
      </c>
      <c r="D157" s="25">
        <v>0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6" t="s">
        <v>2144</v>
      </c>
      <c r="O157" s="15"/>
    </row>
    <row r="158" spans="1:15" ht="47.25" x14ac:dyDescent="0.25">
      <c r="A158" s="38" t="s">
        <v>279</v>
      </c>
      <c r="B158" s="26" t="s">
        <v>323</v>
      </c>
      <c r="C158" s="24" t="s">
        <v>324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6" t="s">
        <v>2144</v>
      </c>
      <c r="O158" s="15"/>
    </row>
    <row r="159" spans="1:15" ht="47.25" x14ac:dyDescent="0.25">
      <c r="A159" s="38" t="s">
        <v>279</v>
      </c>
      <c r="B159" s="26" t="s">
        <v>325</v>
      </c>
      <c r="C159" s="24" t="s">
        <v>326</v>
      </c>
      <c r="D159" s="25">
        <v>0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6" t="s">
        <v>2144</v>
      </c>
      <c r="O159" s="15"/>
    </row>
    <row r="160" spans="1:15" ht="47.25" x14ac:dyDescent="0.25">
      <c r="A160" s="38" t="s">
        <v>279</v>
      </c>
      <c r="B160" s="26" t="s">
        <v>327</v>
      </c>
      <c r="C160" s="24" t="s">
        <v>328</v>
      </c>
      <c r="D160" s="25">
        <v>0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6" t="s">
        <v>2144</v>
      </c>
      <c r="O160" s="15"/>
    </row>
    <row r="161" spans="1:15" ht="31.5" x14ac:dyDescent="0.25">
      <c r="A161" s="38" t="s">
        <v>279</v>
      </c>
      <c r="B161" s="26" t="s">
        <v>329</v>
      </c>
      <c r="C161" s="24" t="s">
        <v>330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6" t="s">
        <v>2144</v>
      </c>
      <c r="O161" s="15"/>
    </row>
    <row r="162" spans="1:15" ht="31.5" x14ac:dyDescent="0.25">
      <c r="A162" s="38" t="s">
        <v>279</v>
      </c>
      <c r="B162" s="26" t="s">
        <v>331</v>
      </c>
      <c r="C162" s="24" t="s">
        <v>332</v>
      </c>
      <c r="D162" s="25">
        <v>0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6" t="s">
        <v>2144</v>
      </c>
      <c r="O162" s="15"/>
    </row>
    <row r="163" spans="1:15" ht="31.5" x14ac:dyDescent="0.25">
      <c r="A163" s="38" t="s">
        <v>279</v>
      </c>
      <c r="B163" s="26" t="s">
        <v>333</v>
      </c>
      <c r="C163" s="24" t="s">
        <v>334</v>
      </c>
      <c r="D163" s="25">
        <v>0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6" t="s">
        <v>2144</v>
      </c>
      <c r="O163" s="15"/>
    </row>
    <row r="164" spans="1:15" ht="31.5" x14ac:dyDescent="0.25">
      <c r="A164" s="38" t="s">
        <v>279</v>
      </c>
      <c r="B164" s="26" t="s">
        <v>335</v>
      </c>
      <c r="C164" s="24" t="s">
        <v>336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6" t="s">
        <v>2144</v>
      </c>
      <c r="O164" s="15"/>
    </row>
    <row r="165" spans="1:15" x14ac:dyDescent="0.25">
      <c r="A165" s="38" t="s">
        <v>279</v>
      </c>
      <c r="B165" s="26" t="s">
        <v>337</v>
      </c>
      <c r="C165" s="24" t="s">
        <v>338</v>
      </c>
      <c r="D165" s="25">
        <v>0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6" t="s">
        <v>2144</v>
      </c>
      <c r="O165" s="15"/>
    </row>
    <row r="166" spans="1:15" ht="31.5" x14ac:dyDescent="0.25">
      <c r="A166" s="38" t="s">
        <v>279</v>
      </c>
      <c r="B166" s="26" t="s">
        <v>339</v>
      </c>
      <c r="C166" s="24" t="s">
        <v>340</v>
      </c>
      <c r="D166" s="25">
        <v>0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6" t="s">
        <v>2144</v>
      </c>
      <c r="O166" s="15"/>
    </row>
    <row r="167" spans="1:15" ht="47.25" x14ac:dyDescent="0.25">
      <c r="A167" s="38" t="s">
        <v>279</v>
      </c>
      <c r="B167" s="26" t="s">
        <v>341</v>
      </c>
      <c r="C167" s="24" t="s">
        <v>342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6" t="s">
        <v>2144</v>
      </c>
      <c r="O167" s="15"/>
    </row>
    <row r="168" spans="1:15" ht="47.25" x14ac:dyDescent="0.25">
      <c r="A168" s="38" t="s">
        <v>279</v>
      </c>
      <c r="B168" s="26" t="s">
        <v>343</v>
      </c>
      <c r="C168" s="24" t="s">
        <v>344</v>
      </c>
      <c r="D168" s="25">
        <v>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6" t="s">
        <v>2144</v>
      </c>
      <c r="O168" s="15"/>
    </row>
    <row r="169" spans="1:15" ht="47.25" x14ac:dyDescent="0.25">
      <c r="A169" s="38" t="s">
        <v>279</v>
      </c>
      <c r="B169" s="26" t="s">
        <v>345</v>
      </c>
      <c r="C169" s="24" t="s">
        <v>346</v>
      </c>
      <c r="D169" s="25">
        <v>0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6" t="s">
        <v>2144</v>
      </c>
      <c r="O169" s="15"/>
    </row>
    <row r="170" spans="1:15" ht="47.25" x14ac:dyDescent="0.25">
      <c r="A170" s="38" t="s">
        <v>279</v>
      </c>
      <c r="B170" s="26" t="s">
        <v>347</v>
      </c>
      <c r="C170" s="24" t="s">
        <v>348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6" t="s">
        <v>2144</v>
      </c>
      <c r="O170" s="15"/>
    </row>
    <row r="171" spans="1:15" ht="47.25" x14ac:dyDescent="0.25">
      <c r="A171" s="38" t="s">
        <v>279</v>
      </c>
      <c r="B171" s="26" t="s">
        <v>349</v>
      </c>
      <c r="C171" s="24" t="s">
        <v>350</v>
      </c>
      <c r="D171" s="25">
        <v>0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6" t="s">
        <v>2144</v>
      </c>
      <c r="O171" s="15"/>
    </row>
    <row r="172" spans="1:15" ht="47.25" x14ac:dyDescent="0.25">
      <c r="A172" s="38" t="s">
        <v>279</v>
      </c>
      <c r="B172" s="26" t="s">
        <v>351</v>
      </c>
      <c r="C172" s="24" t="s">
        <v>352</v>
      </c>
      <c r="D172" s="25">
        <v>0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6" t="s">
        <v>2144</v>
      </c>
      <c r="O172" s="15"/>
    </row>
    <row r="173" spans="1:15" ht="47.25" x14ac:dyDescent="0.25">
      <c r="A173" s="38" t="s">
        <v>279</v>
      </c>
      <c r="B173" s="26" t="s">
        <v>353</v>
      </c>
      <c r="C173" s="24" t="s">
        <v>354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6" t="s">
        <v>2144</v>
      </c>
      <c r="O173" s="15"/>
    </row>
    <row r="174" spans="1:15" ht="47.25" x14ac:dyDescent="0.25">
      <c r="A174" s="38" t="s">
        <v>279</v>
      </c>
      <c r="B174" s="26" t="s">
        <v>355</v>
      </c>
      <c r="C174" s="24" t="s">
        <v>356</v>
      </c>
      <c r="D174" s="25">
        <v>0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6" t="s">
        <v>2144</v>
      </c>
      <c r="O174" s="15"/>
    </row>
    <row r="175" spans="1:15" ht="31.5" x14ac:dyDescent="0.25">
      <c r="A175" s="38" t="s">
        <v>279</v>
      </c>
      <c r="B175" s="26" t="s">
        <v>357</v>
      </c>
      <c r="C175" s="24" t="s">
        <v>358</v>
      </c>
      <c r="D175" s="25">
        <v>0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6" t="s">
        <v>2144</v>
      </c>
      <c r="O175" s="15"/>
    </row>
    <row r="176" spans="1:15" ht="31.5" x14ac:dyDescent="0.25">
      <c r="A176" s="38" t="s">
        <v>279</v>
      </c>
      <c r="B176" s="26" t="s">
        <v>359</v>
      </c>
      <c r="C176" s="24" t="s">
        <v>360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6" t="s">
        <v>2144</v>
      </c>
      <c r="O176" s="15"/>
    </row>
    <row r="177" spans="1:15" ht="31.5" x14ac:dyDescent="0.25">
      <c r="A177" s="38" t="s">
        <v>279</v>
      </c>
      <c r="B177" s="26" t="s">
        <v>361</v>
      </c>
      <c r="C177" s="24" t="s">
        <v>362</v>
      </c>
      <c r="D177" s="25">
        <v>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6" t="s">
        <v>2144</v>
      </c>
      <c r="O177" s="15"/>
    </row>
    <row r="178" spans="1:15" ht="31.5" x14ac:dyDescent="0.25">
      <c r="A178" s="38" t="s">
        <v>279</v>
      </c>
      <c r="B178" s="26" t="s">
        <v>363</v>
      </c>
      <c r="C178" s="24" t="s">
        <v>364</v>
      </c>
      <c r="D178" s="25">
        <v>0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6" t="s">
        <v>2144</v>
      </c>
      <c r="O178" s="15"/>
    </row>
    <row r="179" spans="1:15" ht="31.5" x14ac:dyDescent="0.25">
      <c r="A179" s="38" t="s">
        <v>279</v>
      </c>
      <c r="B179" s="26" t="s">
        <v>365</v>
      </c>
      <c r="C179" s="24" t="s">
        <v>366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6" t="s">
        <v>2144</v>
      </c>
      <c r="O179" s="15"/>
    </row>
    <row r="180" spans="1:15" ht="47.25" x14ac:dyDescent="0.25">
      <c r="A180" s="38" t="s">
        <v>279</v>
      </c>
      <c r="B180" s="26" t="s">
        <v>367</v>
      </c>
      <c r="C180" s="24" t="s">
        <v>368</v>
      </c>
      <c r="D180" s="25">
        <v>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6" t="s">
        <v>2144</v>
      </c>
      <c r="O180" s="15"/>
    </row>
    <row r="181" spans="1:15" ht="47.25" x14ac:dyDescent="0.25">
      <c r="A181" s="38" t="s">
        <v>279</v>
      </c>
      <c r="B181" s="26" t="s">
        <v>369</v>
      </c>
      <c r="C181" s="24" t="s">
        <v>370</v>
      </c>
      <c r="D181" s="25">
        <v>0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6" t="s">
        <v>2144</v>
      </c>
      <c r="O181" s="15"/>
    </row>
    <row r="182" spans="1:15" ht="47.25" x14ac:dyDescent="0.25">
      <c r="A182" s="38" t="s">
        <v>279</v>
      </c>
      <c r="B182" s="26" t="s">
        <v>371</v>
      </c>
      <c r="C182" s="24" t="s">
        <v>372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6" t="s">
        <v>2144</v>
      </c>
      <c r="O182" s="15"/>
    </row>
    <row r="183" spans="1:15" ht="47.25" x14ac:dyDescent="0.25">
      <c r="A183" s="38" t="s">
        <v>279</v>
      </c>
      <c r="B183" s="26" t="s">
        <v>373</v>
      </c>
      <c r="C183" s="24" t="s">
        <v>374</v>
      </c>
      <c r="D183" s="25">
        <v>0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6" t="s">
        <v>2144</v>
      </c>
      <c r="O183" s="15"/>
    </row>
    <row r="184" spans="1:15" ht="31.5" x14ac:dyDescent="0.25">
      <c r="A184" s="38" t="s">
        <v>279</v>
      </c>
      <c r="B184" s="26" t="s">
        <v>375</v>
      </c>
      <c r="C184" s="24" t="s">
        <v>376</v>
      </c>
      <c r="D184" s="25">
        <v>0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6" t="s">
        <v>2144</v>
      </c>
      <c r="O184" s="15"/>
    </row>
    <row r="185" spans="1:15" ht="31.5" x14ac:dyDescent="0.25">
      <c r="A185" s="38" t="s">
        <v>279</v>
      </c>
      <c r="B185" s="26" t="s">
        <v>377</v>
      </c>
      <c r="C185" s="24" t="s">
        <v>378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6" t="s">
        <v>2144</v>
      </c>
      <c r="O185" s="15"/>
    </row>
    <row r="186" spans="1:15" ht="31.5" x14ac:dyDescent="0.25">
      <c r="A186" s="38" t="s">
        <v>279</v>
      </c>
      <c r="B186" s="26" t="s">
        <v>379</v>
      </c>
      <c r="C186" s="24" t="s">
        <v>380</v>
      </c>
      <c r="D186" s="25">
        <v>0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6" t="s">
        <v>2144</v>
      </c>
      <c r="O186" s="15"/>
    </row>
    <row r="187" spans="1:15" ht="31.5" x14ac:dyDescent="0.25">
      <c r="A187" s="38" t="s">
        <v>279</v>
      </c>
      <c r="B187" s="26" t="s">
        <v>381</v>
      </c>
      <c r="C187" s="24" t="s">
        <v>382</v>
      </c>
      <c r="D187" s="25">
        <v>0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6" t="s">
        <v>2144</v>
      </c>
      <c r="O187" s="15"/>
    </row>
    <row r="188" spans="1:15" ht="31.5" x14ac:dyDescent="0.25">
      <c r="A188" s="38" t="s">
        <v>279</v>
      </c>
      <c r="B188" s="26" t="s">
        <v>383</v>
      </c>
      <c r="C188" s="24" t="s">
        <v>384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6" t="s">
        <v>2144</v>
      </c>
      <c r="O188" s="15"/>
    </row>
    <row r="189" spans="1:15" ht="31.5" x14ac:dyDescent="0.25">
      <c r="A189" s="38" t="s">
        <v>279</v>
      </c>
      <c r="B189" s="26" t="s">
        <v>385</v>
      </c>
      <c r="C189" s="24" t="s">
        <v>386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6" t="s">
        <v>2144</v>
      </c>
      <c r="O189" s="15"/>
    </row>
    <row r="190" spans="1:15" ht="31.5" x14ac:dyDescent="0.25">
      <c r="A190" s="38" t="s">
        <v>279</v>
      </c>
      <c r="B190" s="26" t="s">
        <v>387</v>
      </c>
      <c r="C190" s="24" t="s">
        <v>388</v>
      </c>
      <c r="D190" s="25">
        <v>0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6" t="s">
        <v>2144</v>
      </c>
      <c r="O190" s="15"/>
    </row>
    <row r="191" spans="1:15" ht="31.5" x14ac:dyDescent="0.25">
      <c r="A191" s="38" t="s">
        <v>279</v>
      </c>
      <c r="B191" s="26" t="s">
        <v>389</v>
      </c>
      <c r="C191" s="24" t="s">
        <v>390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6" t="s">
        <v>2144</v>
      </c>
      <c r="O191" s="15"/>
    </row>
    <row r="192" spans="1:15" ht="31.5" x14ac:dyDescent="0.25">
      <c r="A192" s="38" t="s">
        <v>279</v>
      </c>
      <c r="B192" s="26" t="s">
        <v>391</v>
      </c>
      <c r="C192" s="24" t="s">
        <v>392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6" t="s">
        <v>2144</v>
      </c>
      <c r="O192" s="15"/>
    </row>
    <row r="193" spans="1:15" ht="31.5" x14ac:dyDescent="0.25">
      <c r="A193" s="38" t="s">
        <v>279</v>
      </c>
      <c r="B193" s="26" t="s">
        <v>393</v>
      </c>
      <c r="C193" s="24" t="s">
        <v>394</v>
      </c>
      <c r="D193" s="25">
        <v>0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6" t="s">
        <v>2144</v>
      </c>
      <c r="O193" s="15"/>
    </row>
    <row r="194" spans="1:15" ht="31.5" x14ac:dyDescent="0.25">
      <c r="A194" s="38" t="s">
        <v>279</v>
      </c>
      <c r="B194" s="26" t="s">
        <v>395</v>
      </c>
      <c r="C194" s="24" t="s">
        <v>396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6" t="s">
        <v>2144</v>
      </c>
      <c r="O194" s="15"/>
    </row>
    <row r="195" spans="1:15" ht="31.5" x14ac:dyDescent="0.25">
      <c r="A195" s="38" t="s">
        <v>279</v>
      </c>
      <c r="B195" s="26" t="s">
        <v>397</v>
      </c>
      <c r="C195" s="24" t="s">
        <v>398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6" t="s">
        <v>2144</v>
      </c>
      <c r="O195" s="15"/>
    </row>
    <row r="196" spans="1:15" ht="31.5" x14ac:dyDescent="0.25">
      <c r="A196" s="38" t="s">
        <v>279</v>
      </c>
      <c r="B196" s="26" t="s">
        <v>399</v>
      </c>
      <c r="C196" s="24" t="s">
        <v>400</v>
      </c>
      <c r="D196" s="25">
        <v>0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6" t="s">
        <v>2144</v>
      </c>
      <c r="O196" s="15"/>
    </row>
    <row r="197" spans="1:15" ht="31.5" x14ac:dyDescent="0.25">
      <c r="A197" s="38" t="s">
        <v>279</v>
      </c>
      <c r="B197" s="26" t="s">
        <v>401</v>
      </c>
      <c r="C197" s="24" t="s">
        <v>402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6" t="s">
        <v>2144</v>
      </c>
      <c r="O197" s="15"/>
    </row>
    <row r="198" spans="1:15" ht="31.5" x14ac:dyDescent="0.25">
      <c r="A198" s="38" t="s">
        <v>279</v>
      </c>
      <c r="B198" s="26" t="s">
        <v>403</v>
      </c>
      <c r="C198" s="24" t="s">
        <v>404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6" t="s">
        <v>2144</v>
      </c>
      <c r="O198" s="15"/>
    </row>
    <row r="199" spans="1:15" ht="31.5" x14ac:dyDescent="0.25">
      <c r="A199" s="38" t="s">
        <v>279</v>
      </c>
      <c r="B199" s="26" t="s">
        <v>405</v>
      </c>
      <c r="C199" s="24" t="s">
        <v>406</v>
      </c>
      <c r="D199" s="25">
        <v>0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6" t="s">
        <v>2144</v>
      </c>
      <c r="O199" s="15"/>
    </row>
    <row r="200" spans="1:15" ht="31.5" x14ac:dyDescent="0.25">
      <c r="A200" s="38" t="s">
        <v>279</v>
      </c>
      <c r="B200" s="26" t="s">
        <v>407</v>
      </c>
      <c r="C200" s="24" t="s">
        <v>408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6" t="s">
        <v>2144</v>
      </c>
      <c r="O200" s="15"/>
    </row>
    <row r="201" spans="1:15" ht="31.5" x14ac:dyDescent="0.25">
      <c r="A201" s="38" t="s">
        <v>279</v>
      </c>
      <c r="B201" s="26" t="s">
        <v>409</v>
      </c>
      <c r="C201" s="24" t="s">
        <v>410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6" t="s">
        <v>2144</v>
      </c>
      <c r="O201" s="15"/>
    </row>
    <row r="202" spans="1:15" ht="31.5" x14ac:dyDescent="0.25">
      <c r="A202" s="38" t="s">
        <v>279</v>
      </c>
      <c r="B202" s="26" t="s">
        <v>411</v>
      </c>
      <c r="C202" s="24" t="s">
        <v>412</v>
      </c>
      <c r="D202" s="25">
        <v>0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6" t="s">
        <v>2144</v>
      </c>
      <c r="O202" s="15"/>
    </row>
    <row r="203" spans="1:15" ht="31.5" x14ac:dyDescent="0.25">
      <c r="A203" s="38" t="s">
        <v>279</v>
      </c>
      <c r="B203" s="26" t="s">
        <v>413</v>
      </c>
      <c r="C203" s="24" t="s">
        <v>414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6" t="s">
        <v>2144</v>
      </c>
      <c r="O203" s="15"/>
    </row>
    <row r="204" spans="1:15" ht="47.25" x14ac:dyDescent="0.25">
      <c r="A204" s="38" t="s">
        <v>279</v>
      </c>
      <c r="B204" s="26" t="s">
        <v>415</v>
      </c>
      <c r="C204" s="24" t="s">
        <v>416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6" t="s">
        <v>2144</v>
      </c>
      <c r="O204" s="15"/>
    </row>
    <row r="205" spans="1:15" ht="47.25" x14ac:dyDescent="0.25">
      <c r="A205" s="38" t="s">
        <v>279</v>
      </c>
      <c r="B205" s="26" t="s">
        <v>417</v>
      </c>
      <c r="C205" s="24" t="s">
        <v>418</v>
      </c>
      <c r="D205" s="25">
        <v>0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6" t="s">
        <v>2144</v>
      </c>
      <c r="O205" s="15"/>
    </row>
    <row r="206" spans="1:15" ht="47.25" x14ac:dyDescent="0.25">
      <c r="A206" s="38" t="s">
        <v>279</v>
      </c>
      <c r="B206" s="26" t="s">
        <v>419</v>
      </c>
      <c r="C206" s="24" t="s">
        <v>420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6" t="s">
        <v>2144</v>
      </c>
      <c r="O206" s="15"/>
    </row>
    <row r="207" spans="1:15" ht="47.25" x14ac:dyDescent="0.25">
      <c r="A207" s="38" t="s">
        <v>279</v>
      </c>
      <c r="B207" s="26" t="s">
        <v>421</v>
      </c>
      <c r="C207" s="24" t="s">
        <v>422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6" t="s">
        <v>2144</v>
      </c>
      <c r="O207" s="15"/>
    </row>
    <row r="208" spans="1:15" ht="110.25" x14ac:dyDescent="0.25">
      <c r="A208" s="38" t="s">
        <v>279</v>
      </c>
      <c r="B208" s="26" t="s">
        <v>423</v>
      </c>
      <c r="C208" s="24" t="s">
        <v>424</v>
      </c>
      <c r="D208" s="25">
        <v>0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6" t="s">
        <v>2144</v>
      </c>
      <c r="O208" s="15"/>
    </row>
    <row r="209" spans="1:15" ht="110.25" x14ac:dyDescent="0.25">
      <c r="A209" s="38" t="s">
        <v>279</v>
      </c>
      <c r="B209" s="26" t="s">
        <v>425</v>
      </c>
      <c r="C209" s="24" t="s">
        <v>426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6" t="s">
        <v>2144</v>
      </c>
      <c r="O209" s="15"/>
    </row>
    <row r="210" spans="1:15" ht="31.5" x14ac:dyDescent="0.25">
      <c r="A210" s="38" t="s">
        <v>279</v>
      </c>
      <c r="B210" s="26" t="s">
        <v>427</v>
      </c>
      <c r="C210" s="24" t="s">
        <v>428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6" t="s">
        <v>2144</v>
      </c>
      <c r="O210" s="15"/>
    </row>
    <row r="211" spans="1:15" ht="31.5" x14ac:dyDescent="0.25">
      <c r="A211" s="38" t="s">
        <v>279</v>
      </c>
      <c r="B211" s="26" t="s">
        <v>429</v>
      </c>
      <c r="C211" s="24" t="s">
        <v>430</v>
      </c>
      <c r="D211" s="25">
        <v>0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6" t="s">
        <v>2144</v>
      </c>
      <c r="O211" s="15"/>
    </row>
    <row r="212" spans="1:15" ht="31.5" x14ac:dyDescent="0.25">
      <c r="A212" s="38" t="s">
        <v>279</v>
      </c>
      <c r="B212" s="26" t="s">
        <v>431</v>
      </c>
      <c r="C212" s="24" t="s">
        <v>432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6" t="s">
        <v>2144</v>
      </c>
      <c r="O212" s="15"/>
    </row>
    <row r="213" spans="1:15" ht="31.5" x14ac:dyDescent="0.25">
      <c r="A213" s="38" t="s">
        <v>279</v>
      </c>
      <c r="B213" s="26" t="s">
        <v>433</v>
      </c>
      <c r="C213" s="24" t="s">
        <v>434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6" t="s">
        <v>2144</v>
      </c>
      <c r="O213" s="15"/>
    </row>
    <row r="214" spans="1:15" ht="31.5" x14ac:dyDescent="0.25">
      <c r="A214" s="38" t="s">
        <v>279</v>
      </c>
      <c r="B214" s="26" t="s">
        <v>435</v>
      </c>
      <c r="C214" s="24" t="s">
        <v>436</v>
      </c>
      <c r="D214" s="25">
        <v>0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6" t="s">
        <v>2144</v>
      </c>
      <c r="O214" s="15"/>
    </row>
    <row r="215" spans="1:15" ht="31.5" x14ac:dyDescent="0.25">
      <c r="A215" s="38" t="s">
        <v>279</v>
      </c>
      <c r="B215" s="26" t="s">
        <v>437</v>
      </c>
      <c r="C215" s="24" t="s">
        <v>438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6" t="s">
        <v>2144</v>
      </c>
      <c r="O215" s="15"/>
    </row>
    <row r="216" spans="1:15" ht="31.5" x14ac:dyDescent="0.25">
      <c r="A216" s="38" t="s">
        <v>279</v>
      </c>
      <c r="B216" s="26" t="s">
        <v>439</v>
      </c>
      <c r="C216" s="24" t="s">
        <v>440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6" t="s">
        <v>2144</v>
      </c>
      <c r="O216" s="15"/>
    </row>
    <row r="217" spans="1:15" ht="31.5" x14ac:dyDescent="0.25">
      <c r="A217" s="38" t="s">
        <v>279</v>
      </c>
      <c r="B217" s="26" t="s">
        <v>441</v>
      </c>
      <c r="C217" s="24" t="s">
        <v>442</v>
      </c>
      <c r="D217" s="25">
        <v>0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6" t="s">
        <v>2144</v>
      </c>
      <c r="O217" s="15"/>
    </row>
    <row r="218" spans="1:15" ht="31.5" x14ac:dyDescent="0.25">
      <c r="A218" s="38" t="s">
        <v>279</v>
      </c>
      <c r="B218" s="26" t="s">
        <v>443</v>
      </c>
      <c r="C218" s="24" t="s">
        <v>444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6" t="s">
        <v>2144</v>
      </c>
      <c r="O218" s="15"/>
    </row>
    <row r="219" spans="1:15" ht="31.5" x14ac:dyDescent="0.25">
      <c r="A219" s="38" t="s">
        <v>279</v>
      </c>
      <c r="B219" s="26" t="s">
        <v>445</v>
      </c>
      <c r="C219" s="24" t="s">
        <v>446</v>
      </c>
      <c r="D219" s="25">
        <v>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6" t="s">
        <v>2144</v>
      </c>
      <c r="O219" s="15"/>
    </row>
    <row r="220" spans="1:15" ht="31.5" x14ac:dyDescent="0.25">
      <c r="A220" s="38" t="s">
        <v>279</v>
      </c>
      <c r="B220" s="26" t="s">
        <v>447</v>
      </c>
      <c r="C220" s="24" t="s">
        <v>448</v>
      </c>
      <c r="D220" s="25">
        <v>0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6" t="s">
        <v>2144</v>
      </c>
      <c r="O220" s="15"/>
    </row>
    <row r="221" spans="1:15" ht="31.5" x14ac:dyDescent="0.25">
      <c r="A221" s="38" t="s">
        <v>279</v>
      </c>
      <c r="B221" s="26" t="s">
        <v>449</v>
      </c>
      <c r="C221" s="24" t="s">
        <v>450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6" t="s">
        <v>2144</v>
      </c>
      <c r="O221" s="15"/>
    </row>
    <row r="222" spans="1:15" ht="31.5" x14ac:dyDescent="0.25">
      <c r="A222" s="38" t="s">
        <v>279</v>
      </c>
      <c r="B222" s="26" t="s">
        <v>451</v>
      </c>
      <c r="C222" s="24" t="s">
        <v>452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6" t="s">
        <v>2144</v>
      </c>
      <c r="O222" s="15"/>
    </row>
    <row r="223" spans="1:15" x14ac:dyDescent="0.25">
      <c r="A223" s="38" t="s">
        <v>279</v>
      </c>
      <c r="B223" s="26" t="s">
        <v>453</v>
      </c>
      <c r="C223" s="24" t="s">
        <v>454</v>
      </c>
      <c r="D223" s="25">
        <v>0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6" t="s">
        <v>2144</v>
      </c>
      <c r="O223" s="15"/>
    </row>
    <row r="224" spans="1:15" ht="47.25" x14ac:dyDescent="0.25">
      <c r="A224" s="38" t="s">
        <v>279</v>
      </c>
      <c r="B224" s="26" t="s">
        <v>455</v>
      </c>
      <c r="C224" s="24" t="s">
        <v>456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6" t="s">
        <v>2144</v>
      </c>
      <c r="O224" s="15"/>
    </row>
    <row r="225" spans="1:15" ht="47.25" x14ac:dyDescent="0.25">
      <c r="A225" s="38" t="s">
        <v>279</v>
      </c>
      <c r="B225" s="26" t="s">
        <v>457</v>
      </c>
      <c r="C225" s="24" t="s">
        <v>458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6" t="s">
        <v>2144</v>
      </c>
      <c r="O225" s="15"/>
    </row>
    <row r="226" spans="1:15" ht="47.25" x14ac:dyDescent="0.25">
      <c r="A226" s="38" t="s">
        <v>279</v>
      </c>
      <c r="B226" s="26" t="s">
        <v>459</v>
      </c>
      <c r="C226" s="24" t="s">
        <v>460</v>
      </c>
      <c r="D226" s="25">
        <v>0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6" t="s">
        <v>2144</v>
      </c>
      <c r="O226" s="15"/>
    </row>
    <row r="227" spans="1:15" ht="47.25" x14ac:dyDescent="0.25">
      <c r="A227" s="38" t="s">
        <v>279</v>
      </c>
      <c r="B227" s="26" t="s">
        <v>461</v>
      </c>
      <c r="C227" s="24" t="s">
        <v>462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6" t="s">
        <v>2144</v>
      </c>
      <c r="O227" s="15"/>
    </row>
    <row r="228" spans="1:15" ht="47.25" x14ac:dyDescent="0.25">
      <c r="A228" s="38" t="s">
        <v>279</v>
      </c>
      <c r="B228" s="26" t="s">
        <v>463</v>
      </c>
      <c r="C228" s="24" t="s">
        <v>464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6" t="s">
        <v>2144</v>
      </c>
      <c r="O228" s="15"/>
    </row>
    <row r="229" spans="1:15" ht="47.25" x14ac:dyDescent="0.25">
      <c r="A229" s="38" t="s">
        <v>279</v>
      </c>
      <c r="B229" s="26" t="s">
        <v>465</v>
      </c>
      <c r="C229" s="24" t="s">
        <v>466</v>
      </c>
      <c r="D229" s="25">
        <v>0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6" t="s">
        <v>2144</v>
      </c>
      <c r="O229" s="15"/>
    </row>
    <row r="230" spans="1:15" ht="63" x14ac:dyDescent="0.25">
      <c r="A230" s="38" t="s">
        <v>279</v>
      </c>
      <c r="B230" s="26" t="s">
        <v>467</v>
      </c>
      <c r="C230" s="24" t="s">
        <v>468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6" t="s">
        <v>2144</v>
      </c>
      <c r="O230" s="15"/>
    </row>
    <row r="231" spans="1:15" ht="31.5" x14ac:dyDescent="0.25">
      <c r="A231" s="38" t="s">
        <v>279</v>
      </c>
      <c r="B231" s="26" t="s">
        <v>469</v>
      </c>
      <c r="C231" s="24" t="s">
        <v>470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6" t="s">
        <v>2144</v>
      </c>
      <c r="O231" s="15"/>
    </row>
    <row r="232" spans="1:15" ht="47.25" x14ac:dyDescent="0.25">
      <c r="A232" s="38" t="s">
        <v>279</v>
      </c>
      <c r="B232" s="26" t="s">
        <v>471</v>
      </c>
      <c r="C232" s="24" t="s">
        <v>472</v>
      </c>
      <c r="D232" s="25">
        <v>0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6" t="s">
        <v>2144</v>
      </c>
      <c r="O232" s="15"/>
    </row>
    <row r="233" spans="1:15" ht="63" x14ac:dyDescent="0.25">
      <c r="A233" s="38" t="s">
        <v>279</v>
      </c>
      <c r="B233" s="26" t="s">
        <v>473</v>
      </c>
      <c r="C233" s="24" t="s">
        <v>474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6" t="s">
        <v>2144</v>
      </c>
      <c r="O233" s="15"/>
    </row>
    <row r="234" spans="1:15" ht="63" x14ac:dyDescent="0.25">
      <c r="A234" s="38" t="s">
        <v>279</v>
      </c>
      <c r="B234" s="26" t="s">
        <v>475</v>
      </c>
      <c r="C234" s="24" t="s">
        <v>476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6" t="s">
        <v>2144</v>
      </c>
      <c r="O234" s="15"/>
    </row>
    <row r="235" spans="1:15" ht="31.5" x14ac:dyDescent="0.25">
      <c r="A235" s="38" t="s">
        <v>279</v>
      </c>
      <c r="B235" s="26" t="s">
        <v>477</v>
      </c>
      <c r="C235" s="24" t="s">
        <v>478</v>
      </c>
      <c r="D235" s="25">
        <v>0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6" t="s">
        <v>2144</v>
      </c>
      <c r="O235" s="15"/>
    </row>
    <row r="236" spans="1:15" ht="31.5" x14ac:dyDescent="0.25">
      <c r="A236" s="38" t="s">
        <v>279</v>
      </c>
      <c r="B236" s="26" t="s">
        <v>479</v>
      </c>
      <c r="C236" s="24" t="s">
        <v>480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6" t="s">
        <v>2144</v>
      </c>
      <c r="O236" s="15"/>
    </row>
    <row r="237" spans="1:15" ht="31.5" x14ac:dyDescent="0.25">
      <c r="A237" s="38" t="s">
        <v>279</v>
      </c>
      <c r="B237" s="26" t="s">
        <v>481</v>
      </c>
      <c r="C237" s="24" t="s">
        <v>482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6" t="s">
        <v>2144</v>
      </c>
      <c r="O237" s="15"/>
    </row>
    <row r="238" spans="1:15" ht="31.5" x14ac:dyDescent="0.25">
      <c r="A238" s="38" t="s">
        <v>279</v>
      </c>
      <c r="B238" s="26" t="s">
        <v>483</v>
      </c>
      <c r="C238" s="24" t="s">
        <v>484</v>
      </c>
      <c r="D238" s="25">
        <v>0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6" t="s">
        <v>2144</v>
      </c>
      <c r="O238" s="15"/>
    </row>
    <row r="239" spans="1:15" ht="31.5" x14ac:dyDescent="0.25">
      <c r="A239" s="38" t="s">
        <v>279</v>
      </c>
      <c r="B239" s="26" t="s">
        <v>485</v>
      </c>
      <c r="C239" s="24" t="s">
        <v>486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6" t="s">
        <v>2144</v>
      </c>
      <c r="O239" s="15"/>
    </row>
    <row r="240" spans="1:15" x14ac:dyDescent="0.25">
      <c r="A240" s="38" t="s">
        <v>279</v>
      </c>
      <c r="B240" s="26" t="s">
        <v>487</v>
      </c>
      <c r="C240" s="24" t="s">
        <v>488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6" t="s">
        <v>2144</v>
      </c>
      <c r="O240" s="15"/>
    </row>
    <row r="241" spans="1:15" x14ac:dyDescent="0.25">
      <c r="A241" s="38" t="s">
        <v>279</v>
      </c>
      <c r="B241" s="26" t="s">
        <v>489</v>
      </c>
      <c r="C241" s="24" t="s">
        <v>490</v>
      </c>
      <c r="D241" s="25">
        <v>0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6" t="s">
        <v>2144</v>
      </c>
      <c r="O241" s="15"/>
    </row>
    <row r="242" spans="1:15" x14ac:dyDescent="0.25">
      <c r="A242" s="38" t="s">
        <v>279</v>
      </c>
      <c r="B242" s="26" t="s">
        <v>491</v>
      </c>
      <c r="C242" s="24" t="s">
        <v>492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6" t="s">
        <v>2144</v>
      </c>
      <c r="O242" s="15"/>
    </row>
    <row r="243" spans="1:15" x14ac:dyDescent="0.25">
      <c r="A243" s="38" t="s">
        <v>279</v>
      </c>
      <c r="B243" s="26" t="s">
        <v>493</v>
      </c>
      <c r="C243" s="24" t="s">
        <v>494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6" t="s">
        <v>2144</v>
      </c>
      <c r="O243" s="15"/>
    </row>
    <row r="244" spans="1:15" x14ac:dyDescent="0.25">
      <c r="A244" s="38" t="s">
        <v>279</v>
      </c>
      <c r="B244" s="26" t="s">
        <v>495</v>
      </c>
      <c r="C244" s="24" t="s">
        <v>496</v>
      </c>
      <c r="D244" s="25">
        <v>0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6" t="s">
        <v>2144</v>
      </c>
      <c r="O244" s="15"/>
    </row>
    <row r="245" spans="1:15" ht="31.5" x14ac:dyDescent="0.25">
      <c r="A245" s="38" t="s">
        <v>279</v>
      </c>
      <c r="B245" s="26" t="s">
        <v>497</v>
      </c>
      <c r="C245" s="24" t="s">
        <v>498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6" t="s">
        <v>2144</v>
      </c>
      <c r="O245" s="15"/>
    </row>
    <row r="246" spans="1:15" ht="47.25" x14ac:dyDescent="0.25">
      <c r="A246" s="38" t="s">
        <v>279</v>
      </c>
      <c r="B246" s="26" t="s">
        <v>499</v>
      </c>
      <c r="C246" s="24" t="s">
        <v>500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6" t="s">
        <v>2144</v>
      </c>
      <c r="O246" s="15"/>
    </row>
    <row r="247" spans="1:15" ht="47.25" x14ac:dyDescent="0.25">
      <c r="A247" s="38" t="s">
        <v>279</v>
      </c>
      <c r="B247" s="26" t="s">
        <v>501</v>
      </c>
      <c r="C247" s="24" t="s">
        <v>502</v>
      </c>
      <c r="D247" s="25">
        <v>0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6" t="s">
        <v>2144</v>
      </c>
      <c r="O247" s="15"/>
    </row>
    <row r="248" spans="1:15" ht="47.25" x14ac:dyDescent="0.25">
      <c r="A248" s="38" t="s">
        <v>279</v>
      </c>
      <c r="B248" s="26" t="s">
        <v>503</v>
      </c>
      <c r="C248" s="24" t="s">
        <v>504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6" t="s">
        <v>2144</v>
      </c>
      <c r="O248" s="15"/>
    </row>
    <row r="249" spans="1:15" ht="47.25" x14ac:dyDescent="0.25">
      <c r="A249" s="38" t="s">
        <v>279</v>
      </c>
      <c r="B249" s="26" t="s">
        <v>505</v>
      </c>
      <c r="C249" s="24" t="s">
        <v>506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6" t="s">
        <v>2144</v>
      </c>
      <c r="O249" s="15"/>
    </row>
    <row r="250" spans="1:15" ht="47.25" x14ac:dyDescent="0.25">
      <c r="A250" s="38" t="s">
        <v>279</v>
      </c>
      <c r="B250" s="26" t="s">
        <v>507</v>
      </c>
      <c r="C250" s="24" t="s">
        <v>508</v>
      </c>
      <c r="D250" s="25">
        <v>0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6" t="s">
        <v>2144</v>
      </c>
      <c r="O250" s="15"/>
    </row>
    <row r="251" spans="1:15" ht="63" x14ac:dyDescent="0.25">
      <c r="A251" s="38" t="s">
        <v>279</v>
      </c>
      <c r="B251" s="26" t="s">
        <v>509</v>
      </c>
      <c r="C251" s="24" t="s">
        <v>510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6" t="s">
        <v>2144</v>
      </c>
      <c r="O251" s="15"/>
    </row>
    <row r="252" spans="1:15" ht="63" x14ac:dyDescent="0.25">
      <c r="A252" s="38" t="s">
        <v>279</v>
      </c>
      <c r="B252" s="26" t="s">
        <v>511</v>
      </c>
      <c r="C252" s="24" t="s">
        <v>512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6" t="s">
        <v>2144</v>
      </c>
      <c r="O252" s="15"/>
    </row>
    <row r="253" spans="1:15" ht="63" x14ac:dyDescent="0.25">
      <c r="A253" s="38" t="s">
        <v>279</v>
      </c>
      <c r="B253" s="26" t="s">
        <v>513</v>
      </c>
      <c r="C253" s="24" t="s">
        <v>514</v>
      </c>
      <c r="D253" s="25">
        <v>0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6" t="s">
        <v>2144</v>
      </c>
      <c r="O253" s="15"/>
    </row>
    <row r="254" spans="1:15" ht="31.5" x14ac:dyDescent="0.25">
      <c r="A254" s="38" t="s">
        <v>279</v>
      </c>
      <c r="B254" s="26" t="s">
        <v>515</v>
      </c>
      <c r="C254" s="24" t="s">
        <v>516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6" t="s">
        <v>2144</v>
      </c>
      <c r="O254" s="15"/>
    </row>
    <row r="255" spans="1:15" ht="31.5" x14ac:dyDescent="0.25">
      <c r="A255" s="38" t="s">
        <v>279</v>
      </c>
      <c r="B255" s="26" t="s">
        <v>517</v>
      </c>
      <c r="C255" s="24" t="s">
        <v>518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6" t="s">
        <v>2144</v>
      </c>
      <c r="O255" s="15"/>
    </row>
    <row r="256" spans="1:15" x14ac:dyDescent="0.25">
      <c r="A256" s="38" t="s">
        <v>279</v>
      </c>
      <c r="B256" s="26" t="s">
        <v>519</v>
      </c>
      <c r="C256" s="24" t="s">
        <v>520</v>
      </c>
      <c r="D256" s="25">
        <v>0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6" t="s">
        <v>2144</v>
      </c>
      <c r="O256" s="15"/>
    </row>
    <row r="257" spans="1:15" x14ac:dyDescent="0.25">
      <c r="A257" s="38" t="s">
        <v>279</v>
      </c>
      <c r="B257" s="26" t="s">
        <v>495</v>
      </c>
      <c r="C257" s="24" t="s">
        <v>521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6" t="s">
        <v>2144</v>
      </c>
      <c r="O257" s="15"/>
    </row>
    <row r="258" spans="1:15" ht="47.25" x14ac:dyDescent="0.25">
      <c r="A258" s="38" t="s">
        <v>279</v>
      </c>
      <c r="B258" s="26" t="s">
        <v>522</v>
      </c>
      <c r="C258" s="24" t="s">
        <v>523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6" t="s">
        <v>2144</v>
      </c>
      <c r="O258" s="15"/>
    </row>
    <row r="259" spans="1:15" ht="47.25" x14ac:dyDescent="0.25">
      <c r="A259" s="38" t="s">
        <v>279</v>
      </c>
      <c r="B259" s="26" t="s">
        <v>524</v>
      </c>
      <c r="C259" s="24" t="s">
        <v>525</v>
      </c>
      <c r="D259" s="25">
        <v>0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6" t="s">
        <v>2144</v>
      </c>
      <c r="O259" s="15"/>
    </row>
    <row r="260" spans="1:15" ht="47.25" x14ac:dyDescent="0.25">
      <c r="A260" s="38" t="s">
        <v>279</v>
      </c>
      <c r="B260" s="26" t="s">
        <v>526</v>
      </c>
      <c r="C260" s="24" t="s">
        <v>527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6" t="s">
        <v>2144</v>
      </c>
      <c r="O260" s="15"/>
    </row>
    <row r="261" spans="1:15" ht="47.25" x14ac:dyDescent="0.25">
      <c r="A261" s="38" t="s">
        <v>279</v>
      </c>
      <c r="B261" s="26" t="s">
        <v>528</v>
      </c>
      <c r="C261" s="24" t="s">
        <v>529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6" t="s">
        <v>2144</v>
      </c>
      <c r="O261" s="15"/>
    </row>
    <row r="262" spans="1:15" ht="47.25" x14ac:dyDescent="0.25">
      <c r="A262" s="38" t="s">
        <v>279</v>
      </c>
      <c r="B262" s="26" t="s">
        <v>530</v>
      </c>
      <c r="C262" s="24" t="s">
        <v>531</v>
      </c>
      <c r="D262" s="25">
        <v>0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6" t="s">
        <v>2144</v>
      </c>
      <c r="O262" s="15"/>
    </row>
    <row r="263" spans="1:15" ht="63" x14ac:dyDescent="0.25">
      <c r="A263" s="38" t="s">
        <v>279</v>
      </c>
      <c r="B263" s="26" t="s">
        <v>532</v>
      </c>
      <c r="C263" s="24" t="s">
        <v>533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6" t="s">
        <v>2144</v>
      </c>
      <c r="O263" s="15"/>
    </row>
    <row r="264" spans="1:15" ht="47.25" x14ac:dyDescent="0.25">
      <c r="A264" s="38" t="s">
        <v>279</v>
      </c>
      <c r="B264" s="26" t="s">
        <v>534</v>
      </c>
      <c r="C264" s="24" t="s">
        <v>535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6" t="s">
        <v>2144</v>
      </c>
      <c r="O264" s="15"/>
    </row>
    <row r="265" spans="1:15" ht="63" x14ac:dyDescent="0.25">
      <c r="A265" s="38" t="s">
        <v>279</v>
      </c>
      <c r="B265" s="26" t="s">
        <v>536</v>
      </c>
      <c r="C265" s="24" t="s">
        <v>537</v>
      </c>
      <c r="D265" s="25">
        <v>0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6" t="s">
        <v>2144</v>
      </c>
      <c r="O265" s="15"/>
    </row>
    <row r="266" spans="1:15" ht="31.5" x14ac:dyDescent="0.25">
      <c r="A266" s="38" t="s">
        <v>279</v>
      </c>
      <c r="B266" s="26" t="s">
        <v>538</v>
      </c>
      <c r="C266" s="24" t="s">
        <v>539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6" t="s">
        <v>2144</v>
      </c>
      <c r="O266" s="15"/>
    </row>
    <row r="267" spans="1:15" ht="31.5" x14ac:dyDescent="0.25">
      <c r="A267" s="38" t="s">
        <v>279</v>
      </c>
      <c r="B267" s="26" t="s">
        <v>540</v>
      </c>
      <c r="C267" s="24" t="s">
        <v>541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6" t="s">
        <v>2144</v>
      </c>
      <c r="O267" s="15"/>
    </row>
    <row r="268" spans="1:15" ht="47.25" x14ac:dyDescent="0.25">
      <c r="A268" s="38" t="s">
        <v>279</v>
      </c>
      <c r="B268" s="26" t="s">
        <v>542</v>
      </c>
      <c r="C268" s="24" t="s">
        <v>543</v>
      </c>
      <c r="D268" s="25">
        <v>0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6" t="s">
        <v>2144</v>
      </c>
      <c r="O268" s="15"/>
    </row>
    <row r="269" spans="1:15" ht="31.5" x14ac:dyDescent="0.25">
      <c r="A269" s="38" t="s">
        <v>279</v>
      </c>
      <c r="B269" s="26" t="s">
        <v>544</v>
      </c>
      <c r="C269" s="24" t="s">
        <v>545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6" t="s">
        <v>2144</v>
      </c>
      <c r="O269" s="15"/>
    </row>
    <row r="270" spans="1:15" ht="31.5" x14ac:dyDescent="0.25">
      <c r="A270" s="38" t="s">
        <v>279</v>
      </c>
      <c r="B270" s="26" t="s">
        <v>546</v>
      </c>
      <c r="C270" s="24" t="s">
        <v>547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6" t="s">
        <v>2144</v>
      </c>
      <c r="O270" s="15"/>
    </row>
    <row r="271" spans="1:15" ht="31.5" x14ac:dyDescent="0.25">
      <c r="A271" s="38" t="s">
        <v>279</v>
      </c>
      <c r="B271" s="26" t="s">
        <v>548</v>
      </c>
      <c r="C271" s="24" t="s">
        <v>549</v>
      </c>
      <c r="D271" s="25">
        <v>0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6" t="s">
        <v>2144</v>
      </c>
      <c r="O271" s="15"/>
    </row>
    <row r="272" spans="1:15" ht="31.5" x14ac:dyDescent="0.25">
      <c r="A272" s="38" t="s">
        <v>279</v>
      </c>
      <c r="B272" s="26" t="s">
        <v>550</v>
      </c>
      <c r="C272" s="24" t="s">
        <v>551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6" t="s">
        <v>2144</v>
      </c>
      <c r="O272" s="15"/>
    </row>
    <row r="273" spans="1:15" ht="31.5" x14ac:dyDescent="0.25">
      <c r="A273" s="38" t="s">
        <v>279</v>
      </c>
      <c r="B273" s="26" t="s">
        <v>552</v>
      </c>
      <c r="C273" s="24" t="s">
        <v>553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6" t="s">
        <v>2144</v>
      </c>
      <c r="O273" s="15"/>
    </row>
    <row r="274" spans="1:15" ht="31.5" x14ac:dyDescent="0.25">
      <c r="A274" s="38" t="s">
        <v>279</v>
      </c>
      <c r="B274" s="26" t="s">
        <v>554</v>
      </c>
      <c r="C274" s="24" t="s">
        <v>555</v>
      </c>
      <c r="D274" s="25">
        <v>0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6" t="s">
        <v>2144</v>
      </c>
      <c r="O274" s="15"/>
    </row>
    <row r="275" spans="1:15" ht="31.5" x14ac:dyDescent="0.25">
      <c r="A275" s="38" t="s">
        <v>279</v>
      </c>
      <c r="B275" s="26" t="s">
        <v>556</v>
      </c>
      <c r="C275" s="24" t="s">
        <v>557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6" t="s">
        <v>2144</v>
      </c>
      <c r="O275" s="15"/>
    </row>
    <row r="276" spans="1:15" ht="31.5" x14ac:dyDescent="0.25">
      <c r="A276" s="38" t="s">
        <v>279</v>
      </c>
      <c r="B276" s="26" t="s">
        <v>558</v>
      </c>
      <c r="C276" s="24" t="s">
        <v>559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6" t="s">
        <v>2144</v>
      </c>
      <c r="O276" s="15"/>
    </row>
    <row r="277" spans="1:15" ht="31.5" x14ac:dyDescent="0.25">
      <c r="A277" s="38" t="s">
        <v>279</v>
      </c>
      <c r="B277" s="26" t="s">
        <v>560</v>
      </c>
      <c r="C277" s="24" t="s">
        <v>561</v>
      </c>
      <c r="D277" s="25">
        <v>0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6" t="s">
        <v>2144</v>
      </c>
      <c r="O277" s="15"/>
    </row>
    <row r="278" spans="1:15" ht="31.5" x14ac:dyDescent="0.25">
      <c r="A278" s="38" t="s">
        <v>279</v>
      </c>
      <c r="B278" s="26" t="s">
        <v>562</v>
      </c>
      <c r="C278" s="24" t="s">
        <v>563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6" t="s">
        <v>2144</v>
      </c>
      <c r="O278" s="15"/>
    </row>
    <row r="279" spans="1:15" ht="31.5" x14ac:dyDescent="0.25">
      <c r="A279" s="38" t="s">
        <v>279</v>
      </c>
      <c r="B279" s="26" t="s">
        <v>564</v>
      </c>
      <c r="C279" s="24" t="s">
        <v>565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6" t="s">
        <v>2144</v>
      </c>
      <c r="O279" s="15"/>
    </row>
    <row r="280" spans="1:15" ht="31.5" x14ac:dyDescent="0.25">
      <c r="A280" s="38" t="s">
        <v>279</v>
      </c>
      <c r="B280" s="26" t="s">
        <v>566</v>
      </c>
      <c r="C280" s="24" t="s">
        <v>567</v>
      </c>
      <c r="D280" s="25">
        <v>0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6" t="s">
        <v>2144</v>
      </c>
      <c r="O280" s="15"/>
    </row>
    <row r="281" spans="1:15" ht="31.5" x14ac:dyDescent="0.25">
      <c r="A281" s="38" t="s">
        <v>279</v>
      </c>
      <c r="B281" s="26" t="s">
        <v>568</v>
      </c>
      <c r="C281" s="24" t="s">
        <v>569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6" t="s">
        <v>2144</v>
      </c>
      <c r="O281" s="15"/>
    </row>
    <row r="282" spans="1:15" ht="31.5" x14ac:dyDescent="0.25">
      <c r="A282" s="38" t="s">
        <v>279</v>
      </c>
      <c r="B282" s="26" t="s">
        <v>570</v>
      </c>
      <c r="C282" s="24" t="s">
        <v>571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6" t="s">
        <v>2144</v>
      </c>
      <c r="O282" s="15"/>
    </row>
    <row r="283" spans="1:15" ht="31.5" x14ac:dyDescent="0.25">
      <c r="A283" s="38" t="s">
        <v>279</v>
      </c>
      <c r="B283" s="26" t="s">
        <v>572</v>
      </c>
      <c r="C283" s="24" t="s">
        <v>573</v>
      </c>
      <c r="D283" s="25">
        <v>0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6" t="s">
        <v>2144</v>
      </c>
      <c r="O283" s="15"/>
    </row>
    <row r="284" spans="1:15" ht="47.25" x14ac:dyDescent="0.25">
      <c r="A284" s="38" t="s">
        <v>279</v>
      </c>
      <c r="B284" s="26" t="s">
        <v>574</v>
      </c>
      <c r="C284" s="24" t="s">
        <v>575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6" t="s">
        <v>2144</v>
      </c>
      <c r="O284" s="15"/>
    </row>
    <row r="285" spans="1:15" x14ac:dyDescent="0.25">
      <c r="A285" s="38" t="s">
        <v>279</v>
      </c>
      <c r="B285" s="26" t="s">
        <v>576</v>
      </c>
      <c r="C285" s="24" t="s">
        <v>577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6" t="s">
        <v>2144</v>
      </c>
      <c r="O285" s="15"/>
    </row>
    <row r="286" spans="1:15" x14ac:dyDescent="0.25">
      <c r="A286" s="38" t="s">
        <v>279</v>
      </c>
      <c r="B286" s="26" t="s">
        <v>578</v>
      </c>
      <c r="C286" s="24" t="s">
        <v>579</v>
      </c>
      <c r="D286" s="25">
        <v>0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6" t="s">
        <v>2144</v>
      </c>
      <c r="O286" s="15"/>
    </row>
    <row r="287" spans="1:15" x14ac:dyDescent="0.25">
      <c r="A287" s="38" t="s">
        <v>279</v>
      </c>
      <c r="B287" s="26" t="s">
        <v>580</v>
      </c>
      <c r="C287" s="24" t="s">
        <v>581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6" t="s">
        <v>2144</v>
      </c>
      <c r="O287" s="15"/>
    </row>
    <row r="288" spans="1:15" x14ac:dyDescent="0.25">
      <c r="A288" s="38" t="s">
        <v>279</v>
      </c>
      <c r="B288" s="26" t="s">
        <v>582</v>
      </c>
      <c r="C288" s="24" t="s">
        <v>583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6" t="s">
        <v>2144</v>
      </c>
      <c r="O288" s="15"/>
    </row>
    <row r="289" spans="1:15" x14ac:dyDescent="0.25">
      <c r="A289" s="38" t="s">
        <v>279</v>
      </c>
      <c r="B289" s="26" t="s">
        <v>584</v>
      </c>
      <c r="C289" s="24" t="s">
        <v>585</v>
      </c>
      <c r="D289" s="25">
        <v>0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6" t="s">
        <v>2144</v>
      </c>
      <c r="O289" s="15"/>
    </row>
    <row r="290" spans="1:15" ht="31.5" x14ac:dyDescent="0.25">
      <c r="A290" s="38" t="s">
        <v>279</v>
      </c>
      <c r="B290" s="26" t="s">
        <v>586</v>
      </c>
      <c r="C290" s="24" t="s">
        <v>587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6" t="s">
        <v>2144</v>
      </c>
      <c r="O290" s="15"/>
    </row>
    <row r="291" spans="1:15" ht="31.5" x14ac:dyDescent="0.25">
      <c r="A291" s="38" t="s">
        <v>279</v>
      </c>
      <c r="B291" s="26" t="s">
        <v>588</v>
      </c>
      <c r="C291" s="24" t="s">
        <v>589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6" t="s">
        <v>2144</v>
      </c>
      <c r="O291" s="15"/>
    </row>
    <row r="292" spans="1:15" ht="31.5" x14ac:dyDescent="0.25">
      <c r="A292" s="38" t="s">
        <v>279</v>
      </c>
      <c r="B292" s="26" t="s">
        <v>590</v>
      </c>
      <c r="C292" s="24" t="s">
        <v>591</v>
      </c>
      <c r="D292" s="25">
        <v>0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6" t="s">
        <v>2144</v>
      </c>
      <c r="O292" s="15"/>
    </row>
    <row r="293" spans="1:15" ht="47.25" x14ac:dyDescent="0.25">
      <c r="A293" s="38" t="s">
        <v>279</v>
      </c>
      <c r="B293" s="26" t="s">
        <v>592</v>
      </c>
      <c r="C293" s="24" t="s">
        <v>593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6" t="s">
        <v>2144</v>
      </c>
      <c r="O293" s="15"/>
    </row>
    <row r="294" spans="1:15" ht="47.25" x14ac:dyDescent="0.25">
      <c r="A294" s="38" t="s">
        <v>279</v>
      </c>
      <c r="B294" s="26" t="s">
        <v>594</v>
      </c>
      <c r="C294" s="24" t="s">
        <v>595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6" t="s">
        <v>2144</v>
      </c>
      <c r="O294" s="15"/>
    </row>
    <row r="295" spans="1:15" ht="31.5" x14ac:dyDescent="0.25">
      <c r="A295" s="38" t="s">
        <v>279</v>
      </c>
      <c r="B295" s="26" t="s">
        <v>596</v>
      </c>
      <c r="C295" s="24" t="s">
        <v>597</v>
      </c>
      <c r="D295" s="25">
        <v>0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6" t="s">
        <v>2144</v>
      </c>
      <c r="O295" s="15"/>
    </row>
    <row r="296" spans="1:15" ht="31.5" x14ac:dyDescent="0.25">
      <c r="A296" s="38" t="s">
        <v>279</v>
      </c>
      <c r="B296" s="26" t="s">
        <v>598</v>
      </c>
      <c r="C296" s="24" t="s">
        <v>599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6" t="s">
        <v>2144</v>
      </c>
      <c r="O296" s="15"/>
    </row>
    <row r="297" spans="1:15" ht="47.25" x14ac:dyDescent="0.25">
      <c r="A297" s="38" t="s">
        <v>279</v>
      </c>
      <c r="B297" s="26" t="s">
        <v>600</v>
      </c>
      <c r="C297" s="24" t="s">
        <v>601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6" t="s">
        <v>2144</v>
      </c>
      <c r="O297" s="15"/>
    </row>
    <row r="298" spans="1:15" ht="31.5" x14ac:dyDescent="0.25">
      <c r="A298" s="38" t="s">
        <v>279</v>
      </c>
      <c r="B298" s="26" t="s">
        <v>602</v>
      </c>
      <c r="C298" s="24" t="s">
        <v>603</v>
      </c>
      <c r="D298" s="25">
        <v>0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6" t="s">
        <v>2144</v>
      </c>
      <c r="O298" s="15"/>
    </row>
    <row r="299" spans="1:15" ht="31.5" x14ac:dyDescent="0.25">
      <c r="A299" s="38" t="s">
        <v>279</v>
      </c>
      <c r="B299" s="26" t="s">
        <v>604</v>
      </c>
      <c r="C299" s="24" t="s">
        <v>605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6" t="s">
        <v>2144</v>
      </c>
      <c r="O299" s="15"/>
    </row>
    <row r="300" spans="1:15" ht="31.5" x14ac:dyDescent="0.25">
      <c r="A300" s="38" t="s">
        <v>279</v>
      </c>
      <c r="B300" s="26" t="s">
        <v>606</v>
      </c>
      <c r="C300" s="24" t="s">
        <v>607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6" t="s">
        <v>2144</v>
      </c>
      <c r="O300" s="15"/>
    </row>
    <row r="301" spans="1:15" ht="31.5" x14ac:dyDescent="0.25">
      <c r="A301" s="38" t="s">
        <v>279</v>
      </c>
      <c r="B301" s="26" t="s">
        <v>608</v>
      </c>
      <c r="C301" s="24" t="s">
        <v>609</v>
      </c>
      <c r="D301" s="25">
        <v>0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6" t="s">
        <v>2144</v>
      </c>
      <c r="O301" s="15"/>
    </row>
    <row r="302" spans="1:15" ht="31.5" x14ac:dyDescent="0.25">
      <c r="A302" s="38" t="s">
        <v>279</v>
      </c>
      <c r="B302" s="26" t="s">
        <v>610</v>
      </c>
      <c r="C302" s="24" t="s">
        <v>611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6" t="s">
        <v>2144</v>
      </c>
      <c r="O302" s="15"/>
    </row>
    <row r="303" spans="1:15" ht="31.5" x14ac:dyDescent="0.25">
      <c r="A303" s="38" t="s">
        <v>279</v>
      </c>
      <c r="B303" s="26" t="s">
        <v>612</v>
      </c>
      <c r="C303" s="24" t="s">
        <v>613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6" t="s">
        <v>2144</v>
      </c>
      <c r="O303" s="15"/>
    </row>
    <row r="304" spans="1:15" ht="31.5" x14ac:dyDescent="0.25">
      <c r="A304" s="38" t="s">
        <v>279</v>
      </c>
      <c r="B304" s="26" t="s">
        <v>614</v>
      </c>
      <c r="C304" s="24" t="s">
        <v>615</v>
      </c>
      <c r="D304" s="25">
        <v>0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6" t="s">
        <v>2144</v>
      </c>
      <c r="O304" s="15"/>
    </row>
    <row r="305" spans="1:15" ht="31.5" x14ac:dyDescent="0.25">
      <c r="A305" s="38" t="s">
        <v>279</v>
      </c>
      <c r="B305" s="26" t="s">
        <v>616</v>
      </c>
      <c r="C305" s="24" t="s">
        <v>617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6" t="s">
        <v>2144</v>
      </c>
      <c r="O305" s="15"/>
    </row>
    <row r="306" spans="1:15" ht="31.5" x14ac:dyDescent="0.25">
      <c r="A306" s="38" t="s">
        <v>279</v>
      </c>
      <c r="B306" s="26" t="s">
        <v>618</v>
      </c>
      <c r="C306" s="24" t="s">
        <v>619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6" t="s">
        <v>2144</v>
      </c>
      <c r="O306" s="15"/>
    </row>
    <row r="307" spans="1:15" ht="63" x14ac:dyDescent="0.25">
      <c r="A307" s="38" t="s">
        <v>279</v>
      </c>
      <c r="B307" s="26" t="s">
        <v>620</v>
      </c>
      <c r="C307" s="24" t="s">
        <v>621</v>
      </c>
      <c r="D307" s="25">
        <v>0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6" t="s">
        <v>2144</v>
      </c>
      <c r="O307" s="15"/>
    </row>
    <row r="308" spans="1:15" ht="63" x14ac:dyDescent="0.25">
      <c r="A308" s="38" t="s">
        <v>279</v>
      </c>
      <c r="B308" s="26" t="s">
        <v>622</v>
      </c>
      <c r="C308" s="24" t="s">
        <v>623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6" t="s">
        <v>2144</v>
      </c>
      <c r="O308" s="15"/>
    </row>
    <row r="309" spans="1:15" ht="63" x14ac:dyDescent="0.25">
      <c r="A309" s="38" t="s">
        <v>279</v>
      </c>
      <c r="B309" s="26" t="s">
        <v>624</v>
      </c>
      <c r="C309" s="24" t="s">
        <v>625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6" t="s">
        <v>2144</v>
      </c>
      <c r="O309" s="15"/>
    </row>
    <row r="310" spans="1:15" ht="31.5" x14ac:dyDescent="0.25">
      <c r="A310" s="38" t="s">
        <v>279</v>
      </c>
      <c r="B310" s="26" t="s">
        <v>626</v>
      </c>
      <c r="C310" s="24" t="s">
        <v>627</v>
      </c>
      <c r="D310" s="25">
        <v>0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6" t="s">
        <v>2144</v>
      </c>
      <c r="O310" s="15"/>
    </row>
    <row r="311" spans="1:15" ht="31.5" x14ac:dyDescent="0.25">
      <c r="A311" s="38" t="s">
        <v>279</v>
      </c>
      <c r="B311" s="26" t="s">
        <v>628</v>
      </c>
      <c r="C311" s="24" t="s">
        <v>629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6" t="s">
        <v>2144</v>
      </c>
      <c r="O311" s="15"/>
    </row>
    <row r="312" spans="1:15" ht="78.75" x14ac:dyDescent="0.25">
      <c r="A312" s="38" t="s">
        <v>279</v>
      </c>
      <c r="B312" s="26" t="s">
        <v>630</v>
      </c>
      <c r="C312" s="24" t="s">
        <v>631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6" t="s">
        <v>2144</v>
      </c>
      <c r="O312" s="15"/>
    </row>
    <row r="313" spans="1:15" ht="31.5" x14ac:dyDescent="0.25">
      <c r="A313" s="38" t="s">
        <v>279</v>
      </c>
      <c r="B313" s="26" t="s">
        <v>632</v>
      </c>
      <c r="C313" s="24" t="s">
        <v>633</v>
      </c>
      <c r="D313" s="25">
        <v>0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6" t="s">
        <v>2144</v>
      </c>
      <c r="O313" s="15"/>
    </row>
    <row r="314" spans="1:15" ht="31.5" x14ac:dyDescent="0.25">
      <c r="A314" s="38" t="s">
        <v>279</v>
      </c>
      <c r="B314" s="26" t="s">
        <v>634</v>
      </c>
      <c r="C314" s="24" t="s">
        <v>635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6" t="s">
        <v>2144</v>
      </c>
      <c r="O314" s="15"/>
    </row>
    <row r="315" spans="1:15" ht="31.5" x14ac:dyDescent="0.25">
      <c r="A315" s="38" t="s">
        <v>279</v>
      </c>
      <c r="B315" s="26" t="s">
        <v>636</v>
      </c>
      <c r="C315" s="24" t="s">
        <v>637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6" t="s">
        <v>2144</v>
      </c>
      <c r="O315" s="15"/>
    </row>
    <row r="316" spans="1:15" ht="31.5" x14ac:dyDescent="0.25">
      <c r="A316" s="38" t="s">
        <v>279</v>
      </c>
      <c r="B316" s="26" t="s">
        <v>638</v>
      </c>
      <c r="C316" s="24" t="s">
        <v>639</v>
      </c>
      <c r="D316" s="25">
        <v>0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6" t="s">
        <v>2144</v>
      </c>
      <c r="O316" s="15"/>
    </row>
    <row r="317" spans="1:15" ht="31.5" x14ac:dyDescent="0.25">
      <c r="A317" s="38" t="s">
        <v>279</v>
      </c>
      <c r="B317" s="26" t="s">
        <v>640</v>
      </c>
      <c r="C317" s="24" t="s">
        <v>641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6" t="s">
        <v>2144</v>
      </c>
      <c r="O317" s="15"/>
    </row>
    <row r="318" spans="1:15" x14ac:dyDescent="0.25">
      <c r="A318" s="38" t="s">
        <v>279</v>
      </c>
      <c r="B318" s="26" t="s">
        <v>642</v>
      </c>
      <c r="C318" s="24" t="s">
        <v>643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6" t="s">
        <v>2144</v>
      </c>
      <c r="O318" s="15"/>
    </row>
    <row r="319" spans="1:15" ht="31.5" x14ac:dyDescent="0.25">
      <c r="A319" s="38" t="s">
        <v>279</v>
      </c>
      <c r="B319" s="26" t="s">
        <v>644</v>
      </c>
      <c r="C319" s="24" t="s">
        <v>645</v>
      </c>
      <c r="D319" s="25">
        <v>0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6" t="s">
        <v>2144</v>
      </c>
      <c r="O319" s="15"/>
    </row>
    <row r="320" spans="1:15" x14ac:dyDescent="0.25">
      <c r="A320" s="38" t="s">
        <v>279</v>
      </c>
      <c r="B320" s="26" t="s">
        <v>646</v>
      </c>
      <c r="C320" s="24" t="s">
        <v>647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6" t="s">
        <v>2144</v>
      </c>
      <c r="O320" s="15"/>
    </row>
    <row r="321" spans="1:15" ht="47.25" x14ac:dyDescent="0.25">
      <c r="A321" s="38" t="s">
        <v>279</v>
      </c>
      <c r="B321" s="26" t="s">
        <v>648</v>
      </c>
      <c r="C321" s="24" t="s">
        <v>649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6" t="s">
        <v>2144</v>
      </c>
      <c r="O321" s="15"/>
    </row>
    <row r="322" spans="1:15" ht="47.25" x14ac:dyDescent="0.25">
      <c r="A322" s="38" t="s">
        <v>279</v>
      </c>
      <c r="B322" s="26" t="s">
        <v>650</v>
      </c>
      <c r="C322" s="24" t="s">
        <v>651</v>
      </c>
      <c r="D322" s="25">
        <v>0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6" t="s">
        <v>2144</v>
      </c>
      <c r="O322" s="15"/>
    </row>
    <row r="323" spans="1:15" ht="47.25" x14ac:dyDescent="0.25">
      <c r="A323" s="38" t="s">
        <v>279</v>
      </c>
      <c r="B323" s="26" t="s">
        <v>652</v>
      </c>
      <c r="C323" s="24" t="s">
        <v>653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6" t="s">
        <v>2144</v>
      </c>
      <c r="O323" s="15"/>
    </row>
    <row r="324" spans="1:15" ht="47.25" x14ac:dyDescent="0.25">
      <c r="A324" s="38" t="s">
        <v>279</v>
      </c>
      <c r="B324" s="26" t="s">
        <v>654</v>
      </c>
      <c r="C324" s="24" t="s">
        <v>655</v>
      </c>
      <c r="D324" s="25">
        <v>0.877</v>
      </c>
      <c r="E324" s="25">
        <v>0</v>
      </c>
      <c r="F324" s="25">
        <v>0</v>
      </c>
      <c r="G324" s="25">
        <v>0</v>
      </c>
      <c r="H324" s="25">
        <v>0</v>
      </c>
      <c r="I324" s="25">
        <v>2.5651675876299999E-3</v>
      </c>
      <c r="J324" s="25">
        <v>0</v>
      </c>
      <c r="K324" s="25">
        <v>0</v>
      </c>
      <c r="L324" s="25">
        <v>0</v>
      </c>
      <c r="M324" s="25">
        <v>0</v>
      </c>
      <c r="N324" s="26" t="s">
        <v>2144</v>
      </c>
      <c r="O324" s="15"/>
    </row>
    <row r="325" spans="1:15" ht="47.25" x14ac:dyDescent="0.25">
      <c r="A325" s="38" t="s">
        <v>279</v>
      </c>
      <c r="B325" s="26" t="s">
        <v>656</v>
      </c>
      <c r="C325" s="24" t="s">
        <v>657</v>
      </c>
      <c r="D325" s="25">
        <v>0.877</v>
      </c>
      <c r="E325" s="25">
        <v>0</v>
      </c>
      <c r="F325" s="25">
        <v>0</v>
      </c>
      <c r="G325" s="25">
        <v>0</v>
      </c>
      <c r="H325" s="25">
        <v>0</v>
      </c>
      <c r="I325" s="25">
        <v>2.5651675876299999E-3</v>
      </c>
      <c r="J325" s="25">
        <v>0</v>
      </c>
      <c r="K325" s="25">
        <v>0</v>
      </c>
      <c r="L325" s="25">
        <v>0</v>
      </c>
      <c r="M325" s="25">
        <v>0</v>
      </c>
      <c r="N325" s="26" t="s">
        <v>2144</v>
      </c>
      <c r="O325" s="15"/>
    </row>
    <row r="326" spans="1:15" ht="31.5" x14ac:dyDescent="0.25">
      <c r="A326" s="38" t="s">
        <v>279</v>
      </c>
      <c r="B326" s="26" t="s">
        <v>658</v>
      </c>
      <c r="C326" s="24" t="s">
        <v>659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6" t="s">
        <v>2144</v>
      </c>
      <c r="O326" s="15"/>
    </row>
    <row r="327" spans="1:15" ht="31.5" x14ac:dyDescent="0.25">
      <c r="A327" s="38" t="s">
        <v>279</v>
      </c>
      <c r="B327" s="26" t="s">
        <v>660</v>
      </c>
      <c r="C327" s="24" t="s">
        <v>661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6" t="s">
        <v>2144</v>
      </c>
      <c r="O327" s="15"/>
    </row>
    <row r="328" spans="1:15" ht="31.5" x14ac:dyDescent="0.25">
      <c r="A328" s="38" t="s">
        <v>279</v>
      </c>
      <c r="B328" s="26" t="s">
        <v>662</v>
      </c>
      <c r="C328" s="24" t="s">
        <v>663</v>
      </c>
      <c r="D328" s="25">
        <v>0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6" t="s">
        <v>2144</v>
      </c>
      <c r="O328" s="15"/>
    </row>
    <row r="329" spans="1:15" ht="31.5" x14ac:dyDescent="0.25">
      <c r="A329" s="38" t="s">
        <v>279</v>
      </c>
      <c r="B329" s="26" t="s">
        <v>664</v>
      </c>
      <c r="C329" s="24" t="s">
        <v>665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6" t="s">
        <v>2144</v>
      </c>
      <c r="O329" s="15"/>
    </row>
    <row r="330" spans="1:15" x14ac:dyDescent="0.25">
      <c r="A330" s="38" t="s">
        <v>279</v>
      </c>
      <c r="B330" s="26" t="s">
        <v>666</v>
      </c>
      <c r="C330" s="24" t="s">
        <v>667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6" t="s">
        <v>2144</v>
      </c>
      <c r="O330" s="15"/>
    </row>
    <row r="331" spans="1:15" x14ac:dyDescent="0.25">
      <c r="A331" s="38" t="s">
        <v>279</v>
      </c>
      <c r="B331" s="26" t="s">
        <v>668</v>
      </c>
      <c r="C331" s="24" t="s">
        <v>669</v>
      </c>
      <c r="D331" s="25">
        <v>0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6" t="s">
        <v>2144</v>
      </c>
      <c r="O331" s="15"/>
    </row>
    <row r="332" spans="1:15" ht="31.5" x14ac:dyDescent="0.25">
      <c r="A332" s="38" t="s">
        <v>279</v>
      </c>
      <c r="B332" s="26" t="s">
        <v>670</v>
      </c>
      <c r="C332" s="24" t="s">
        <v>671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6" t="s">
        <v>2144</v>
      </c>
      <c r="O332" s="15"/>
    </row>
    <row r="333" spans="1:15" ht="31.5" x14ac:dyDescent="0.25">
      <c r="A333" s="38" t="s">
        <v>279</v>
      </c>
      <c r="B333" s="26" t="s">
        <v>672</v>
      </c>
      <c r="C333" s="24" t="s">
        <v>673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6" t="s">
        <v>2144</v>
      </c>
      <c r="O333" s="15"/>
    </row>
    <row r="334" spans="1:15" ht="31.5" x14ac:dyDescent="0.25">
      <c r="A334" s="38" t="s">
        <v>279</v>
      </c>
      <c r="B334" s="26" t="s">
        <v>674</v>
      </c>
      <c r="C334" s="24" t="s">
        <v>675</v>
      </c>
      <c r="D334" s="25">
        <v>0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6" t="s">
        <v>2144</v>
      </c>
      <c r="O334" s="15"/>
    </row>
    <row r="335" spans="1:15" ht="31.5" x14ac:dyDescent="0.25">
      <c r="A335" s="38" t="s">
        <v>279</v>
      </c>
      <c r="B335" s="26" t="s">
        <v>676</v>
      </c>
      <c r="C335" s="24" t="s">
        <v>677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6" t="s">
        <v>2144</v>
      </c>
      <c r="O335" s="15"/>
    </row>
    <row r="336" spans="1:15" ht="31.5" x14ac:dyDescent="0.25">
      <c r="A336" s="38" t="s">
        <v>279</v>
      </c>
      <c r="B336" s="26" t="s">
        <v>678</v>
      </c>
      <c r="C336" s="24" t="s">
        <v>679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6" t="s">
        <v>2144</v>
      </c>
      <c r="O336" s="15"/>
    </row>
    <row r="337" spans="1:15" ht="31.5" x14ac:dyDescent="0.25">
      <c r="A337" s="38" t="s">
        <v>279</v>
      </c>
      <c r="B337" s="26" t="s">
        <v>680</v>
      </c>
      <c r="C337" s="24" t="s">
        <v>681</v>
      </c>
      <c r="D337" s="25">
        <v>0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6" t="s">
        <v>2144</v>
      </c>
      <c r="O337" s="15"/>
    </row>
    <row r="338" spans="1:15" ht="31.5" x14ac:dyDescent="0.25">
      <c r="A338" s="38" t="s">
        <v>279</v>
      </c>
      <c r="B338" s="26" t="s">
        <v>682</v>
      </c>
      <c r="C338" s="24" t="s">
        <v>683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6" t="s">
        <v>2144</v>
      </c>
      <c r="O338" s="15"/>
    </row>
    <row r="339" spans="1:15" ht="31.5" x14ac:dyDescent="0.25">
      <c r="A339" s="38" t="s">
        <v>279</v>
      </c>
      <c r="B339" s="26" t="s">
        <v>684</v>
      </c>
      <c r="C339" s="24" t="s">
        <v>685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6" t="s">
        <v>2144</v>
      </c>
      <c r="O339" s="15"/>
    </row>
    <row r="340" spans="1:15" ht="31.5" x14ac:dyDescent="0.25">
      <c r="A340" s="38" t="s">
        <v>279</v>
      </c>
      <c r="B340" s="26" t="s">
        <v>686</v>
      </c>
      <c r="C340" s="24" t="s">
        <v>687</v>
      </c>
      <c r="D340" s="25">
        <v>0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6" t="s">
        <v>2144</v>
      </c>
      <c r="O340" s="15"/>
    </row>
    <row r="341" spans="1:15" ht="31.5" x14ac:dyDescent="0.25">
      <c r="A341" s="38" t="s">
        <v>279</v>
      </c>
      <c r="B341" s="26" t="s">
        <v>688</v>
      </c>
      <c r="C341" s="24" t="s">
        <v>689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6" t="s">
        <v>2144</v>
      </c>
      <c r="O341" s="15"/>
    </row>
    <row r="342" spans="1:15" ht="47.25" x14ac:dyDescent="0.25">
      <c r="A342" s="38" t="s">
        <v>279</v>
      </c>
      <c r="B342" s="26" t="s">
        <v>690</v>
      </c>
      <c r="C342" s="24" t="s">
        <v>691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6" t="s">
        <v>2144</v>
      </c>
      <c r="O342" s="15"/>
    </row>
    <row r="343" spans="1:15" ht="47.25" x14ac:dyDescent="0.25">
      <c r="A343" s="38" t="s">
        <v>279</v>
      </c>
      <c r="B343" s="26" t="s">
        <v>692</v>
      </c>
      <c r="C343" s="24" t="s">
        <v>693</v>
      </c>
      <c r="D343" s="25">
        <v>0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6" t="s">
        <v>2144</v>
      </c>
      <c r="O343" s="15"/>
    </row>
    <row r="344" spans="1:15" ht="31.5" x14ac:dyDescent="0.25">
      <c r="A344" s="38" t="s">
        <v>279</v>
      </c>
      <c r="B344" s="26" t="s">
        <v>694</v>
      </c>
      <c r="C344" s="24" t="s">
        <v>695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6" t="s">
        <v>2144</v>
      </c>
      <c r="O344" s="15"/>
    </row>
    <row r="345" spans="1:15" ht="31.5" x14ac:dyDescent="0.25">
      <c r="A345" s="38" t="s">
        <v>279</v>
      </c>
      <c r="B345" s="26" t="s">
        <v>696</v>
      </c>
      <c r="C345" s="24" t="s">
        <v>697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6" t="s">
        <v>2144</v>
      </c>
      <c r="O345" s="15"/>
    </row>
    <row r="346" spans="1:15" ht="31.5" x14ac:dyDescent="0.25">
      <c r="A346" s="38" t="s">
        <v>279</v>
      </c>
      <c r="B346" s="26" t="s">
        <v>698</v>
      </c>
      <c r="C346" s="24" t="s">
        <v>699</v>
      </c>
      <c r="D346" s="25">
        <v>0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6" t="s">
        <v>2144</v>
      </c>
      <c r="O346" s="15"/>
    </row>
    <row r="347" spans="1:15" ht="47.25" x14ac:dyDescent="0.25">
      <c r="A347" s="38" t="s">
        <v>279</v>
      </c>
      <c r="B347" s="26" t="s">
        <v>700</v>
      </c>
      <c r="C347" s="24" t="s">
        <v>701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6" t="s">
        <v>2144</v>
      </c>
      <c r="O347" s="15"/>
    </row>
    <row r="348" spans="1:15" ht="47.25" x14ac:dyDescent="0.25">
      <c r="A348" s="38" t="s">
        <v>279</v>
      </c>
      <c r="B348" s="26" t="s">
        <v>702</v>
      </c>
      <c r="C348" s="24" t="s">
        <v>703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6" t="s">
        <v>2144</v>
      </c>
      <c r="O348" s="15"/>
    </row>
    <row r="349" spans="1:15" ht="47.25" x14ac:dyDescent="0.25">
      <c r="A349" s="38" t="s">
        <v>279</v>
      </c>
      <c r="B349" s="26" t="s">
        <v>704</v>
      </c>
      <c r="C349" s="24" t="s">
        <v>705</v>
      </c>
      <c r="D349" s="25">
        <v>0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6" t="s">
        <v>2144</v>
      </c>
      <c r="O349" s="15"/>
    </row>
    <row r="350" spans="1:15" ht="31.5" x14ac:dyDescent="0.25">
      <c r="A350" s="38" t="s">
        <v>279</v>
      </c>
      <c r="B350" s="26" t="s">
        <v>706</v>
      </c>
      <c r="C350" s="24" t="s">
        <v>707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6" t="s">
        <v>2144</v>
      </c>
      <c r="O350" s="15"/>
    </row>
    <row r="351" spans="1:15" ht="31.5" x14ac:dyDescent="0.25">
      <c r="A351" s="38" t="s">
        <v>279</v>
      </c>
      <c r="B351" s="26" t="s">
        <v>708</v>
      </c>
      <c r="C351" s="24" t="s">
        <v>709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6" t="s">
        <v>2144</v>
      </c>
      <c r="O351" s="15"/>
    </row>
    <row r="352" spans="1:15" ht="31.5" x14ac:dyDescent="0.25">
      <c r="A352" s="38" t="s">
        <v>279</v>
      </c>
      <c r="B352" s="26" t="s">
        <v>710</v>
      </c>
      <c r="C352" s="24" t="s">
        <v>711</v>
      </c>
      <c r="D352" s="25">
        <v>0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6" t="s">
        <v>2144</v>
      </c>
      <c r="O352" s="15"/>
    </row>
    <row r="353" spans="1:15" ht="31.5" x14ac:dyDescent="0.25">
      <c r="A353" s="38" t="s">
        <v>279</v>
      </c>
      <c r="B353" s="26" t="s">
        <v>712</v>
      </c>
      <c r="C353" s="24" t="s">
        <v>713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6" t="s">
        <v>2144</v>
      </c>
      <c r="O353" s="15"/>
    </row>
    <row r="354" spans="1:15" ht="31.5" x14ac:dyDescent="0.25">
      <c r="A354" s="38" t="s">
        <v>279</v>
      </c>
      <c r="B354" s="26" t="s">
        <v>714</v>
      </c>
      <c r="C354" s="24" t="s">
        <v>715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6" t="s">
        <v>2144</v>
      </c>
      <c r="O354" s="15"/>
    </row>
    <row r="355" spans="1:15" ht="31.5" x14ac:dyDescent="0.25">
      <c r="A355" s="38" t="s">
        <v>279</v>
      </c>
      <c r="B355" s="26" t="s">
        <v>716</v>
      </c>
      <c r="C355" s="24" t="s">
        <v>717</v>
      </c>
      <c r="D355" s="25">
        <v>0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6" t="s">
        <v>2144</v>
      </c>
      <c r="O355" s="15"/>
    </row>
    <row r="356" spans="1:15" ht="31.5" x14ac:dyDescent="0.25">
      <c r="A356" s="38" t="s">
        <v>279</v>
      </c>
      <c r="B356" s="26" t="s">
        <v>718</v>
      </c>
      <c r="C356" s="24" t="s">
        <v>719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6" t="s">
        <v>2144</v>
      </c>
      <c r="O356" s="15"/>
    </row>
    <row r="357" spans="1:15" ht="31.5" x14ac:dyDescent="0.25">
      <c r="A357" s="38" t="s">
        <v>279</v>
      </c>
      <c r="B357" s="26" t="s">
        <v>720</v>
      </c>
      <c r="C357" s="24" t="s">
        <v>721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6" t="s">
        <v>2144</v>
      </c>
      <c r="O357" s="15"/>
    </row>
    <row r="358" spans="1:15" ht="31.5" x14ac:dyDescent="0.25">
      <c r="A358" s="38" t="s">
        <v>279</v>
      </c>
      <c r="B358" s="26" t="s">
        <v>722</v>
      </c>
      <c r="C358" s="24" t="s">
        <v>723</v>
      </c>
      <c r="D358" s="25">
        <v>0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6" t="s">
        <v>2144</v>
      </c>
      <c r="O358" s="15"/>
    </row>
    <row r="359" spans="1:15" ht="31.5" x14ac:dyDescent="0.25">
      <c r="A359" s="38" t="s">
        <v>279</v>
      </c>
      <c r="B359" s="26" t="s">
        <v>724</v>
      </c>
      <c r="C359" s="24" t="s">
        <v>725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6" t="s">
        <v>2144</v>
      </c>
      <c r="O359" s="15"/>
    </row>
    <row r="360" spans="1:15" ht="31.5" x14ac:dyDescent="0.25">
      <c r="A360" s="38" t="s">
        <v>279</v>
      </c>
      <c r="B360" s="26" t="s">
        <v>726</v>
      </c>
      <c r="C360" s="24" t="s">
        <v>727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6" t="s">
        <v>2144</v>
      </c>
      <c r="O360" s="15"/>
    </row>
    <row r="361" spans="1:15" ht="31.5" x14ac:dyDescent="0.25">
      <c r="A361" s="38" t="s">
        <v>279</v>
      </c>
      <c r="B361" s="26" t="s">
        <v>728</v>
      </c>
      <c r="C361" s="24" t="s">
        <v>729</v>
      </c>
      <c r="D361" s="25">
        <v>0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6" t="s">
        <v>2144</v>
      </c>
      <c r="O361" s="15"/>
    </row>
    <row r="362" spans="1:15" ht="31.5" x14ac:dyDescent="0.25">
      <c r="A362" s="38" t="s">
        <v>279</v>
      </c>
      <c r="B362" s="26" t="s">
        <v>730</v>
      </c>
      <c r="C362" s="24" t="s">
        <v>731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6" t="s">
        <v>2144</v>
      </c>
      <c r="O362" s="15"/>
    </row>
    <row r="363" spans="1:15" ht="47.25" x14ac:dyDescent="0.25">
      <c r="A363" s="38" t="s">
        <v>279</v>
      </c>
      <c r="B363" s="26" t="s">
        <v>732</v>
      </c>
      <c r="C363" s="24" t="s">
        <v>733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6" t="s">
        <v>2144</v>
      </c>
      <c r="O363" s="15"/>
    </row>
    <row r="364" spans="1:15" ht="31.5" x14ac:dyDescent="0.25">
      <c r="A364" s="38" t="s">
        <v>279</v>
      </c>
      <c r="B364" s="26" t="s">
        <v>734</v>
      </c>
      <c r="C364" s="24" t="s">
        <v>735</v>
      </c>
      <c r="D364" s="25">
        <v>2.2589999999999999</v>
      </c>
      <c r="E364" s="25">
        <v>0</v>
      </c>
      <c r="F364" s="25">
        <v>0</v>
      </c>
      <c r="G364" s="25">
        <v>0</v>
      </c>
      <c r="H364" s="25">
        <v>0</v>
      </c>
      <c r="I364" s="25">
        <v>6.60742711569E-3</v>
      </c>
      <c r="J364" s="25">
        <v>0</v>
      </c>
      <c r="K364" s="25">
        <v>0</v>
      </c>
      <c r="L364" s="25">
        <v>0</v>
      </c>
      <c r="M364" s="25">
        <v>0</v>
      </c>
      <c r="N364" s="26" t="s">
        <v>2144</v>
      </c>
      <c r="O364" s="15"/>
    </row>
    <row r="365" spans="1:15" ht="31.5" x14ac:dyDescent="0.25">
      <c r="A365" s="38" t="s">
        <v>279</v>
      </c>
      <c r="B365" s="26" t="s">
        <v>736</v>
      </c>
      <c r="C365" s="24" t="s">
        <v>737</v>
      </c>
      <c r="D365" s="25">
        <v>4.5179999999999998</v>
      </c>
      <c r="E365" s="25">
        <v>0</v>
      </c>
      <c r="F365" s="25">
        <v>0</v>
      </c>
      <c r="G365" s="25">
        <v>0</v>
      </c>
      <c r="H365" s="25">
        <v>0</v>
      </c>
      <c r="I365" s="25">
        <v>1.321485423138E-2</v>
      </c>
      <c r="J365" s="25">
        <v>0</v>
      </c>
      <c r="K365" s="25">
        <v>0</v>
      </c>
      <c r="L365" s="25">
        <v>0</v>
      </c>
      <c r="M365" s="25">
        <v>0</v>
      </c>
      <c r="N365" s="26" t="s">
        <v>2144</v>
      </c>
      <c r="O365" s="15"/>
    </row>
    <row r="366" spans="1:15" ht="31.5" x14ac:dyDescent="0.25">
      <c r="A366" s="38" t="s">
        <v>279</v>
      </c>
      <c r="B366" s="26" t="s">
        <v>738</v>
      </c>
      <c r="C366" s="24" t="s">
        <v>739</v>
      </c>
      <c r="D366" s="25">
        <v>1.7370000000000001</v>
      </c>
      <c r="E366" s="25">
        <v>0</v>
      </c>
      <c r="F366" s="25">
        <v>0</v>
      </c>
      <c r="G366" s="25">
        <v>0</v>
      </c>
      <c r="H366" s="25">
        <v>0</v>
      </c>
      <c r="I366" s="25">
        <v>5.0806112881599998E-3</v>
      </c>
      <c r="J366" s="25">
        <v>0</v>
      </c>
      <c r="K366" s="25">
        <v>0</v>
      </c>
      <c r="L366" s="25">
        <v>0</v>
      </c>
      <c r="M366" s="25">
        <v>0</v>
      </c>
      <c r="N366" s="26" t="s">
        <v>2144</v>
      </c>
      <c r="O366" s="15"/>
    </row>
    <row r="367" spans="1:15" ht="31.5" x14ac:dyDescent="0.25">
      <c r="A367" s="38" t="s">
        <v>279</v>
      </c>
      <c r="B367" s="26" t="s">
        <v>740</v>
      </c>
      <c r="C367" s="24" t="s">
        <v>741</v>
      </c>
      <c r="D367" s="25">
        <v>2.6059999999999999</v>
      </c>
      <c r="E367" s="25">
        <v>0</v>
      </c>
      <c r="F367" s="25">
        <v>0</v>
      </c>
      <c r="G367" s="25">
        <v>0</v>
      </c>
      <c r="H367" s="25">
        <v>0</v>
      </c>
      <c r="I367" s="25">
        <v>7.62237939951E-3</v>
      </c>
      <c r="J367" s="25">
        <v>0</v>
      </c>
      <c r="K367" s="25">
        <v>0</v>
      </c>
      <c r="L367" s="25">
        <v>0</v>
      </c>
      <c r="M367" s="25">
        <v>0</v>
      </c>
      <c r="N367" s="26" t="s">
        <v>2144</v>
      </c>
      <c r="O367" s="15"/>
    </row>
    <row r="368" spans="1:15" ht="31.5" x14ac:dyDescent="0.25">
      <c r="A368" s="38" t="s">
        <v>279</v>
      </c>
      <c r="B368" s="26" t="s">
        <v>742</v>
      </c>
      <c r="C368" s="24" t="s">
        <v>743</v>
      </c>
      <c r="D368" s="25">
        <v>1.7370000000000001</v>
      </c>
      <c r="E368" s="25">
        <v>0</v>
      </c>
      <c r="F368" s="25">
        <v>0</v>
      </c>
      <c r="G368" s="25">
        <v>0</v>
      </c>
      <c r="H368" s="25">
        <v>0</v>
      </c>
      <c r="I368" s="25">
        <v>5.0806112881599998E-3</v>
      </c>
      <c r="J368" s="25">
        <v>0</v>
      </c>
      <c r="K368" s="25">
        <v>0</v>
      </c>
      <c r="L368" s="25">
        <v>0</v>
      </c>
      <c r="M368" s="25">
        <v>0</v>
      </c>
      <c r="N368" s="26" t="s">
        <v>2144</v>
      </c>
      <c r="O368" s="15"/>
    </row>
    <row r="369" spans="1:15" ht="31.5" x14ac:dyDescent="0.25">
      <c r="A369" s="38" t="s">
        <v>279</v>
      </c>
      <c r="B369" s="26" t="s">
        <v>744</v>
      </c>
      <c r="C369" s="24" t="s">
        <v>745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6" t="s">
        <v>2144</v>
      </c>
      <c r="O369" s="15"/>
    </row>
    <row r="370" spans="1:15" x14ac:dyDescent="0.25">
      <c r="A370" s="38" t="s">
        <v>279</v>
      </c>
      <c r="B370" s="26" t="s">
        <v>746</v>
      </c>
      <c r="C370" s="24" t="s">
        <v>747</v>
      </c>
      <c r="D370" s="25">
        <v>0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6" t="s">
        <v>2144</v>
      </c>
      <c r="O370" s="15"/>
    </row>
    <row r="371" spans="1:15" ht="47.25" x14ac:dyDescent="0.25">
      <c r="A371" s="38" t="s">
        <v>279</v>
      </c>
      <c r="B371" s="26" t="s">
        <v>748</v>
      </c>
      <c r="C371" s="24" t="s">
        <v>749</v>
      </c>
      <c r="D371" s="25">
        <v>5.2119999999999997</v>
      </c>
      <c r="E371" s="25">
        <v>0</v>
      </c>
      <c r="F371" s="25">
        <v>0</v>
      </c>
      <c r="G371" s="25">
        <v>0</v>
      </c>
      <c r="H371" s="25">
        <v>0</v>
      </c>
      <c r="I371" s="25">
        <v>1.524475879902E-2</v>
      </c>
      <c r="J371" s="25">
        <v>0</v>
      </c>
      <c r="K371" s="25">
        <v>0</v>
      </c>
      <c r="L371" s="25">
        <v>0</v>
      </c>
      <c r="M371" s="25">
        <v>0</v>
      </c>
      <c r="N371" s="26" t="s">
        <v>2144</v>
      </c>
      <c r="O371" s="15"/>
    </row>
    <row r="372" spans="1:15" ht="31.5" x14ac:dyDescent="0.25">
      <c r="A372" s="38" t="s">
        <v>279</v>
      </c>
      <c r="B372" s="26" t="s">
        <v>750</v>
      </c>
      <c r="C372" s="24" t="s">
        <v>751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6" t="s">
        <v>2144</v>
      </c>
      <c r="O372" s="15"/>
    </row>
    <row r="373" spans="1:15" ht="31.5" x14ac:dyDescent="0.25">
      <c r="A373" s="38" t="s">
        <v>279</v>
      </c>
      <c r="B373" s="26" t="s">
        <v>752</v>
      </c>
      <c r="C373" s="24" t="s">
        <v>753</v>
      </c>
      <c r="D373" s="25">
        <v>0.28599999999999998</v>
      </c>
      <c r="E373" s="25">
        <v>0</v>
      </c>
      <c r="F373" s="25">
        <v>0</v>
      </c>
      <c r="G373" s="25">
        <v>0</v>
      </c>
      <c r="H373" s="25">
        <v>0</v>
      </c>
      <c r="I373" s="25">
        <v>8.3653127714999995E-4</v>
      </c>
      <c r="J373" s="25">
        <v>0</v>
      </c>
      <c r="K373" s="25">
        <v>0</v>
      </c>
      <c r="L373" s="25">
        <v>0</v>
      </c>
      <c r="M373" s="25">
        <v>0</v>
      </c>
      <c r="N373" s="26" t="s">
        <v>2144</v>
      </c>
      <c r="O373" s="15"/>
    </row>
    <row r="374" spans="1:15" ht="31.5" x14ac:dyDescent="0.25">
      <c r="A374" s="38" t="s">
        <v>279</v>
      </c>
      <c r="B374" s="26" t="s">
        <v>754</v>
      </c>
      <c r="C374" s="24" t="s">
        <v>755</v>
      </c>
      <c r="D374" s="25">
        <v>0.28599999999999998</v>
      </c>
      <c r="E374" s="25">
        <v>0</v>
      </c>
      <c r="F374" s="25">
        <v>0</v>
      </c>
      <c r="G374" s="25">
        <v>0</v>
      </c>
      <c r="H374" s="25">
        <v>0</v>
      </c>
      <c r="I374" s="25">
        <v>8.3653127714999995E-4</v>
      </c>
      <c r="J374" s="25">
        <v>0</v>
      </c>
      <c r="K374" s="25">
        <v>0</v>
      </c>
      <c r="L374" s="25">
        <v>0</v>
      </c>
      <c r="M374" s="25">
        <v>0</v>
      </c>
      <c r="N374" s="26" t="s">
        <v>2144</v>
      </c>
      <c r="O374" s="15"/>
    </row>
    <row r="375" spans="1:15" ht="31.5" x14ac:dyDescent="0.25">
      <c r="A375" s="38" t="s">
        <v>279</v>
      </c>
      <c r="B375" s="26" t="s">
        <v>756</v>
      </c>
      <c r="C375" s="24" t="s">
        <v>757</v>
      </c>
      <c r="D375" s="25">
        <v>0.28599999999999998</v>
      </c>
      <c r="E375" s="25">
        <v>0</v>
      </c>
      <c r="F375" s="25">
        <v>0</v>
      </c>
      <c r="G375" s="25">
        <v>0</v>
      </c>
      <c r="H375" s="25">
        <v>0</v>
      </c>
      <c r="I375" s="25">
        <v>8.3653127714999995E-4</v>
      </c>
      <c r="J375" s="25">
        <v>0</v>
      </c>
      <c r="K375" s="25">
        <v>0</v>
      </c>
      <c r="L375" s="25">
        <v>0</v>
      </c>
      <c r="M375" s="25">
        <v>0</v>
      </c>
      <c r="N375" s="26" t="s">
        <v>2144</v>
      </c>
      <c r="O375" s="15"/>
    </row>
    <row r="376" spans="1:15" ht="31.5" x14ac:dyDescent="0.25">
      <c r="A376" s="38" t="s">
        <v>279</v>
      </c>
      <c r="B376" s="26" t="s">
        <v>758</v>
      </c>
      <c r="C376" s="24" t="s">
        <v>759</v>
      </c>
      <c r="D376" s="25">
        <v>0.28599999999999998</v>
      </c>
      <c r="E376" s="25">
        <v>0</v>
      </c>
      <c r="F376" s="25">
        <v>0</v>
      </c>
      <c r="G376" s="25">
        <v>0</v>
      </c>
      <c r="H376" s="25">
        <v>0</v>
      </c>
      <c r="I376" s="25">
        <v>8.3653127714999995E-4</v>
      </c>
      <c r="J376" s="25">
        <v>0</v>
      </c>
      <c r="K376" s="25">
        <v>0</v>
      </c>
      <c r="L376" s="25">
        <v>0</v>
      </c>
      <c r="M376" s="25">
        <v>0</v>
      </c>
      <c r="N376" s="26" t="s">
        <v>2144</v>
      </c>
      <c r="O376" s="15"/>
    </row>
    <row r="377" spans="1:15" ht="31.5" x14ac:dyDescent="0.25">
      <c r="A377" s="38" t="s">
        <v>279</v>
      </c>
      <c r="B377" s="26" t="s">
        <v>760</v>
      </c>
      <c r="C377" s="24" t="s">
        <v>761</v>
      </c>
      <c r="D377" s="25">
        <v>0.28599999999999998</v>
      </c>
      <c r="E377" s="25">
        <v>0</v>
      </c>
      <c r="F377" s="25">
        <v>0</v>
      </c>
      <c r="G377" s="25">
        <v>0</v>
      </c>
      <c r="H377" s="25">
        <v>0</v>
      </c>
      <c r="I377" s="25">
        <v>8.3653127714999995E-4</v>
      </c>
      <c r="J377" s="25">
        <v>0</v>
      </c>
      <c r="K377" s="25">
        <v>0</v>
      </c>
      <c r="L377" s="25">
        <v>0</v>
      </c>
      <c r="M377" s="25">
        <v>0</v>
      </c>
      <c r="N377" s="26" t="s">
        <v>2144</v>
      </c>
      <c r="O377" s="15"/>
    </row>
    <row r="378" spans="1:15" ht="31.5" x14ac:dyDescent="0.25">
      <c r="A378" s="38" t="s">
        <v>279</v>
      </c>
      <c r="B378" s="26" t="s">
        <v>762</v>
      </c>
      <c r="C378" s="24" t="s">
        <v>763</v>
      </c>
      <c r="D378" s="25">
        <v>0.28599999999999998</v>
      </c>
      <c r="E378" s="25">
        <v>0</v>
      </c>
      <c r="F378" s="25">
        <v>0</v>
      </c>
      <c r="G378" s="25">
        <v>0</v>
      </c>
      <c r="H378" s="25">
        <v>0</v>
      </c>
      <c r="I378" s="25">
        <v>8.3653127714999995E-4</v>
      </c>
      <c r="J378" s="25">
        <v>0</v>
      </c>
      <c r="K378" s="25">
        <v>0</v>
      </c>
      <c r="L378" s="25">
        <v>0</v>
      </c>
      <c r="M378" s="25">
        <v>0</v>
      </c>
      <c r="N378" s="26" t="s">
        <v>2144</v>
      </c>
      <c r="O378" s="15"/>
    </row>
    <row r="379" spans="1:15" ht="31.5" x14ac:dyDescent="0.25">
      <c r="A379" s="38" t="s">
        <v>279</v>
      </c>
      <c r="B379" s="26" t="s">
        <v>764</v>
      </c>
      <c r="C379" s="24" t="s">
        <v>765</v>
      </c>
      <c r="D379" s="25">
        <v>0.28599999999999998</v>
      </c>
      <c r="E379" s="25">
        <v>0</v>
      </c>
      <c r="F379" s="25">
        <v>0</v>
      </c>
      <c r="G379" s="25">
        <v>0</v>
      </c>
      <c r="H379" s="25">
        <v>0</v>
      </c>
      <c r="I379" s="25">
        <v>8.3653127714999995E-4</v>
      </c>
      <c r="J379" s="25">
        <v>0</v>
      </c>
      <c r="K379" s="25">
        <v>0</v>
      </c>
      <c r="L379" s="25">
        <v>0</v>
      </c>
      <c r="M379" s="25">
        <v>0</v>
      </c>
      <c r="N379" s="26" t="s">
        <v>2144</v>
      </c>
      <c r="O379" s="15"/>
    </row>
    <row r="380" spans="1:15" ht="31.5" x14ac:dyDescent="0.25">
      <c r="A380" s="38" t="s">
        <v>279</v>
      </c>
      <c r="B380" s="26" t="s">
        <v>766</v>
      </c>
      <c r="C380" s="24" t="s">
        <v>767</v>
      </c>
      <c r="D380" s="25">
        <v>0.28599999999999998</v>
      </c>
      <c r="E380" s="25">
        <v>0</v>
      </c>
      <c r="F380" s="25">
        <v>0</v>
      </c>
      <c r="G380" s="25">
        <v>0</v>
      </c>
      <c r="H380" s="25">
        <v>0</v>
      </c>
      <c r="I380" s="25">
        <v>8.3653127714999995E-4</v>
      </c>
      <c r="J380" s="25">
        <v>0</v>
      </c>
      <c r="K380" s="25">
        <v>0</v>
      </c>
      <c r="L380" s="25">
        <v>0</v>
      </c>
      <c r="M380" s="25">
        <v>0</v>
      </c>
      <c r="N380" s="26" t="s">
        <v>2144</v>
      </c>
      <c r="O380" s="15"/>
    </row>
    <row r="381" spans="1:15" ht="31.5" x14ac:dyDescent="0.25">
      <c r="A381" s="38" t="s">
        <v>279</v>
      </c>
      <c r="B381" s="26" t="s">
        <v>768</v>
      </c>
      <c r="C381" s="24" t="s">
        <v>769</v>
      </c>
      <c r="D381" s="25">
        <v>0.28599999999999998</v>
      </c>
      <c r="E381" s="25">
        <v>0</v>
      </c>
      <c r="F381" s="25">
        <v>0</v>
      </c>
      <c r="G381" s="25">
        <v>0</v>
      </c>
      <c r="H381" s="25">
        <v>0</v>
      </c>
      <c r="I381" s="25">
        <v>8.3653127714999995E-4</v>
      </c>
      <c r="J381" s="25">
        <v>0</v>
      </c>
      <c r="K381" s="25">
        <v>0</v>
      </c>
      <c r="L381" s="25">
        <v>0</v>
      </c>
      <c r="M381" s="25">
        <v>0</v>
      </c>
      <c r="N381" s="26" t="s">
        <v>2144</v>
      </c>
      <c r="O381" s="15"/>
    </row>
    <row r="382" spans="1:15" ht="47.25" x14ac:dyDescent="0.25">
      <c r="A382" s="38" t="s">
        <v>279</v>
      </c>
      <c r="B382" s="26" t="s">
        <v>770</v>
      </c>
      <c r="C382" s="24" t="s">
        <v>771</v>
      </c>
      <c r="D382" s="25">
        <v>0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6" t="s">
        <v>2144</v>
      </c>
      <c r="O382" s="15"/>
    </row>
    <row r="383" spans="1:15" ht="47.25" x14ac:dyDescent="0.25">
      <c r="A383" s="38" t="s">
        <v>279</v>
      </c>
      <c r="B383" s="26" t="s">
        <v>772</v>
      </c>
      <c r="C383" s="24" t="s">
        <v>773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6" t="s">
        <v>2144</v>
      </c>
      <c r="O383" s="15"/>
    </row>
    <row r="384" spans="1:15" ht="31.5" x14ac:dyDescent="0.25">
      <c r="A384" s="38" t="s">
        <v>279</v>
      </c>
      <c r="B384" s="26" t="s">
        <v>774</v>
      </c>
      <c r="C384" s="24" t="s">
        <v>775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6" t="s">
        <v>2144</v>
      </c>
      <c r="O384" s="15"/>
    </row>
    <row r="385" spans="1:15" ht="31.5" x14ac:dyDescent="0.25">
      <c r="A385" s="38" t="s">
        <v>279</v>
      </c>
      <c r="B385" s="26" t="s">
        <v>776</v>
      </c>
      <c r="C385" s="24" t="s">
        <v>777</v>
      </c>
      <c r="D385" s="25">
        <v>0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6" t="s">
        <v>2144</v>
      </c>
      <c r="O385" s="15"/>
    </row>
    <row r="386" spans="1:15" ht="47.25" x14ac:dyDescent="0.25">
      <c r="A386" s="38" t="s">
        <v>279</v>
      </c>
      <c r="B386" s="26" t="s">
        <v>778</v>
      </c>
      <c r="C386" s="24" t="s">
        <v>779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6" t="s">
        <v>2144</v>
      </c>
      <c r="O386" s="15"/>
    </row>
    <row r="387" spans="1:15" ht="47.25" x14ac:dyDescent="0.25">
      <c r="A387" s="38" t="s">
        <v>279</v>
      </c>
      <c r="B387" s="26" t="s">
        <v>780</v>
      </c>
      <c r="C387" s="24" t="s">
        <v>781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6" t="s">
        <v>2144</v>
      </c>
      <c r="O387" s="15"/>
    </row>
    <row r="388" spans="1:15" ht="31.5" x14ac:dyDescent="0.25">
      <c r="A388" s="38" t="s">
        <v>279</v>
      </c>
      <c r="B388" s="26" t="s">
        <v>782</v>
      </c>
      <c r="C388" s="24" t="s">
        <v>783</v>
      </c>
      <c r="D388" s="25">
        <v>0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6" t="s">
        <v>2144</v>
      </c>
      <c r="O388" s="15"/>
    </row>
    <row r="389" spans="1:15" ht="63" x14ac:dyDescent="0.25">
      <c r="A389" s="38" t="s">
        <v>279</v>
      </c>
      <c r="B389" s="26" t="s">
        <v>784</v>
      </c>
      <c r="C389" s="24" t="s">
        <v>785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6" t="s">
        <v>2144</v>
      </c>
      <c r="O389" s="15"/>
    </row>
    <row r="390" spans="1:15" ht="31.5" x14ac:dyDescent="0.25">
      <c r="A390" s="38" t="s">
        <v>279</v>
      </c>
      <c r="B390" s="26" t="s">
        <v>786</v>
      </c>
      <c r="C390" s="24" t="s">
        <v>787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6" t="s">
        <v>2144</v>
      </c>
      <c r="O390" s="15"/>
    </row>
    <row r="391" spans="1:15" ht="63" x14ac:dyDescent="0.25">
      <c r="A391" s="38" t="s">
        <v>279</v>
      </c>
      <c r="B391" s="26" t="s">
        <v>788</v>
      </c>
      <c r="C391" s="24" t="s">
        <v>789</v>
      </c>
      <c r="D391" s="25">
        <v>0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6" t="s">
        <v>2144</v>
      </c>
      <c r="O391" s="15"/>
    </row>
    <row r="392" spans="1:15" ht="47.25" x14ac:dyDescent="0.25">
      <c r="A392" s="38" t="s">
        <v>279</v>
      </c>
      <c r="B392" s="26" t="s">
        <v>790</v>
      </c>
      <c r="C392" s="24" t="s">
        <v>791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6" t="s">
        <v>2144</v>
      </c>
      <c r="O392" s="15"/>
    </row>
    <row r="393" spans="1:15" ht="47.25" x14ac:dyDescent="0.25">
      <c r="A393" s="38" t="s">
        <v>279</v>
      </c>
      <c r="B393" s="26" t="s">
        <v>792</v>
      </c>
      <c r="C393" s="24" t="s">
        <v>793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6" t="s">
        <v>2144</v>
      </c>
      <c r="O393" s="15"/>
    </row>
    <row r="394" spans="1:15" ht="78.75" x14ac:dyDescent="0.25">
      <c r="A394" s="38" t="s">
        <v>279</v>
      </c>
      <c r="B394" s="26" t="s">
        <v>794</v>
      </c>
      <c r="C394" s="24" t="s">
        <v>795</v>
      </c>
      <c r="D394" s="25">
        <v>0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6" t="s">
        <v>2144</v>
      </c>
      <c r="O394" s="15"/>
    </row>
    <row r="395" spans="1:15" ht="63" x14ac:dyDescent="0.25">
      <c r="A395" s="38" t="s">
        <v>279</v>
      </c>
      <c r="B395" s="26" t="s">
        <v>796</v>
      </c>
      <c r="C395" s="24" t="s">
        <v>797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6" t="s">
        <v>2144</v>
      </c>
      <c r="O395" s="15"/>
    </row>
    <row r="396" spans="1:15" ht="63" x14ac:dyDescent="0.25">
      <c r="A396" s="38" t="s">
        <v>279</v>
      </c>
      <c r="B396" s="26" t="s">
        <v>798</v>
      </c>
      <c r="C396" s="24" t="s">
        <v>799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6" t="s">
        <v>2144</v>
      </c>
      <c r="O396" s="15"/>
    </row>
    <row r="397" spans="1:15" ht="63" x14ac:dyDescent="0.25">
      <c r="A397" s="38" t="s">
        <v>279</v>
      </c>
      <c r="B397" s="26" t="s">
        <v>800</v>
      </c>
      <c r="C397" s="24" t="s">
        <v>801</v>
      </c>
      <c r="D397" s="25">
        <v>0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6" t="s">
        <v>2144</v>
      </c>
      <c r="O397" s="15"/>
    </row>
    <row r="398" spans="1:15" ht="63" x14ac:dyDescent="0.25">
      <c r="A398" s="38" t="s">
        <v>279</v>
      </c>
      <c r="B398" s="26" t="s">
        <v>802</v>
      </c>
      <c r="C398" s="24" t="s">
        <v>803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6" t="s">
        <v>2144</v>
      </c>
      <c r="O398" s="15"/>
    </row>
    <row r="399" spans="1:15" ht="63" x14ac:dyDescent="0.25">
      <c r="A399" s="38" t="s">
        <v>279</v>
      </c>
      <c r="B399" s="26" t="s">
        <v>804</v>
      </c>
      <c r="C399" s="24" t="s">
        <v>805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6" t="s">
        <v>2144</v>
      </c>
      <c r="O399" s="15"/>
    </row>
    <row r="400" spans="1:15" ht="63" x14ac:dyDescent="0.25">
      <c r="A400" s="38" t="s">
        <v>279</v>
      </c>
      <c r="B400" s="26" t="s">
        <v>806</v>
      </c>
      <c r="C400" s="24" t="s">
        <v>807</v>
      </c>
      <c r="D400" s="25">
        <v>0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6" t="s">
        <v>2144</v>
      </c>
      <c r="O400" s="15"/>
    </row>
    <row r="401" spans="1:15" ht="78.75" x14ac:dyDescent="0.25">
      <c r="A401" s="38" t="s">
        <v>279</v>
      </c>
      <c r="B401" s="26" t="s">
        <v>808</v>
      </c>
      <c r="C401" s="24" t="s">
        <v>809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6" t="s">
        <v>2144</v>
      </c>
      <c r="O401" s="15"/>
    </row>
    <row r="402" spans="1:15" ht="31.5" x14ac:dyDescent="0.25">
      <c r="A402" s="38" t="s">
        <v>279</v>
      </c>
      <c r="B402" s="26" t="s">
        <v>810</v>
      </c>
      <c r="C402" s="24" t="s">
        <v>811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6" t="s">
        <v>2144</v>
      </c>
      <c r="O402" s="15"/>
    </row>
    <row r="403" spans="1:15" ht="31.5" x14ac:dyDescent="0.25">
      <c r="A403" s="38" t="s">
        <v>279</v>
      </c>
      <c r="B403" s="26" t="s">
        <v>812</v>
      </c>
      <c r="C403" s="24" t="s">
        <v>813</v>
      </c>
      <c r="D403" s="25">
        <v>0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6" t="s">
        <v>2144</v>
      </c>
      <c r="O403" s="15"/>
    </row>
    <row r="404" spans="1:15" ht="47.25" x14ac:dyDescent="0.25">
      <c r="A404" s="38" t="s">
        <v>279</v>
      </c>
      <c r="B404" s="26" t="s">
        <v>814</v>
      </c>
      <c r="C404" s="24" t="s">
        <v>815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6" t="s">
        <v>2144</v>
      </c>
      <c r="O404" s="15"/>
    </row>
    <row r="405" spans="1:15" ht="47.25" x14ac:dyDescent="0.25">
      <c r="A405" s="38" t="s">
        <v>279</v>
      </c>
      <c r="B405" s="26" t="s">
        <v>816</v>
      </c>
      <c r="C405" s="24" t="s">
        <v>817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6" t="s">
        <v>2144</v>
      </c>
      <c r="O405" s="15"/>
    </row>
    <row r="406" spans="1:15" ht="31.5" x14ac:dyDescent="0.25">
      <c r="A406" s="38" t="s">
        <v>279</v>
      </c>
      <c r="B406" s="26" t="s">
        <v>818</v>
      </c>
      <c r="C406" s="24" t="s">
        <v>819</v>
      </c>
      <c r="D406" s="25">
        <v>0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6" t="s">
        <v>2144</v>
      </c>
      <c r="O406" s="15"/>
    </row>
    <row r="407" spans="1:15" ht="31.5" x14ac:dyDescent="0.25">
      <c r="A407" s="38" t="s">
        <v>279</v>
      </c>
      <c r="B407" s="26" t="s">
        <v>820</v>
      </c>
      <c r="C407" s="24" t="s">
        <v>821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6" t="s">
        <v>2144</v>
      </c>
      <c r="O407" s="15"/>
    </row>
    <row r="408" spans="1:15" ht="31.5" x14ac:dyDescent="0.25">
      <c r="A408" s="38" t="s">
        <v>279</v>
      </c>
      <c r="B408" s="26" t="s">
        <v>822</v>
      </c>
      <c r="C408" s="24" t="s">
        <v>823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6" t="s">
        <v>2144</v>
      </c>
      <c r="O408" s="15"/>
    </row>
    <row r="409" spans="1:15" ht="47.25" x14ac:dyDescent="0.25">
      <c r="A409" s="38" t="s">
        <v>279</v>
      </c>
      <c r="B409" s="26" t="s">
        <v>824</v>
      </c>
      <c r="C409" s="24" t="s">
        <v>825</v>
      </c>
      <c r="D409" s="25">
        <v>0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6" t="s">
        <v>2144</v>
      </c>
      <c r="O409" s="15"/>
    </row>
    <row r="410" spans="1:15" ht="94.5" x14ac:dyDescent="0.25">
      <c r="A410" s="38" t="s">
        <v>279</v>
      </c>
      <c r="B410" s="26" t="s">
        <v>826</v>
      </c>
      <c r="C410" s="24" t="s">
        <v>827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6" t="s">
        <v>2144</v>
      </c>
      <c r="O410" s="15"/>
    </row>
    <row r="411" spans="1:15" ht="31.5" x14ac:dyDescent="0.25">
      <c r="A411" s="38" t="s">
        <v>828</v>
      </c>
      <c r="B411" s="26" t="s">
        <v>829</v>
      </c>
      <c r="C411" s="24" t="s">
        <v>58</v>
      </c>
      <c r="D411" s="25">
        <f t="shared" ref="D411:M411" si="25">IFERROR(SUM(D412,D536),"нд")</f>
        <v>0</v>
      </c>
      <c r="E411" s="25">
        <f t="shared" si="25"/>
        <v>7975.6539999999986</v>
      </c>
      <c r="F411" s="25">
        <f t="shared" si="25"/>
        <v>0</v>
      </c>
      <c r="G411" s="25">
        <f t="shared" si="25"/>
        <v>0</v>
      </c>
      <c r="H411" s="25">
        <f t="shared" si="25"/>
        <v>0</v>
      </c>
      <c r="I411" s="25">
        <f t="shared" si="25"/>
        <v>0</v>
      </c>
      <c r="J411" s="25">
        <f t="shared" si="25"/>
        <v>23.328265827798361</v>
      </c>
      <c r="K411" s="25">
        <f t="shared" si="25"/>
        <v>0</v>
      </c>
      <c r="L411" s="25">
        <f t="shared" si="25"/>
        <v>0</v>
      </c>
      <c r="M411" s="25">
        <f t="shared" si="25"/>
        <v>0</v>
      </c>
      <c r="N411" s="26" t="s">
        <v>2143</v>
      </c>
      <c r="O411" s="15"/>
    </row>
    <row r="412" spans="1:15" x14ac:dyDescent="0.25">
      <c r="A412" s="38" t="s">
        <v>830</v>
      </c>
      <c r="B412" s="26" t="s">
        <v>831</v>
      </c>
      <c r="C412" s="24" t="s">
        <v>58</v>
      </c>
      <c r="D412" s="25">
        <f t="shared" ref="D412:M412" si="26">IFERROR(SUM(D413:D535),"нд")</f>
        <v>0</v>
      </c>
      <c r="E412" s="25">
        <f t="shared" si="26"/>
        <v>7939.1169999999984</v>
      </c>
      <c r="F412" s="25">
        <f t="shared" si="26"/>
        <v>0</v>
      </c>
      <c r="G412" s="25">
        <f t="shared" si="26"/>
        <v>0</v>
      </c>
      <c r="H412" s="25">
        <f t="shared" si="26"/>
        <v>0</v>
      </c>
      <c r="I412" s="25">
        <f t="shared" si="26"/>
        <v>0</v>
      </c>
      <c r="J412" s="25">
        <f t="shared" si="26"/>
        <v>23.221397494674832</v>
      </c>
      <c r="K412" s="25">
        <f t="shared" si="26"/>
        <v>0</v>
      </c>
      <c r="L412" s="25">
        <f t="shared" si="26"/>
        <v>0</v>
      </c>
      <c r="M412" s="25">
        <f t="shared" si="26"/>
        <v>0</v>
      </c>
      <c r="N412" s="26" t="s">
        <v>2143</v>
      </c>
      <c r="O412" s="15"/>
    </row>
    <row r="413" spans="1:15" ht="31.5" x14ac:dyDescent="0.25">
      <c r="A413" s="38" t="s">
        <v>830</v>
      </c>
      <c r="B413" s="26" t="s">
        <v>832</v>
      </c>
      <c r="C413" s="24" t="s">
        <v>833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6" t="s">
        <v>2144</v>
      </c>
      <c r="O413" s="15"/>
    </row>
    <row r="414" spans="1:15" ht="47.25" x14ac:dyDescent="0.25">
      <c r="A414" s="38" t="s">
        <v>830</v>
      </c>
      <c r="B414" s="26" t="s">
        <v>834</v>
      </c>
      <c r="C414" s="24" t="s">
        <v>835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6" t="s">
        <v>2144</v>
      </c>
      <c r="O414" s="15"/>
    </row>
    <row r="415" spans="1:15" ht="31.5" x14ac:dyDescent="0.25">
      <c r="A415" s="38" t="s">
        <v>830</v>
      </c>
      <c r="B415" s="26" t="s">
        <v>836</v>
      </c>
      <c r="C415" s="24" t="s">
        <v>837</v>
      </c>
      <c r="D415" s="25">
        <v>0</v>
      </c>
      <c r="E415" s="25">
        <v>14.112</v>
      </c>
      <c r="F415" s="25">
        <v>0</v>
      </c>
      <c r="G415" s="25">
        <v>0</v>
      </c>
      <c r="H415" s="25">
        <v>0</v>
      </c>
      <c r="I415" s="25">
        <v>0</v>
      </c>
      <c r="J415" s="25">
        <v>4.1276676164970001E-2</v>
      </c>
      <c r="K415" s="25">
        <v>0</v>
      </c>
      <c r="L415" s="25">
        <v>0</v>
      </c>
      <c r="M415" s="25">
        <v>0</v>
      </c>
      <c r="N415" s="26" t="s">
        <v>2144</v>
      </c>
      <c r="O415" s="15"/>
    </row>
    <row r="416" spans="1:15" ht="31.5" x14ac:dyDescent="0.25">
      <c r="A416" s="38" t="s">
        <v>830</v>
      </c>
      <c r="B416" s="26" t="s">
        <v>838</v>
      </c>
      <c r="C416" s="24" t="s">
        <v>839</v>
      </c>
      <c r="D416" s="25">
        <v>0</v>
      </c>
      <c r="E416" s="25">
        <v>8.5679999999999996</v>
      </c>
      <c r="F416" s="25">
        <v>0</v>
      </c>
      <c r="G416" s="25">
        <v>0</v>
      </c>
      <c r="H416" s="25">
        <v>0</v>
      </c>
      <c r="I416" s="25">
        <v>0</v>
      </c>
      <c r="J416" s="25">
        <v>2.506083910016E-2</v>
      </c>
      <c r="K416" s="25">
        <v>0</v>
      </c>
      <c r="L416" s="25">
        <v>0</v>
      </c>
      <c r="M416" s="25">
        <v>0</v>
      </c>
      <c r="N416" s="26" t="s">
        <v>2144</v>
      </c>
      <c r="O416" s="15"/>
    </row>
    <row r="417" spans="1:15" ht="31.5" x14ac:dyDescent="0.25">
      <c r="A417" s="38" t="s">
        <v>830</v>
      </c>
      <c r="B417" s="26" t="s">
        <v>840</v>
      </c>
      <c r="C417" s="24" t="s">
        <v>841</v>
      </c>
      <c r="D417" s="25">
        <v>0</v>
      </c>
      <c r="E417" s="25">
        <v>9.2739999999999991</v>
      </c>
      <c r="F417" s="25">
        <v>0</v>
      </c>
      <c r="G417" s="25">
        <v>0</v>
      </c>
      <c r="H417" s="25">
        <v>0</v>
      </c>
      <c r="I417" s="25">
        <v>0</v>
      </c>
      <c r="J417" s="25">
        <v>2.7125842882219999E-2</v>
      </c>
      <c r="K417" s="25">
        <v>0</v>
      </c>
      <c r="L417" s="25">
        <v>0</v>
      </c>
      <c r="M417" s="25">
        <v>0</v>
      </c>
      <c r="N417" s="26" t="s">
        <v>2144</v>
      </c>
      <c r="O417" s="15"/>
    </row>
    <row r="418" spans="1:15" ht="47.25" x14ac:dyDescent="0.25">
      <c r="A418" s="38" t="s">
        <v>830</v>
      </c>
      <c r="B418" s="26" t="s">
        <v>842</v>
      </c>
      <c r="C418" s="24" t="s">
        <v>843</v>
      </c>
      <c r="D418" s="25">
        <v>0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6" t="s">
        <v>2144</v>
      </c>
      <c r="O418" s="15"/>
    </row>
    <row r="419" spans="1:15" ht="63" x14ac:dyDescent="0.25">
      <c r="A419" s="38" t="s">
        <v>830</v>
      </c>
      <c r="B419" s="26" t="s">
        <v>844</v>
      </c>
      <c r="C419" s="24" t="s">
        <v>845</v>
      </c>
      <c r="D419" s="25">
        <v>0</v>
      </c>
      <c r="E419" s="25">
        <v>10.786</v>
      </c>
      <c r="F419" s="25">
        <v>0</v>
      </c>
      <c r="G419" s="25">
        <v>0</v>
      </c>
      <c r="H419" s="25">
        <v>0</v>
      </c>
      <c r="I419" s="25">
        <v>0</v>
      </c>
      <c r="J419" s="25">
        <v>3.1548343899900001E-2</v>
      </c>
      <c r="K419" s="25">
        <v>0</v>
      </c>
      <c r="L419" s="25">
        <v>0</v>
      </c>
      <c r="M419" s="25">
        <v>0</v>
      </c>
      <c r="N419" s="26" t="s">
        <v>2144</v>
      </c>
      <c r="O419" s="15"/>
    </row>
    <row r="420" spans="1:15" ht="31.5" x14ac:dyDescent="0.25">
      <c r="A420" s="38" t="s">
        <v>830</v>
      </c>
      <c r="B420" s="26" t="s">
        <v>846</v>
      </c>
      <c r="C420" s="24" t="s">
        <v>847</v>
      </c>
      <c r="D420" s="25">
        <v>0</v>
      </c>
      <c r="E420" s="25">
        <v>37.704000000000001</v>
      </c>
      <c r="F420" s="25">
        <v>0</v>
      </c>
      <c r="G420" s="25">
        <v>0</v>
      </c>
      <c r="H420" s="25">
        <v>0</v>
      </c>
      <c r="I420" s="25">
        <v>0</v>
      </c>
      <c r="J420" s="25">
        <v>0.11028173172649</v>
      </c>
      <c r="K420" s="25">
        <v>0</v>
      </c>
      <c r="L420" s="25">
        <v>0</v>
      </c>
      <c r="M420" s="25">
        <v>0</v>
      </c>
      <c r="N420" s="26" t="s">
        <v>2144</v>
      </c>
      <c r="O420" s="15"/>
    </row>
    <row r="421" spans="1:15" ht="31.5" x14ac:dyDescent="0.25">
      <c r="A421" s="38" t="s">
        <v>830</v>
      </c>
      <c r="B421" s="26" t="s">
        <v>848</v>
      </c>
      <c r="C421" s="24" t="s">
        <v>849</v>
      </c>
      <c r="D421" s="25">
        <v>0</v>
      </c>
      <c r="E421" s="25">
        <v>15.510999999999999</v>
      </c>
      <c r="F421" s="25">
        <v>0</v>
      </c>
      <c r="G421" s="25">
        <v>0</v>
      </c>
      <c r="H421" s="25">
        <v>0</v>
      </c>
      <c r="I421" s="25">
        <v>0</v>
      </c>
      <c r="J421" s="25">
        <v>4.5368659580139997E-2</v>
      </c>
      <c r="K421" s="25">
        <v>0</v>
      </c>
      <c r="L421" s="25">
        <v>0</v>
      </c>
      <c r="M421" s="25">
        <v>0</v>
      </c>
      <c r="N421" s="26" t="s">
        <v>2144</v>
      </c>
      <c r="O421" s="15"/>
    </row>
    <row r="422" spans="1:15" ht="31.5" x14ac:dyDescent="0.25">
      <c r="A422" s="38" t="s">
        <v>830</v>
      </c>
      <c r="B422" s="26" t="s">
        <v>850</v>
      </c>
      <c r="C422" s="24" t="s">
        <v>851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6" t="s">
        <v>2144</v>
      </c>
      <c r="O422" s="15"/>
    </row>
    <row r="423" spans="1:15" ht="31.5" x14ac:dyDescent="0.25">
      <c r="A423" s="38" t="s">
        <v>830</v>
      </c>
      <c r="B423" s="26" t="s">
        <v>852</v>
      </c>
      <c r="C423" s="24" t="s">
        <v>853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6" t="s">
        <v>2144</v>
      </c>
      <c r="O423" s="15"/>
    </row>
    <row r="424" spans="1:15" ht="31.5" x14ac:dyDescent="0.25">
      <c r="A424" s="38" t="s">
        <v>830</v>
      </c>
      <c r="B424" s="26" t="s">
        <v>854</v>
      </c>
      <c r="C424" s="24" t="s">
        <v>855</v>
      </c>
      <c r="D424" s="25">
        <v>0</v>
      </c>
      <c r="E424" s="25">
        <v>39.985999999999997</v>
      </c>
      <c r="F424" s="25">
        <v>0</v>
      </c>
      <c r="G424" s="25">
        <v>0</v>
      </c>
      <c r="H424" s="25">
        <v>0</v>
      </c>
      <c r="I424" s="25">
        <v>0</v>
      </c>
      <c r="J424" s="25">
        <v>0.11695643233649999</v>
      </c>
      <c r="K424" s="25">
        <v>0</v>
      </c>
      <c r="L424" s="25">
        <v>0</v>
      </c>
      <c r="M424" s="25">
        <v>0</v>
      </c>
      <c r="N424" s="26" t="s">
        <v>2144</v>
      </c>
      <c r="O424" s="15"/>
    </row>
    <row r="425" spans="1:15" ht="31.5" x14ac:dyDescent="0.25">
      <c r="A425" s="38" t="s">
        <v>830</v>
      </c>
      <c r="B425" s="26" t="s">
        <v>856</v>
      </c>
      <c r="C425" s="24" t="s">
        <v>857</v>
      </c>
      <c r="D425" s="25">
        <v>0</v>
      </c>
      <c r="E425" s="25">
        <v>26.757000000000001</v>
      </c>
      <c r="F425" s="25">
        <v>0</v>
      </c>
      <c r="G425" s="25">
        <v>0</v>
      </c>
      <c r="H425" s="25">
        <v>0</v>
      </c>
      <c r="I425" s="25">
        <v>0</v>
      </c>
      <c r="J425" s="25">
        <v>7.8262473366370003E-2</v>
      </c>
      <c r="K425" s="25">
        <v>0</v>
      </c>
      <c r="L425" s="25">
        <v>0</v>
      </c>
      <c r="M425" s="25">
        <v>0</v>
      </c>
      <c r="N425" s="26" t="s">
        <v>2144</v>
      </c>
      <c r="O425" s="15"/>
    </row>
    <row r="426" spans="1:15" ht="31.5" x14ac:dyDescent="0.25">
      <c r="A426" s="38" t="s">
        <v>830</v>
      </c>
      <c r="B426" s="26" t="s">
        <v>858</v>
      </c>
      <c r="C426" s="24" t="s">
        <v>859</v>
      </c>
      <c r="D426" s="25">
        <v>0</v>
      </c>
      <c r="E426" s="25">
        <v>14.159000000000001</v>
      </c>
      <c r="F426" s="25">
        <v>0</v>
      </c>
      <c r="G426" s="25">
        <v>0</v>
      </c>
      <c r="H426" s="25">
        <v>0</v>
      </c>
      <c r="I426" s="25">
        <v>0</v>
      </c>
      <c r="J426" s="25">
        <v>4.141414808814E-2</v>
      </c>
      <c r="K426" s="25">
        <v>0</v>
      </c>
      <c r="L426" s="25">
        <v>0</v>
      </c>
      <c r="M426" s="25">
        <v>0</v>
      </c>
      <c r="N426" s="26" t="s">
        <v>2144</v>
      </c>
      <c r="O426" s="15"/>
    </row>
    <row r="427" spans="1:15" ht="31.5" x14ac:dyDescent="0.25">
      <c r="A427" s="38" t="s">
        <v>830</v>
      </c>
      <c r="B427" s="26" t="s">
        <v>860</v>
      </c>
      <c r="C427" s="24" t="s">
        <v>861</v>
      </c>
      <c r="D427" s="25">
        <v>0</v>
      </c>
      <c r="E427" s="25">
        <v>183.40199999999999</v>
      </c>
      <c r="F427" s="25">
        <v>0</v>
      </c>
      <c r="G427" s="25">
        <v>0</v>
      </c>
      <c r="H427" s="25">
        <v>0</v>
      </c>
      <c r="I427" s="25">
        <v>0</v>
      </c>
      <c r="J427" s="25">
        <v>0.53643884367977002</v>
      </c>
      <c r="K427" s="25">
        <v>0</v>
      </c>
      <c r="L427" s="25">
        <v>0</v>
      </c>
      <c r="M427" s="25">
        <v>0</v>
      </c>
      <c r="N427" s="26" t="s">
        <v>2144</v>
      </c>
      <c r="O427" s="15"/>
    </row>
    <row r="428" spans="1:15" ht="31.5" x14ac:dyDescent="0.25">
      <c r="A428" s="38" t="s">
        <v>830</v>
      </c>
      <c r="B428" s="26" t="s">
        <v>862</v>
      </c>
      <c r="C428" s="24" t="s">
        <v>863</v>
      </c>
      <c r="D428" s="25">
        <v>0</v>
      </c>
      <c r="E428" s="25">
        <v>464.23200000000003</v>
      </c>
      <c r="F428" s="25">
        <v>0</v>
      </c>
      <c r="G428" s="25">
        <v>0</v>
      </c>
      <c r="H428" s="25">
        <v>0</v>
      </c>
      <c r="I428" s="25">
        <v>0</v>
      </c>
      <c r="J428" s="25">
        <v>1.3578482092842299</v>
      </c>
      <c r="K428" s="25">
        <v>0</v>
      </c>
      <c r="L428" s="25">
        <v>0</v>
      </c>
      <c r="M428" s="25">
        <v>0</v>
      </c>
      <c r="N428" s="26" t="s">
        <v>2144</v>
      </c>
      <c r="O428" s="15"/>
    </row>
    <row r="429" spans="1:15" ht="31.5" x14ac:dyDescent="0.25">
      <c r="A429" s="38" t="s">
        <v>830</v>
      </c>
      <c r="B429" s="26" t="s">
        <v>864</v>
      </c>
      <c r="C429" s="24" t="s">
        <v>865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6" t="s">
        <v>2144</v>
      </c>
      <c r="O429" s="15"/>
    </row>
    <row r="430" spans="1:15" ht="31.5" x14ac:dyDescent="0.25">
      <c r="A430" s="38" t="s">
        <v>830</v>
      </c>
      <c r="B430" s="26" t="s">
        <v>866</v>
      </c>
      <c r="C430" s="24" t="s">
        <v>867</v>
      </c>
      <c r="D430" s="25">
        <v>0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6" t="s">
        <v>2144</v>
      </c>
      <c r="O430" s="15"/>
    </row>
    <row r="431" spans="1:15" ht="31.5" x14ac:dyDescent="0.25">
      <c r="A431" s="38" t="s">
        <v>830</v>
      </c>
      <c r="B431" s="26" t="s">
        <v>868</v>
      </c>
      <c r="C431" s="24" t="s">
        <v>869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6" t="s">
        <v>2144</v>
      </c>
      <c r="O431" s="15"/>
    </row>
    <row r="432" spans="1:15" ht="31.5" x14ac:dyDescent="0.25">
      <c r="A432" s="38" t="s">
        <v>830</v>
      </c>
      <c r="B432" s="26" t="s">
        <v>870</v>
      </c>
      <c r="C432" s="24" t="s">
        <v>871</v>
      </c>
      <c r="D432" s="25">
        <v>0</v>
      </c>
      <c r="E432" s="25">
        <v>390.81599999999997</v>
      </c>
      <c r="F432" s="25">
        <v>0</v>
      </c>
      <c r="G432" s="25">
        <v>0</v>
      </c>
      <c r="H432" s="25">
        <v>0</v>
      </c>
      <c r="I432" s="25">
        <v>0</v>
      </c>
      <c r="J432" s="25">
        <v>1.1431112154259599</v>
      </c>
      <c r="K432" s="25">
        <v>0</v>
      </c>
      <c r="L432" s="25">
        <v>0</v>
      </c>
      <c r="M432" s="25">
        <v>0</v>
      </c>
      <c r="N432" s="26" t="s">
        <v>2144</v>
      </c>
      <c r="O432" s="15"/>
    </row>
    <row r="433" spans="1:15" ht="31.5" x14ac:dyDescent="0.25">
      <c r="A433" s="38" t="s">
        <v>830</v>
      </c>
      <c r="B433" s="26" t="s">
        <v>872</v>
      </c>
      <c r="C433" s="24" t="s">
        <v>873</v>
      </c>
      <c r="D433" s="25">
        <v>0</v>
      </c>
      <c r="E433" s="25">
        <v>26.91</v>
      </c>
      <c r="F433" s="25">
        <v>0</v>
      </c>
      <c r="G433" s="25">
        <v>0</v>
      </c>
      <c r="H433" s="25">
        <v>0</v>
      </c>
      <c r="I433" s="25">
        <v>0</v>
      </c>
      <c r="J433" s="25">
        <v>7.8709988350300006E-2</v>
      </c>
      <c r="K433" s="25">
        <v>0</v>
      </c>
      <c r="L433" s="25">
        <v>0</v>
      </c>
      <c r="M433" s="25">
        <v>0</v>
      </c>
      <c r="N433" s="26" t="s">
        <v>2144</v>
      </c>
      <c r="O433" s="15"/>
    </row>
    <row r="434" spans="1:15" ht="31.5" x14ac:dyDescent="0.25">
      <c r="A434" s="38" t="s">
        <v>830</v>
      </c>
      <c r="B434" s="26" t="s">
        <v>874</v>
      </c>
      <c r="C434" s="24" t="s">
        <v>875</v>
      </c>
      <c r="D434" s="25">
        <v>0</v>
      </c>
      <c r="E434" s="25">
        <v>85.974000000000004</v>
      </c>
      <c r="F434" s="25">
        <v>0</v>
      </c>
      <c r="G434" s="25">
        <v>0</v>
      </c>
      <c r="H434" s="25">
        <v>0</v>
      </c>
      <c r="I434" s="25">
        <v>0</v>
      </c>
      <c r="J434" s="25">
        <v>0.25146832175507</v>
      </c>
      <c r="K434" s="25">
        <v>0</v>
      </c>
      <c r="L434" s="25">
        <v>0</v>
      </c>
      <c r="M434" s="25">
        <v>0</v>
      </c>
      <c r="N434" s="26" t="s">
        <v>2144</v>
      </c>
      <c r="O434" s="15"/>
    </row>
    <row r="435" spans="1:15" ht="31.5" x14ac:dyDescent="0.25">
      <c r="A435" s="38" t="s">
        <v>830</v>
      </c>
      <c r="B435" s="26" t="s">
        <v>876</v>
      </c>
      <c r="C435" s="24" t="s">
        <v>877</v>
      </c>
      <c r="D435" s="25">
        <v>0</v>
      </c>
      <c r="E435" s="25">
        <v>203.274</v>
      </c>
      <c r="F435" s="25">
        <v>0</v>
      </c>
      <c r="G435" s="25">
        <v>0</v>
      </c>
      <c r="H435" s="25">
        <v>0</v>
      </c>
      <c r="I435" s="25">
        <v>0</v>
      </c>
      <c r="J435" s="25">
        <v>0.59456314276921995</v>
      </c>
      <c r="K435" s="25">
        <v>0</v>
      </c>
      <c r="L435" s="25">
        <v>0</v>
      </c>
      <c r="M435" s="25">
        <v>0</v>
      </c>
      <c r="N435" s="26" t="s">
        <v>2144</v>
      </c>
      <c r="O435" s="15"/>
    </row>
    <row r="436" spans="1:15" ht="31.5" x14ac:dyDescent="0.25">
      <c r="A436" s="38" t="s">
        <v>830</v>
      </c>
      <c r="B436" s="26" t="s">
        <v>878</v>
      </c>
      <c r="C436" s="24" t="s">
        <v>879</v>
      </c>
      <c r="D436" s="25">
        <v>0</v>
      </c>
      <c r="E436" s="25">
        <v>221.352</v>
      </c>
      <c r="F436" s="25">
        <v>0</v>
      </c>
      <c r="G436" s="25">
        <v>0</v>
      </c>
      <c r="H436" s="25">
        <v>0</v>
      </c>
      <c r="I436" s="25">
        <v>0</v>
      </c>
      <c r="J436" s="25">
        <v>0.64744010930199003</v>
      </c>
      <c r="K436" s="25">
        <v>0</v>
      </c>
      <c r="L436" s="25">
        <v>0</v>
      </c>
      <c r="M436" s="25">
        <v>0</v>
      </c>
      <c r="N436" s="26" t="s">
        <v>2144</v>
      </c>
      <c r="O436" s="15"/>
    </row>
    <row r="437" spans="1:15" ht="31.5" x14ac:dyDescent="0.25">
      <c r="A437" s="38" t="s">
        <v>830</v>
      </c>
      <c r="B437" s="26" t="s">
        <v>880</v>
      </c>
      <c r="C437" s="24" t="s">
        <v>881</v>
      </c>
      <c r="D437" s="25">
        <v>0</v>
      </c>
      <c r="E437" s="25">
        <v>398.79199999999997</v>
      </c>
      <c r="F437" s="25">
        <v>0</v>
      </c>
      <c r="G437" s="25">
        <v>0</v>
      </c>
      <c r="H437" s="25">
        <v>0</v>
      </c>
      <c r="I437" s="25">
        <v>0</v>
      </c>
      <c r="J437" s="25">
        <v>1.1664404932811101</v>
      </c>
      <c r="K437" s="25">
        <v>0</v>
      </c>
      <c r="L437" s="25">
        <v>0</v>
      </c>
      <c r="M437" s="25">
        <v>0</v>
      </c>
      <c r="N437" s="26" t="s">
        <v>2144</v>
      </c>
      <c r="O437" s="15"/>
    </row>
    <row r="438" spans="1:15" ht="31.5" x14ac:dyDescent="0.25">
      <c r="A438" s="38" t="s">
        <v>830</v>
      </c>
      <c r="B438" s="26" t="s">
        <v>882</v>
      </c>
      <c r="C438" s="24" t="s">
        <v>883</v>
      </c>
      <c r="D438" s="25">
        <v>0</v>
      </c>
      <c r="E438" s="25">
        <v>119.922</v>
      </c>
      <c r="F438" s="25">
        <v>0</v>
      </c>
      <c r="G438" s="25">
        <v>0</v>
      </c>
      <c r="H438" s="25">
        <v>0</v>
      </c>
      <c r="I438" s="25">
        <v>0</v>
      </c>
      <c r="J438" s="25">
        <v>0.35076399936622998</v>
      </c>
      <c r="K438" s="25">
        <v>0</v>
      </c>
      <c r="L438" s="25">
        <v>0</v>
      </c>
      <c r="M438" s="25">
        <v>0</v>
      </c>
      <c r="N438" s="26" t="s">
        <v>2144</v>
      </c>
      <c r="O438" s="15"/>
    </row>
    <row r="439" spans="1:15" ht="31.5" x14ac:dyDescent="0.25">
      <c r="A439" s="38" t="s">
        <v>830</v>
      </c>
      <c r="B439" s="26" t="s">
        <v>884</v>
      </c>
      <c r="C439" s="24" t="s">
        <v>885</v>
      </c>
      <c r="D439" s="25">
        <v>0</v>
      </c>
      <c r="E439" s="25">
        <v>126.54600000000001</v>
      </c>
      <c r="F439" s="25">
        <v>0</v>
      </c>
      <c r="G439" s="25">
        <v>0</v>
      </c>
      <c r="H439" s="25">
        <v>0</v>
      </c>
      <c r="I439" s="25">
        <v>0</v>
      </c>
      <c r="J439" s="25">
        <v>0.37013876572937998</v>
      </c>
      <c r="K439" s="25">
        <v>0</v>
      </c>
      <c r="L439" s="25">
        <v>0</v>
      </c>
      <c r="M439" s="25">
        <v>0</v>
      </c>
      <c r="N439" s="26" t="s">
        <v>2144</v>
      </c>
      <c r="O439" s="15"/>
    </row>
    <row r="440" spans="1:15" ht="31.5" x14ac:dyDescent="0.25">
      <c r="A440" s="38" t="s">
        <v>830</v>
      </c>
      <c r="B440" s="26" t="s">
        <v>886</v>
      </c>
      <c r="C440" s="24" t="s">
        <v>887</v>
      </c>
      <c r="D440" s="25">
        <v>0</v>
      </c>
      <c r="E440" s="25">
        <v>344.86200000000002</v>
      </c>
      <c r="F440" s="25">
        <v>0</v>
      </c>
      <c r="G440" s="25">
        <v>0</v>
      </c>
      <c r="H440" s="25">
        <v>0</v>
      </c>
      <c r="I440" s="25">
        <v>0</v>
      </c>
      <c r="J440" s="25">
        <v>1.0086987737816</v>
      </c>
      <c r="K440" s="25">
        <v>0</v>
      </c>
      <c r="L440" s="25">
        <v>0</v>
      </c>
      <c r="M440" s="25">
        <v>0</v>
      </c>
      <c r="N440" s="26" t="s">
        <v>2144</v>
      </c>
      <c r="O440" s="15"/>
    </row>
    <row r="441" spans="1:15" ht="31.5" x14ac:dyDescent="0.25">
      <c r="A441" s="38" t="s">
        <v>830</v>
      </c>
      <c r="B441" s="26" t="s">
        <v>888</v>
      </c>
      <c r="C441" s="24" t="s">
        <v>889</v>
      </c>
      <c r="D441" s="25">
        <v>0</v>
      </c>
      <c r="E441" s="25">
        <v>295.73399999999998</v>
      </c>
      <c r="F441" s="25">
        <v>0</v>
      </c>
      <c r="G441" s="25">
        <v>0</v>
      </c>
      <c r="H441" s="25">
        <v>0</v>
      </c>
      <c r="I441" s="25">
        <v>0</v>
      </c>
      <c r="J441" s="25">
        <v>0.86500258992154999</v>
      </c>
      <c r="K441" s="25">
        <v>0</v>
      </c>
      <c r="L441" s="25">
        <v>0</v>
      </c>
      <c r="M441" s="25">
        <v>0</v>
      </c>
      <c r="N441" s="26" t="s">
        <v>2144</v>
      </c>
      <c r="O441" s="15"/>
    </row>
    <row r="442" spans="1:15" ht="31.5" x14ac:dyDescent="0.25">
      <c r="A442" s="38" t="s">
        <v>830</v>
      </c>
      <c r="B442" s="26" t="s">
        <v>890</v>
      </c>
      <c r="C442" s="24" t="s">
        <v>891</v>
      </c>
      <c r="D442" s="25">
        <v>0</v>
      </c>
      <c r="E442" s="25">
        <v>27.6</v>
      </c>
      <c r="F442" s="25">
        <v>0</v>
      </c>
      <c r="G442" s="25">
        <v>0</v>
      </c>
      <c r="H442" s="25">
        <v>0</v>
      </c>
      <c r="I442" s="25">
        <v>0</v>
      </c>
      <c r="J442" s="25">
        <v>8.0728193179799998E-2</v>
      </c>
      <c r="K442" s="25">
        <v>0</v>
      </c>
      <c r="L442" s="25">
        <v>0</v>
      </c>
      <c r="M442" s="25">
        <v>0</v>
      </c>
      <c r="N442" s="26" t="s">
        <v>2144</v>
      </c>
      <c r="O442" s="15"/>
    </row>
    <row r="443" spans="1:15" ht="31.5" x14ac:dyDescent="0.25">
      <c r="A443" s="38" t="s">
        <v>830</v>
      </c>
      <c r="B443" s="26" t="s">
        <v>892</v>
      </c>
      <c r="C443" s="24" t="s">
        <v>893</v>
      </c>
      <c r="D443" s="25">
        <v>0</v>
      </c>
      <c r="E443" s="25">
        <v>156.63</v>
      </c>
      <c r="F443" s="25">
        <v>0</v>
      </c>
      <c r="G443" s="25">
        <v>0</v>
      </c>
      <c r="H443" s="25">
        <v>0</v>
      </c>
      <c r="I443" s="25">
        <v>0</v>
      </c>
      <c r="J443" s="25">
        <v>0.45813249629536001</v>
      </c>
      <c r="K443" s="25">
        <v>0</v>
      </c>
      <c r="L443" s="25">
        <v>0</v>
      </c>
      <c r="M443" s="25">
        <v>0</v>
      </c>
      <c r="N443" s="26" t="s">
        <v>2144</v>
      </c>
      <c r="O443" s="15"/>
    </row>
    <row r="444" spans="1:15" ht="31.5" x14ac:dyDescent="0.25">
      <c r="A444" s="38" t="s">
        <v>830</v>
      </c>
      <c r="B444" s="26" t="s">
        <v>894</v>
      </c>
      <c r="C444" s="24" t="s">
        <v>895</v>
      </c>
      <c r="D444" s="25">
        <v>0</v>
      </c>
      <c r="E444" s="25">
        <v>122.958</v>
      </c>
      <c r="F444" s="25">
        <v>0</v>
      </c>
      <c r="G444" s="25">
        <v>0</v>
      </c>
      <c r="H444" s="25">
        <v>0</v>
      </c>
      <c r="I444" s="25">
        <v>0</v>
      </c>
      <c r="J444" s="25">
        <v>0.359644100616</v>
      </c>
      <c r="K444" s="25">
        <v>0</v>
      </c>
      <c r="L444" s="25">
        <v>0</v>
      </c>
      <c r="M444" s="25">
        <v>0</v>
      </c>
      <c r="N444" s="26" t="s">
        <v>2144</v>
      </c>
      <c r="O444" s="15"/>
    </row>
    <row r="445" spans="1:15" ht="31.5" x14ac:dyDescent="0.25">
      <c r="A445" s="38" t="s">
        <v>830</v>
      </c>
      <c r="B445" s="26" t="s">
        <v>896</v>
      </c>
      <c r="C445" s="24" t="s">
        <v>897</v>
      </c>
      <c r="D445" s="25">
        <v>0</v>
      </c>
      <c r="E445" s="25">
        <v>19.501999999999999</v>
      </c>
      <c r="F445" s="25">
        <v>0</v>
      </c>
      <c r="G445" s="25">
        <v>0</v>
      </c>
      <c r="H445" s="25">
        <v>0</v>
      </c>
      <c r="I445" s="25">
        <v>0</v>
      </c>
      <c r="J445" s="25">
        <v>5.7042073311320003E-2</v>
      </c>
      <c r="K445" s="25">
        <v>0</v>
      </c>
      <c r="L445" s="25">
        <v>0</v>
      </c>
      <c r="M445" s="25">
        <v>0</v>
      </c>
      <c r="N445" s="26" t="s">
        <v>2144</v>
      </c>
      <c r="O445" s="15"/>
    </row>
    <row r="446" spans="1:15" ht="31.5" x14ac:dyDescent="0.25">
      <c r="A446" s="38" t="s">
        <v>830</v>
      </c>
      <c r="B446" s="26" t="s">
        <v>898</v>
      </c>
      <c r="C446" s="24" t="s">
        <v>899</v>
      </c>
      <c r="D446" s="25">
        <v>0</v>
      </c>
      <c r="E446" s="25">
        <v>21.439</v>
      </c>
      <c r="F446" s="25">
        <v>0</v>
      </c>
      <c r="G446" s="25">
        <v>0</v>
      </c>
      <c r="H446" s="25">
        <v>0</v>
      </c>
      <c r="I446" s="25">
        <v>0</v>
      </c>
      <c r="J446" s="25">
        <v>6.2707671506580007E-2</v>
      </c>
      <c r="K446" s="25">
        <v>0</v>
      </c>
      <c r="L446" s="25">
        <v>0</v>
      </c>
      <c r="M446" s="25">
        <v>0</v>
      </c>
      <c r="N446" s="26" t="s">
        <v>2144</v>
      </c>
      <c r="O446" s="15"/>
    </row>
    <row r="447" spans="1:15" ht="31.5" x14ac:dyDescent="0.25">
      <c r="A447" s="38" t="s">
        <v>830</v>
      </c>
      <c r="B447" s="26" t="s">
        <v>900</v>
      </c>
      <c r="C447" s="24" t="s">
        <v>901</v>
      </c>
      <c r="D447" s="25">
        <v>0</v>
      </c>
      <c r="E447" s="25">
        <v>6.609</v>
      </c>
      <c r="F447" s="25">
        <v>0</v>
      </c>
      <c r="G447" s="25">
        <v>0</v>
      </c>
      <c r="H447" s="25">
        <v>0</v>
      </c>
      <c r="I447" s="25">
        <v>0</v>
      </c>
      <c r="J447" s="25">
        <v>1.9330892345109998E-2</v>
      </c>
      <c r="K447" s="25">
        <v>0</v>
      </c>
      <c r="L447" s="25">
        <v>0</v>
      </c>
      <c r="M447" s="25">
        <v>0</v>
      </c>
      <c r="N447" s="26" t="s">
        <v>2144</v>
      </c>
      <c r="O447" s="15"/>
    </row>
    <row r="448" spans="1:15" ht="31.5" x14ac:dyDescent="0.25">
      <c r="A448" s="38" t="s">
        <v>830</v>
      </c>
      <c r="B448" s="26" t="s">
        <v>902</v>
      </c>
      <c r="C448" s="24" t="s">
        <v>903</v>
      </c>
      <c r="D448" s="25">
        <v>0</v>
      </c>
      <c r="E448" s="25">
        <v>46.624000000000002</v>
      </c>
      <c r="F448" s="25">
        <v>0</v>
      </c>
      <c r="G448" s="25">
        <v>0</v>
      </c>
      <c r="H448" s="25">
        <v>0</v>
      </c>
      <c r="I448" s="25">
        <v>0</v>
      </c>
      <c r="J448" s="25">
        <v>0.13637214778314999</v>
      </c>
      <c r="K448" s="25">
        <v>0</v>
      </c>
      <c r="L448" s="25">
        <v>0</v>
      </c>
      <c r="M448" s="25">
        <v>0</v>
      </c>
      <c r="N448" s="26" t="s">
        <v>2144</v>
      </c>
      <c r="O448" s="15"/>
    </row>
    <row r="449" spans="1:15" ht="31.5" x14ac:dyDescent="0.25">
      <c r="A449" s="38" t="s">
        <v>830</v>
      </c>
      <c r="B449" s="26" t="s">
        <v>904</v>
      </c>
      <c r="C449" s="24" t="s">
        <v>905</v>
      </c>
      <c r="D449" s="25">
        <v>0</v>
      </c>
      <c r="E449" s="25">
        <v>9.9049999999999994</v>
      </c>
      <c r="F449" s="25">
        <v>0</v>
      </c>
      <c r="G449" s="25">
        <v>0</v>
      </c>
      <c r="H449" s="25">
        <v>0</v>
      </c>
      <c r="I449" s="25">
        <v>0</v>
      </c>
      <c r="J449" s="25">
        <v>2.8971476574120001E-2</v>
      </c>
      <c r="K449" s="25">
        <v>0</v>
      </c>
      <c r="L449" s="25">
        <v>0</v>
      </c>
      <c r="M449" s="25">
        <v>0</v>
      </c>
      <c r="N449" s="26" t="s">
        <v>2144</v>
      </c>
      <c r="O449" s="15"/>
    </row>
    <row r="450" spans="1:15" ht="31.5" x14ac:dyDescent="0.25">
      <c r="A450" s="38" t="s">
        <v>830</v>
      </c>
      <c r="B450" s="26" t="s">
        <v>906</v>
      </c>
      <c r="C450" s="24" t="s">
        <v>907</v>
      </c>
      <c r="D450" s="25">
        <v>0</v>
      </c>
      <c r="E450" s="25">
        <v>33.646999999999998</v>
      </c>
      <c r="F450" s="25">
        <v>0</v>
      </c>
      <c r="G450" s="25">
        <v>0</v>
      </c>
      <c r="H450" s="25">
        <v>0</v>
      </c>
      <c r="I450" s="25">
        <v>0</v>
      </c>
      <c r="J450" s="25">
        <v>9.8415272315960006E-2</v>
      </c>
      <c r="K450" s="25">
        <v>0</v>
      </c>
      <c r="L450" s="25">
        <v>0</v>
      </c>
      <c r="M450" s="25">
        <v>0</v>
      </c>
      <c r="N450" s="26" t="s">
        <v>2144</v>
      </c>
      <c r="O450" s="15"/>
    </row>
    <row r="451" spans="1:15" ht="47.25" x14ac:dyDescent="0.25">
      <c r="A451" s="38" t="s">
        <v>830</v>
      </c>
      <c r="B451" s="26" t="s">
        <v>908</v>
      </c>
      <c r="C451" s="24" t="s">
        <v>909</v>
      </c>
      <c r="D451" s="25">
        <v>0</v>
      </c>
      <c r="E451" s="25">
        <v>40.661000000000001</v>
      </c>
      <c r="F451" s="25">
        <v>0</v>
      </c>
      <c r="G451" s="25">
        <v>0</v>
      </c>
      <c r="H451" s="25">
        <v>0</v>
      </c>
      <c r="I451" s="25">
        <v>0</v>
      </c>
      <c r="J451" s="25">
        <v>0.11893076314796</v>
      </c>
      <c r="K451" s="25">
        <v>0</v>
      </c>
      <c r="L451" s="25">
        <v>0</v>
      </c>
      <c r="M451" s="25">
        <v>0</v>
      </c>
      <c r="N451" s="26" t="s">
        <v>2144</v>
      </c>
      <c r="O451" s="15"/>
    </row>
    <row r="452" spans="1:15" ht="31.5" x14ac:dyDescent="0.25">
      <c r="A452" s="38" t="s">
        <v>830</v>
      </c>
      <c r="B452" s="26" t="s">
        <v>910</v>
      </c>
      <c r="C452" s="24" t="s">
        <v>911</v>
      </c>
      <c r="D452" s="25">
        <v>0</v>
      </c>
      <c r="E452" s="25">
        <v>28.965</v>
      </c>
      <c r="F452" s="25">
        <v>0</v>
      </c>
      <c r="G452" s="25">
        <v>0</v>
      </c>
      <c r="H452" s="25">
        <v>0</v>
      </c>
      <c r="I452" s="25">
        <v>0</v>
      </c>
      <c r="J452" s="25">
        <v>8.4720728820750005E-2</v>
      </c>
      <c r="K452" s="25">
        <v>0</v>
      </c>
      <c r="L452" s="25">
        <v>0</v>
      </c>
      <c r="M452" s="25">
        <v>0</v>
      </c>
      <c r="N452" s="26" t="s">
        <v>2144</v>
      </c>
      <c r="O452" s="15"/>
    </row>
    <row r="453" spans="1:15" ht="31.5" x14ac:dyDescent="0.25">
      <c r="A453" s="38" t="s">
        <v>830</v>
      </c>
      <c r="B453" s="26" t="s">
        <v>912</v>
      </c>
      <c r="C453" s="24" t="s">
        <v>913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6" t="s">
        <v>2144</v>
      </c>
      <c r="O453" s="15"/>
    </row>
    <row r="454" spans="1:15" ht="31.5" x14ac:dyDescent="0.25">
      <c r="A454" s="38" t="s">
        <v>830</v>
      </c>
      <c r="B454" s="26" t="s">
        <v>914</v>
      </c>
      <c r="C454" s="24" t="s">
        <v>915</v>
      </c>
      <c r="D454" s="25">
        <v>0</v>
      </c>
      <c r="E454" s="25">
        <v>12.321</v>
      </c>
      <c r="F454" s="25">
        <v>0</v>
      </c>
      <c r="G454" s="25">
        <v>0</v>
      </c>
      <c r="H454" s="25">
        <v>0</v>
      </c>
      <c r="I454" s="25">
        <v>0</v>
      </c>
      <c r="J454" s="25">
        <v>3.6038118411890002E-2</v>
      </c>
      <c r="K454" s="25">
        <v>0</v>
      </c>
      <c r="L454" s="25">
        <v>0</v>
      </c>
      <c r="M454" s="25">
        <v>0</v>
      </c>
      <c r="N454" s="26" t="s">
        <v>2144</v>
      </c>
      <c r="O454" s="15"/>
    </row>
    <row r="455" spans="1:15" ht="31.5" x14ac:dyDescent="0.25">
      <c r="A455" s="38" t="s">
        <v>830</v>
      </c>
      <c r="B455" s="26" t="s">
        <v>916</v>
      </c>
      <c r="C455" s="24" t="s">
        <v>917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6" t="s">
        <v>2144</v>
      </c>
      <c r="O455" s="15"/>
    </row>
    <row r="456" spans="1:15" ht="31.5" x14ac:dyDescent="0.25">
      <c r="A456" s="38" t="s">
        <v>830</v>
      </c>
      <c r="B456" s="26" t="s">
        <v>918</v>
      </c>
      <c r="C456" s="24" t="s">
        <v>919</v>
      </c>
      <c r="D456" s="25">
        <v>0</v>
      </c>
      <c r="E456" s="25">
        <v>24.632999999999999</v>
      </c>
      <c r="F456" s="25">
        <v>0</v>
      </c>
      <c r="G456" s="25">
        <v>0</v>
      </c>
      <c r="H456" s="25">
        <v>0</v>
      </c>
      <c r="I456" s="25">
        <v>0</v>
      </c>
      <c r="J456" s="25">
        <v>7.2049912412969999E-2</v>
      </c>
      <c r="K456" s="25">
        <v>0</v>
      </c>
      <c r="L456" s="25">
        <v>0</v>
      </c>
      <c r="M456" s="25">
        <v>0</v>
      </c>
      <c r="N456" s="26" t="s">
        <v>2144</v>
      </c>
      <c r="O456" s="15"/>
    </row>
    <row r="457" spans="1:15" ht="31.5" x14ac:dyDescent="0.25">
      <c r="A457" s="38" t="s">
        <v>830</v>
      </c>
      <c r="B457" s="26" t="s">
        <v>920</v>
      </c>
      <c r="C457" s="24" t="s">
        <v>921</v>
      </c>
      <c r="D457" s="25">
        <v>0</v>
      </c>
      <c r="E457" s="25">
        <v>2.9569999999999999</v>
      </c>
      <c r="F457" s="25">
        <v>0</v>
      </c>
      <c r="G457" s="25">
        <v>0</v>
      </c>
      <c r="H457" s="25">
        <v>0</v>
      </c>
      <c r="I457" s="25">
        <v>0</v>
      </c>
      <c r="J457" s="25">
        <v>8.6490314214699993E-3</v>
      </c>
      <c r="K457" s="25">
        <v>0</v>
      </c>
      <c r="L457" s="25">
        <v>0</v>
      </c>
      <c r="M457" s="25">
        <v>0</v>
      </c>
      <c r="N457" s="26" t="s">
        <v>2144</v>
      </c>
      <c r="O457" s="15"/>
    </row>
    <row r="458" spans="1:15" ht="31.5" x14ac:dyDescent="0.25">
      <c r="A458" s="38" t="s">
        <v>830</v>
      </c>
      <c r="B458" s="26" t="s">
        <v>922</v>
      </c>
      <c r="C458" s="24" t="s">
        <v>923</v>
      </c>
      <c r="D458" s="25">
        <v>0</v>
      </c>
      <c r="E458" s="25">
        <v>0.76400000000000001</v>
      </c>
      <c r="F458" s="25">
        <v>0</v>
      </c>
      <c r="G458" s="25">
        <v>0</v>
      </c>
      <c r="H458" s="25">
        <v>0</v>
      </c>
      <c r="I458" s="25">
        <v>0</v>
      </c>
      <c r="J458" s="25">
        <v>2.2346499851199999E-3</v>
      </c>
      <c r="K458" s="25">
        <v>0</v>
      </c>
      <c r="L458" s="25">
        <v>0</v>
      </c>
      <c r="M458" s="25">
        <v>0</v>
      </c>
      <c r="N458" s="26" t="s">
        <v>2144</v>
      </c>
      <c r="O458" s="15"/>
    </row>
    <row r="459" spans="1:15" ht="31.5" x14ac:dyDescent="0.25">
      <c r="A459" s="38" t="s">
        <v>830</v>
      </c>
      <c r="B459" s="26" t="s">
        <v>924</v>
      </c>
      <c r="C459" s="24" t="s">
        <v>925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6" t="s">
        <v>2144</v>
      </c>
      <c r="O459" s="15"/>
    </row>
    <row r="460" spans="1:15" ht="31.5" x14ac:dyDescent="0.25">
      <c r="A460" s="38" t="s">
        <v>830</v>
      </c>
      <c r="B460" s="26" t="s">
        <v>926</v>
      </c>
      <c r="C460" s="24" t="s">
        <v>927</v>
      </c>
      <c r="D460" s="25">
        <v>0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6" t="s">
        <v>2144</v>
      </c>
      <c r="O460" s="15"/>
    </row>
    <row r="461" spans="1:15" ht="31.5" x14ac:dyDescent="0.25">
      <c r="A461" s="38" t="s">
        <v>830</v>
      </c>
      <c r="B461" s="26" t="s">
        <v>928</v>
      </c>
      <c r="C461" s="24" t="s">
        <v>929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6" t="s">
        <v>2144</v>
      </c>
      <c r="O461" s="15"/>
    </row>
    <row r="462" spans="1:15" ht="31.5" x14ac:dyDescent="0.25">
      <c r="A462" s="38" t="s">
        <v>830</v>
      </c>
      <c r="B462" s="26" t="s">
        <v>930</v>
      </c>
      <c r="C462" s="24" t="s">
        <v>931</v>
      </c>
      <c r="D462" s="25">
        <v>0</v>
      </c>
      <c r="E462" s="25">
        <v>32.912999999999997</v>
      </c>
      <c r="F462" s="25">
        <v>0</v>
      </c>
      <c r="G462" s="25">
        <v>0</v>
      </c>
      <c r="H462" s="25">
        <v>0</v>
      </c>
      <c r="I462" s="25">
        <v>0</v>
      </c>
      <c r="J462" s="25">
        <v>9.6268370366909994E-2</v>
      </c>
      <c r="K462" s="25">
        <v>0</v>
      </c>
      <c r="L462" s="25">
        <v>0</v>
      </c>
      <c r="M462" s="25">
        <v>0</v>
      </c>
      <c r="N462" s="26" t="s">
        <v>2144</v>
      </c>
      <c r="O462" s="15"/>
    </row>
    <row r="463" spans="1:15" ht="31.5" x14ac:dyDescent="0.25">
      <c r="A463" s="38" t="s">
        <v>830</v>
      </c>
      <c r="B463" s="26" t="s">
        <v>932</v>
      </c>
      <c r="C463" s="24" t="s">
        <v>933</v>
      </c>
      <c r="D463" s="25">
        <v>0</v>
      </c>
      <c r="E463" s="25">
        <v>98.049000000000007</v>
      </c>
      <c r="F463" s="25">
        <v>0</v>
      </c>
      <c r="G463" s="25">
        <v>0</v>
      </c>
      <c r="H463" s="25">
        <v>0</v>
      </c>
      <c r="I463" s="25">
        <v>0</v>
      </c>
      <c r="J463" s="25">
        <v>0.28678690627122999</v>
      </c>
      <c r="K463" s="25">
        <v>0</v>
      </c>
      <c r="L463" s="25">
        <v>0</v>
      </c>
      <c r="M463" s="25">
        <v>0</v>
      </c>
      <c r="N463" s="26" t="s">
        <v>2144</v>
      </c>
      <c r="O463" s="15"/>
    </row>
    <row r="464" spans="1:15" ht="31.5" x14ac:dyDescent="0.25">
      <c r="A464" s="38" t="s">
        <v>830</v>
      </c>
      <c r="B464" s="26" t="s">
        <v>934</v>
      </c>
      <c r="C464" s="24" t="s">
        <v>935</v>
      </c>
      <c r="D464" s="25">
        <v>0</v>
      </c>
      <c r="E464" s="25">
        <v>34.844999999999999</v>
      </c>
      <c r="F464" s="25">
        <v>0</v>
      </c>
      <c r="G464" s="25">
        <v>0</v>
      </c>
      <c r="H464" s="25">
        <v>0</v>
      </c>
      <c r="I464" s="25">
        <v>0</v>
      </c>
      <c r="J464" s="25">
        <v>0.10191934388949001</v>
      </c>
      <c r="K464" s="25">
        <v>0</v>
      </c>
      <c r="L464" s="25">
        <v>0</v>
      </c>
      <c r="M464" s="25">
        <v>0</v>
      </c>
      <c r="N464" s="26" t="s">
        <v>2144</v>
      </c>
      <c r="O464" s="15"/>
    </row>
    <row r="465" spans="1:15" ht="31.5" x14ac:dyDescent="0.25">
      <c r="A465" s="38" t="s">
        <v>830</v>
      </c>
      <c r="B465" s="26" t="s">
        <v>936</v>
      </c>
      <c r="C465" s="24" t="s">
        <v>937</v>
      </c>
      <c r="D465" s="25">
        <v>0</v>
      </c>
      <c r="E465" s="25">
        <v>82.11</v>
      </c>
      <c r="F465" s="25">
        <v>0</v>
      </c>
      <c r="G465" s="25">
        <v>0</v>
      </c>
      <c r="H465" s="25">
        <v>0</v>
      </c>
      <c r="I465" s="25">
        <v>0</v>
      </c>
      <c r="J465" s="25">
        <v>0.24016637470989999</v>
      </c>
      <c r="K465" s="25">
        <v>0</v>
      </c>
      <c r="L465" s="25">
        <v>0</v>
      </c>
      <c r="M465" s="25">
        <v>0</v>
      </c>
      <c r="N465" s="26" t="s">
        <v>2144</v>
      </c>
      <c r="O465" s="15"/>
    </row>
    <row r="466" spans="1:15" ht="31.5" x14ac:dyDescent="0.25">
      <c r="A466" s="38" t="s">
        <v>830</v>
      </c>
      <c r="B466" s="26" t="s">
        <v>938</v>
      </c>
      <c r="C466" s="24" t="s">
        <v>939</v>
      </c>
      <c r="D466" s="25">
        <v>0</v>
      </c>
      <c r="E466" s="25">
        <v>106.274</v>
      </c>
      <c r="F466" s="25">
        <v>0</v>
      </c>
      <c r="G466" s="25">
        <v>0</v>
      </c>
      <c r="H466" s="25">
        <v>0</v>
      </c>
      <c r="I466" s="25">
        <v>0</v>
      </c>
      <c r="J466" s="25">
        <v>0.31084449282572002</v>
      </c>
      <c r="K466" s="25">
        <v>0</v>
      </c>
      <c r="L466" s="25">
        <v>0</v>
      </c>
      <c r="M466" s="25">
        <v>0</v>
      </c>
      <c r="N466" s="26" t="s">
        <v>2144</v>
      </c>
      <c r="O466" s="15"/>
    </row>
    <row r="467" spans="1:15" ht="31.5" x14ac:dyDescent="0.25">
      <c r="A467" s="38" t="s">
        <v>830</v>
      </c>
      <c r="B467" s="26" t="s">
        <v>940</v>
      </c>
      <c r="C467" s="24" t="s">
        <v>941</v>
      </c>
      <c r="D467" s="25">
        <v>0</v>
      </c>
      <c r="E467" s="25">
        <v>355.62599999999998</v>
      </c>
      <c r="F467" s="25">
        <v>0</v>
      </c>
      <c r="G467" s="25">
        <v>0</v>
      </c>
      <c r="H467" s="25">
        <v>0</v>
      </c>
      <c r="I467" s="25">
        <v>0</v>
      </c>
      <c r="J467" s="25">
        <v>1.04018276912172</v>
      </c>
      <c r="K467" s="25">
        <v>0</v>
      </c>
      <c r="L467" s="25">
        <v>0</v>
      </c>
      <c r="M467" s="25">
        <v>0</v>
      </c>
      <c r="N467" s="26" t="s">
        <v>2144</v>
      </c>
      <c r="O467" s="15"/>
    </row>
    <row r="468" spans="1:15" ht="31.5" x14ac:dyDescent="0.25">
      <c r="A468" s="38" t="s">
        <v>830</v>
      </c>
      <c r="B468" s="26" t="s">
        <v>942</v>
      </c>
      <c r="C468" s="24" t="s">
        <v>943</v>
      </c>
      <c r="D468" s="25">
        <v>0</v>
      </c>
      <c r="E468" s="25">
        <v>219.696</v>
      </c>
      <c r="F468" s="25">
        <v>0</v>
      </c>
      <c r="G468" s="25">
        <v>0</v>
      </c>
      <c r="H468" s="25">
        <v>0</v>
      </c>
      <c r="I468" s="25">
        <v>0</v>
      </c>
      <c r="J468" s="25">
        <v>0.64259641771120002</v>
      </c>
      <c r="K468" s="25">
        <v>0</v>
      </c>
      <c r="L468" s="25">
        <v>0</v>
      </c>
      <c r="M468" s="25">
        <v>0</v>
      </c>
      <c r="N468" s="26" t="s">
        <v>2144</v>
      </c>
      <c r="O468" s="15"/>
    </row>
    <row r="469" spans="1:15" ht="31.5" x14ac:dyDescent="0.25">
      <c r="A469" s="38" t="s">
        <v>830</v>
      </c>
      <c r="B469" s="26" t="s">
        <v>944</v>
      </c>
      <c r="C469" s="24" t="s">
        <v>945</v>
      </c>
      <c r="D469" s="25">
        <v>0</v>
      </c>
      <c r="E469" s="25">
        <v>171.39599999999999</v>
      </c>
      <c r="F469" s="25">
        <v>0</v>
      </c>
      <c r="G469" s="25">
        <v>0</v>
      </c>
      <c r="H469" s="25">
        <v>0</v>
      </c>
      <c r="I469" s="25">
        <v>0</v>
      </c>
      <c r="J469" s="25">
        <v>0.50132207964654996</v>
      </c>
      <c r="K469" s="25">
        <v>0</v>
      </c>
      <c r="L469" s="25">
        <v>0</v>
      </c>
      <c r="M469" s="25">
        <v>0</v>
      </c>
      <c r="N469" s="26" t="s">
        <v>2144</v>
      </c>
      <c r="O469" s="15"/>
    </row>
    <row r="470" spans="1:15" ht="31.5" x14ac:dyDescent="0.25">
      <c r="A470" s="38" t="s">
        <v>830</v>
      </c>
      <c r="B470" s="26" t="s">
        <v>946</v>
      </c>
      <c r="C470" s="24" t="s">
        <v>947</v>
      </c>
      <c r="D470" s="25">
        <v>0</v>
      </c>
      <c r="E470" s="25">
        <v>86.802000000000007</v>
      </c>
      <c r="F470" s="25">
        <v>0</v>
      </c>
      <c r="G470" s="25">
        <v>0</v>
      </c>
      <c r="H470" s="25">
        <v>0</v>
      </c>
      <c r="I470" s="25">
        <v>0</v>
      </c>
      <c r="J470" s="25">
        <v>0.25389016755047</v>
      </c>
      <c r="K470" s="25">
        <v>0</v>
      </c>
      <c r="L470" s="25">
        <v>0</v>
      </c>
      <c r="M470" s="25">
        <v>0</v>
      </c>
      <c r="N470" s="26" t="s">
        <v>2144</v>
      </c>
      <c r="O470" s="15"/>
    </row>
    <row r="471" spans="1:15" ht="31.5" x14ac:dyDescent="0.25">
      <c r="A471" s="38" t="s">
        <v>830</v>
      </c>
      <c r="B471" s="26" t="s">
        <v>948</v>
      </c>
      <c r="C471" s="24" t="s">
        <v>949</v>
      </c>
      <c r="D471" s="25">
        <v>0</v>
      </c>
      <c r="E471" s="25">
        <v>0.41399999999999998</v>
      </c>
      <c r="F471" s="25">
        <v>0</v>
      </c>
      <c r="G471" s="25">
        <v>0</v>
      </c>
      <c r="H471" s="25">
        <v>0</v>
      </c>
      <c r="I471" s="25">
        <v>0</v>
      </c>
      <c r="J471" s="25">
        <v>1.2109228976899999E-3</v>
      </c>
      <c r="K471" s="25">
        <v>0</v>
      </c>
      <c r="L471" s="25">
        <v>0</v>
      </c>
      <c r="M471" s="25">
        <v>0</v>
      </c>
      <c r="N471" s="26" t="s">
        <v>2144</v>
      </c>
      <c r="O471" s="15"/>
    </row>
    <row r="472" spans="1:15" ht="31.5" x14ac:dyDescent="0.25">
      <c r="A472" s="38" t="s">
        <v>830</v>
      </c>
      <c r="B472" s="26" t="s">
        <v>950</v>
      </c>
      <c r="C472" s="24" t="s">
        <v>951</v>
      </c>
      <c r="D472" s="25">
        <v>0</v>
      </c>
      <c r="E472" s="25">
        <v>16.835999999999999</v>
      </c>
      <c r="F472" s="25">
        <v>0</v>
      </c>
      <c r="G472" s="25">
        <v>0</v>
      </c>
      <c r="H472" s="25">
        <v>0</v>
      </c>
      <c r="I472" s="25">
        <v>0</v>
      </c>
      <c r="J472" s="25">
        <v>4.9244197839669997E-2</v>
      </c>
      <c r="K472" s="25">
        <v>0</v>
      </c>
      <c r="L472" s="25">
        <v>0</v>
      </c>
      <c r="M472" s="25">
        <v>0</v>
      </c>
      <c r="N472" s="26" t="s">
        <v>2144</v>
      </c>
      <c r="O472" s="15"/>
    </row>
    <row r="473" spans="1:15" ht="31.5" x14ac:dyDescent="0.25">
      <c r="A473" s="38" t="s">
        <v>830</v>
      </c>
      <c r="B473" s="26" t="s">
        <v>952</v>
      </c>
      <c r="C473" s="24" t="s">
        <v>953</v>
      </c>
      <c r="D473" s="25">
        <v>0</v>
      </c>
      <c r="E473" s="25">
        <v>40.779000000000003</v>
      </c>
      <c r="F473" s="25">
        <v>0</v>
      </c>
      <c r="G473" s="25">
        <v>0</v>
      </c>
      <c r="H473" s="25">
        <v>0</v>
      </c>
      <c r="I473" s="25">
        <v>0</v>
      </c>
      <c r="J473" s="25">
        <v>0.11927590542315</v>
      </c>
      <c r="K473" s="25">
        <v>0</v>
      </c>
      <c r="L473" s="25">
        <v>0</v>
      </c>
      <c r="M473" s="25">
        <v>0</v>
      </c>
      <c r="N473" s="26" t="s">
        <v>2144</v>
      </c>
      <c r="O473" s="15"/>
    </row>
    <row r="474" spans="1:15" ht="31.5" x14ac:dyDescent="0.25">
      <c r="A474" s="38" t="s">
        <v>830</v>
      </c>
      <c r="B474" s="26" t="s">
        <v>954</v>
      </c>
      <c r="C474" s="24" t="s">
        <v>955</v>
      </c>
      <c r="D474" s="25">
        <v>0</v>
      </c>
      <c r="E474" s="25">
        <v>44.436</v>
      </c>
      <c r="F474" s="25">
        <v>0</v>
      </c>
      <c r="G474" s="25">
        <v>0</v>
      </c>
      <c r="H474" s="25">
        <v>0</v>
      </c>
      <c r="I474" s="25">
        <v>0</v>
      </c>
      <c r="J474" s="25">
        <v>0.12997239101947</v>
      </c>
      <c r="K474" s="25">
        <v>0</v>
      </c>
      <c r="L474" s="25">
        <v>0</v>
      </c>
      <c r="M474" s="25">
        <v>0</v>
      </c>
      <c r="N474" s="26" t="s">
        <v>2144</v>
      </c>
      <c r="O474" s="15"/>
    </row>
    <row r="475" spans="1:15" ht="31.5" x14ac:dyDescent="0.25">
      <c r="A475" s="38" t="s">
        <v>830</v>
      </c>
      <c r="B475" s="26" t="s">
        <v>956</v>
      </c>
      <c r="C475" s="24" t="s">
        <v>957</v>
      </c>
      <c r="D475" s="25">
        <v>0</v>
      </c>
      <c r="E475" s="25">
        <v>273.24</v>
      </c>
      <c r="F475" s="25">
        <v>0</v>
      </c>
      <c r="G475" s="25">
        <v>0</v>
      </c>
      <c r="H475" s="25">
        <v>0</v>
      </c>
      <c r="I475" s="25">
        <v>0</v>
      </c>
      <c r="J475" s="25">
        <v>0.79920911248002002</v>
      </c>
      <c r="K475" s="25">
        <v>0</v>
      </c>
      <c r="L475" s="25">
        <v>0</v>
      </c>
      <c r="M475" s="25">
        <v>0</v>
      </c>
      <c r="N475" s="26" t="s">
        <v>2144</v>
      </c>
      <c r="O475" s="15"/>
    </row>
    <row r="476" spans="1:15" ht="31.5" x14ac:dyDescent="0.25">
      <c r="A476" s="38" t="s">
        <v>830</v>
      </c>
      <c r="B476" s="26" t="s">
        <v>958</v>
      </c>
      <c r="C476" s="24" t="s">
        <v>959</v>
      </c>
      <c r="D476" s="25">
        <v>0</v>
      </c>
      <c r="E476" s="25">
        <v>134.274</v>
      </c>
      <c r="F476" s="25">
        <v>0</v>
      </c>
      <c r="G476" s="25">
        <v>0</v>
      </c>
      <c r="H476" s="25">
        <v>0</v>
      </c>
      <c r="I476" s="25">
        <v>0</v>
      </c>
      <c r="J476" s="25">
        <v>0.39274265981972001</v>
      </c>
      <c r="K476" s="25">
        <v>0</v>
      </c>
      <c r="L476" s="25">
        <v>0</v>
      </c>
      <c r="M476" s="25">
        <v>0</v>
      </c>
      <c r="N476" s="26" t="s">
        <v>2144</v>
      </c>
      <c r="O476" s="15"/>
    </row>
    <row r="477" spans="1:15" ht="31.5" x14ac:dyDescent="0.25">
      <c r="A477" s="38" t="s">
        <v>830</v>
      </c>
      <c r="B477" s="26" t="s">
        <v>960</v>
      </c>
      <c r="C477" s="24" t="s">
        <v>961</v>
      </c>
      <c r="D477" s="25">
        <v>0</v>
      </c>
      <c r="E477" s="25">
        <v>30.084</v>
      </c>
      <c r="F477" s="25">
        <v>0</v>
      </c>
      <c r="G477" s="25">
        <v>0</v>
      </c>
      <c r="H477" s="25">
        <v>0</v>
      </c>
      <c r="I477" s="25">
        <v>0</v>
      </c>
      <c r="J477" s="25">
        <v>8.7993730565980005E-2</v>
      </c>
      <c r="K477" s="25">
        <v>0</v>
      </c>
      <c r="L477" s="25">
        <v>0</v>
      </c>
      <c r="M477" s="25">
        <v>0</v>
      </c>
      <c r="N477" s="26" t="s">
        <v>2144</v>
      </c>
      <c r="O477" s="15"/>
    </row>
    <row r="478" spans="1:15" ht="31.5" x14ac:dyDescent="0.25">
      <c r="A478" s="38" t="s">
        <v>830</v>
      </c>
      <c r="B478" s="26" t="s">
        <v>962</v>
      </c>
      <c r="C478" s="24" t="s">
        <v>963</v>
      </c>
      <c r="D478" s="25">
        <v>0</v>
      </c>
      <c r="E478" s="25">
        <v>234.6</v>
      </c>
      <c r="F478" s="25">
        <v>0</v>
      </c>
      <c r="G478" s="25">
        <v>0</v>
      </c>
      <c r="H478" s="25">
        <v>0</v>
      </c>
      <c r="I478" s="25">
        <v>0</v>
      </c>
      <c r="J478" s="25">
        <v>0.68618964202830002</v>
      </c>
      <c r="K478" s="25">
        <v>0</v>
      </c>
      <c r="L478" s="25">
        <v>0</v>
      </c>
      <c r="M478" s="25">
        <v>0</v>
      </c>
      <c r="N478" s="26" t="s">
        <v>2144</v>
      </c>
      <c r="O478" s="15"/>
    </row>
    <row r="479" spans="1:15" ht="31.5" x14ac:dyDescent="0.25">
      <c r="A479" s="38" t="s">
        <v>830</v>
      </c>
      <c r="B479" s="26" t="s">
        <v>964</v>
      </c>
      <c r="C479" s="24" t="s">
        <v>965</v>
      </c>
      <c r="D479" s="25">
        <v>0</v>
      </c>
      <c r="E479" s="25">
        <v>14.766</v>
      </c>
      <c r="F479" s="25">
        <v>0</v>
      </c>
      <c r="G479" s="25">
        <v>0</v>
      </c>
      <c r="H479" s="25">
        <v>0</v>
      </c>
      <c r="I479" s="25">
        <v>0</v>
      </c>
      <c r="J479" s="25">
        <v>4.3189583351189997E-2</v>
      </c>
      <c r="K479" s="25">
        <v>0</v>
      </c>
      <c r="L479" s="25">
        <v>0</v>
      </c>
      <c r="M479" s="25">
        <v>0</v>
      </c>
      <c r="N479" s="26" t="s">
        <v>2144</v>
      </c>
      <c r="O479" s="15"/>
    </row>
    <row r="480" spans="1:15" ht="31.5" x14ac:dyDescent="0.25">
      <c r="A480" s="38" t="s">
        <v>830</v>
      </c>
      <c r="B480" s="26" t="s">
        <v>966</v>
      </c>
      <c r="C480" s="24" t="s">
        <v>967</v>
      </c>
      <c r="D480" s="25">
        <v>0</v>
      </c>
      <c r="E480" s="25">
        <v>393.3</v>
      </c>
      <c r="F480" s="25">
        <v>0</v>
      </c>
      <c r="G480" s="25">
        <v>0</v>
      </c>
      <c r="H480" s="25">
        <v>0</v>
      </c>
      <c r="I480" s="25">
        <v>0</v>
      </c>
      <c r="J480" s="25">
        <v>1.15037675281215</v>
      </c>
      <c r="K480" s="25">
        <v>0</v>
      </c>
      <c r="L480" s="25">
        <v>0</v>
      </c>
      <c r="M480" s="25">
        <v>0</v>
      </c>
      <c r="N480" s="26" t="s">
        <v>2144</v>
      </c>
      <c r="O480" s="15"/>
    </row>
    <row r="481" spans="1:15" ht="31.5" x14ac:dyDescent="0.25">
      <c r="A481" s="38" t="s">
        <v>830</v>
      </c>
      <c r="B481" s="26" t="s">
        <v>968</v>
      </c>
      <c r="C481" s="24" t="s">
        <v>969</v>
      </c>
      <c r="D481" s="25">
        <v>0</v>
      </c>
      <c r="E481" s="25">
        <v>396.75</v>
      </c>
      <c r="F481" s="25">
        <v>0</v>
      </c>
      <c r="G481" s="25">
        <v>0</v>
      </c>
      <c r="H481" s="25">
        <v>0</v>
      </c>
      <c r="I481" s="25">
        <v>0</v>
      </c>
      <c r="J481" s="25">
        <v>1.1604677769596199</v>
      </c>
      <c r="K481" s="25">
        <v>0</v>
      </c>
      <c r="L481" s="25">
        <v>0</v>
      </c>
      <c r="M481" s="25">
        <v>0</v>
      </c>
      <c r="N481" s="26" t="s">
        <v>2144</v>
      </c>
      <c r="O481" s="15"/>
    </row>
    <row r="482" spans="1:15" ht="31.5" x14ac:dyDescent="0.25">
      <c r="A482" s="38" t="s">
        <v>830</v>
      </c>
      <c r="B482" s="26" t="s">
        <v>970</v>
      </c>
      <c r="C482" s="24" t="s">
        <v>971</v>
      </c>
      <c r="D482" s="25">
        <v>0</v>
      </c>
      <c r="E482" s="25">
        <v>550.02700000000004</v>
      </c>
      <c r="F482" s="25">
        <v>0</v>
      </c>
      <c r="G482" s="25">
        <v>0</v>
      </c>
      <c r="H482" s="25">
        <v>0</v>
      </c>
      <c r="I482" s="25">
        <v>0</v>
      </c>
      <c r="J482" s="25">
        <v>1.60879296775745</v>
      </c>
      <c r="K482" s="25">
        <v>0</v>
      </c>
      <c r="L482" s="25">
        <v>0</v>
      </c>
      <c r="M482" s="25">
        <v>0</v>
      </c>
      <c r="N482" s="26" t="s">
        <v>2144</v>
      </c>
      <c r="O482" s="15"/>
    </row>
    <row r="483" spans="1:15" ht="31.5" x14ac:dyDescent="0.25">
      <c r="A483" s="38" t="s">
        <v>830</v>
      </c>
      <c r="B483" s="26" t="s">
        <v>972</v>
      </c>
      <c r="C483" s="24" t="s">
        <v>973</v>
      </c>
      <c r="D483" s="25">
        <v>0</v>
      </c>
      <c r="E483" s="25">
        <v>107.143</v>
      </c>
      <c r="F483" s="25">
        <v>0</v>
      </c>
      <c r="G483" s="25">
        <v>0</v>
      </c>
      <c r="H483" s="25">
        <v>0</v>
      </c>
      <c r="I483" s="25">
        <v>0</v>
      </c>
      <c r="J483" s="25">
        <v>0.31338626093707</v>
      </c>
      <c r="K483" s="25">
        <v>0</v>
      </c>
      <c r="L483" s="25">
        <v>0</v>
      </c>
      <c r="M483" s="25">
        <v>0</v>
      </c>
      <c r="N483" s="26" t="s">
        <v>2144</v>
      </c>
      <c r="O483" s="15"/>
    </row>
    <row r="484" spans="1:15" ht="31.5" x14ac:dyDescent="0.25">
      <c r="A484" s="38" t="s">
        <v>830</v>
      </c>
      <c r="B484" s="26" t="s">
        <v>974</v>
      </c>
      <c r="C484" s="24" t="s">
        <v>975</v>
      </c>
      <c r="D484" s="25">
        <v>0</v>
      </c>
      <c r="E484" s="25">
        <v>239.816</v>
      </c>
      <c r="F484" s="25">
        <v>0</v>
      </c>
      <c r="G484" s="25">
        <v>0</v>
      </c>
      <c r="H484" s="25">
        <v>0</v>
      </c>
      <c r="I484" s="25">
        <v>0</v>
      </c>
      <c r="J484" s="25">
        <v>0.70144610056545997</v>
      </c>
      <c r="K484" s="25">
        <v>0</v>
      </c>
      <c r="L484" s="25">
        <v>0</v>
      </c>
      <c r="M484" s="25">
        <v>0</v>
      </c>
      <c r="N484" s="26" t="s">
        <v>2144</v>
      </c>
      <c r="O484" s="15"/>
    </row>
    <row r="485" spans="1:15" ht="31.5" x14ac:dyDescent="0.25">
      <c r="A485" s="38" t="s">
        <v>830</v>
      </c>
      <c r="B485" s="26" t="s">
        <v>976</v>
      </c>
      <c r="C485" s="24" t="s">
        <v>977</v>
      </c>
      <c r="D485" s="25">
        <v>0</v>
      </c>
      <c r="E485" s="25">
        <v>141.44999999999999</v>
      </c>
      <c r="F485" s="25">
        <v>0</v>
      </c>
      <c r="G485" s="25">
        <v>0</v>
      </c>
      <c r="H485" s="25">
        <v>0</v>
      </c>
      <c r="I485" s="25">
        <v>0</v>
      </c>
      <c r="J485" s="25">
        <v>0.41373199004646999</v>
      </c>
      <c r="K485" s="25">
        <v>0</v>
      </c>
      <c r="L485" s="25">
        <v>0</v>
      </c>
      <c r="M485" s="25">
        <v>0</v>
      </c>
      <c r="N485" s="26" t="s">
        <v>2144</v>
      </c>
      <c r="O485" s="15"/>
    </row>
    <row r="486" spans="1:15" ht="63" x14ac:dyDescent="0.25">
      <c r="A486" s="38" t="s">
        <v>830</v>
      </c>
      <c r="B486" s="26" t="s">
        <v>978</v>
      </c>
      <c r="C486" s="24" t="s">
        <v>979</v>
      </c>
      <c r="D486" s="25">
        <v>0</v>
      </c>
      <c r="E486" s="25">
        <v>99.774000000000001</v>
      </c>
      <c r="F486" s="25">
        <v>0</v>
      </c>
      <c r="G486" s="25">
        <v>0</v>
      </c>
      <c r="H486" s="25">
        <v>0</v>
      </c>
      <c r="I486" s="25">
        <v>0</v>
      </c>
      <c r="J486" s="25">
        <v>0.29183241834496998</v>
      </c>
      <c r="K486" s="25">
        <v>0</v>
      </c>
      <c r="L486" s="25">
        <v>0</v>
      </c>
      <c r="M486" s="25">
        <v>0</v>
      </c>
      <c r="N486" s="26" t="s">
        <v>2144</v>
      </c>
      <c r="O486" s="15"/>
    </row>
    <row r="487" spans="1:15" ht="63" x14ac:dyDescent="0.25">
      <c r="A487" s="38" t="s">
        <v>830</v>
      </c>
      <c r="B487" s="26" t="s">
        <v>980</v>
      </c>
      <c r="C487" s="24" t="s">
        <v>981</v>
      </c>
      <c r="D487" s="25">
        <v>0</v>
      </c>
      <c r="E487" s="25">
        <v>69.718000000000004</v>
      </c>
      <c r="F487" s="25">
        <v>0</v>
      </c>
      <c r="G487" s="25">
        <v>0</v>
      </c>
      <c r="H487" s="25">
        <v>0</v>
      </c>
      <c r="I487" s="25">
        <v>0</v>
      </c>
      <c r="J487" s="25">
        <v>0.20392058594598</v>
      </c>
      <c r="K487" s="25">
        <v>0</v>
      </c>
      <c r="L487" s="25">
        <v>0</v>
      </c>
      <c r="M487" s="25">
        <v>0</v>
      </c>
      <c r="N487" s="26" t="s">
        <v>2144</v>
      </c>
      <c r="O487" s="15"/>
    </row>
    <row r="488" spans="1:15" ht="31.5" x14ac:dyDescent="0.25">
      <c r="A488" s="38" t="s">
        <v>830</v>
      </c>
      <c r="B488" s="26" t="s">
        <v>982</v>
      </c>
      <c r="C488" s="24" t="s">
        <v>983</v>
      </c>
      <c r="D488" s="25">
        <v>0</v>
      </c>
      <c r="E488" s="25">
        <v>102.396</v>
      </c>
      <c r="F488" s="25">
        <v>0</v>
      </c>
      <c r="G488" s="25">
        <v>0</v>
      </c>
      <c r="H488" s="25">
        <v>0</v>
      </c>
      <c r="I488" s="25">
        <v>0</v>
      </c>
      <c r="J488" s="25">
        <v>0.29950159669705001</v>
      </c>
      <c r="K488" s="25">
        <v>0</v>
      </c>
      <c r="L488" s="25">
        <v>0</v>
      </c>
      <c r="M488" s="25">
        <v>0</v>
      </c>
      <c r="N488" s="26" t="s">
        <v>2144</v>
      </c>
      <c r="O488" s="15"/>
    </row>
    <row r="489" spans="1:15" ht="31.5" x14ac:dyDescent="0.25">
      <c r="A489" s="38" t="s">
        <v>830</v>
      </c>
      <c r="B489" s="26" t="s">
        <v>984</v>
      </c>
      <c r="C489" s="24" t="s">
        <v>985</v>
      </c>
      <c r="D489" s="25">
        <v>0</v>
      </c>
      <c r="E489" s="25">
        <v>42.296999999999997</v>
      </c>
      <c r="F489" s="25">
        <v>0</v>
      </c>
      <c r="G489" s="25">
        <v>0</v>
      </c>
      <c r="H489" s="25">
        <v>0</v>
      </c>
      <c r="I489" s="25">
        <v>0</v>
      </c>
      <c r="J489" s="25">
        <v>0.12371595604804</v>
      </c>
      <c r="K489" s="25">
        <v>0</v>
      </c>
      <c r="L489" s="25">
        <v>0</v>
      </c>
      <c r="M489" s="25">
        <v>0</v>
      </c>
      <c r="N489" s="26" t="s">
        <v>2144</v>
      </c>
      <c r="O489" s="15"/>
    </row>
    <row r="490" spans="1:15" ht="31.5" x14ac:dyDescent="0.25">
      <c r="A490" s="38" t="s">
        <v>830</v>
      </c>
      <c r="B490" s="26" t="s">
        <v>986</v>
      </c>
      <c r="C490" s="24" t="s">
        <v>987</v>
      </c>
      <c r="D490" s="25">
        <v>0</v>
      </c>
      <c r="E490" s="25">
        <v>158.69999999999999</v>
      </c>
      <c r="F490" s="25">
        <v>0</v>
      </c>
      <c r="G490" s="25">
        <v>0</v>
      </c>
      <c r="H490" s="25">
        <v>0</v>
      </c>
      <c r="I490" s="25">
        <v>0</v>
      </c>
      <c r="J490" s="25">
        <v>0.46418711078385</v>
      </c>
      <c r="K490" s="25">
        <v>0</v>
      </c>
      <c r="L490" s="25">
        <v>0</v>
      </c>
      <c r="M490" s="25">
        <v>0</v>
      </c>
      <c r="N490" s="26" t="s">
        <v>2144</v>
      </c>
      <c r="O490" s="15"/>
    </row>
    <row r="491" spans="1:15" ht="31.5" x14ac:dyDescent="0.25">
      <c r="A491" s="38" t="s">
        <v>830</v>
      </c>
      <c r="B491" s="26" t="s">
        <v>988</v>
      </c>
      <c r="C491" s="24" t="s">
        <v>989</v>
      </c>
      <c r="D491" s="25">
        <v>0</v>
      </c>
      <c r="E491" s="25">
        <v>57.96</v>
      </c>
      <c r="F491" s="25">
        <v>0</v>
      </c>
      <c r="G491" s="25">
        <v>0</v>
      </c>
      <c r="H491" s="25">
        <v>0</v>
      </c>
      <c r="I491" s="25">
        <v>0</v>
      </c>
      <c r="J491" s="25">
        <v>0.16952920567758001</v>
      </c>
      <c r="K491" s="25">
        <v>0</v>
      </c>
      <c r="L491" s="25">
        <v>0</v>
      </c>
      <c r="M491" s="25">
        <v>0</v>
      </c>
      <c r="N491" s="26" t="s">
        <v>2144</v>
      </c>
      <c r="O491" s="15"/>
    </row>
    <row r="492" spans="1:15" ht="78.75" x14ac:dyDescent="0.25">
      <c r="A492" s="38" t="s">
        <v>830</v>
      </c>
      <c r="B492" s="26" t="s">
        <v>990</v>
      </c>
      <c r="C492" s="24" t="s">
        <v>991</v>
      </c>
      <c r="D492" s="25">
        <v>0</v>
      </c>
      <c r="E492" s="25">
        <v>0.27600000000000002</v>
      </c>
      <c r="F492" s="25">
        <v>0</v>
      </c>
      <c r="G492" s="25">
        <v>0</v>
      </c>
      <c r="H492" s="25">
        <v>0</v>
      </c>
      <c r="I492" s="25">
        <v>0</v>
      </c>
      <c r="J492" s="25">
        <v>8.0728193178999995E-4</v>
      </c>
      <c r="K492" s="25">
        <v>0</v>
      </c>
      <c r="L492" s="25">
        <v>0</v>
      </c>
      <c r="M492" s="25">
        <v>0</v>
      </c>
      <c r="N492" s="26" t="s">
        <v>2144</v>
      </c>
      <c r="O492" s="15"/>
    </row>
    <row r="493" spans="1:15" ht="31.5" x14ac:dyDescent="0.25">
      <c r="A493" s="38" t="s">
        <v>830</v>
      </c>
      <c r="B493" s="26" t="s">
        <v>992</v>
      </c>
      <c r="C493" s="24" t="s">
        <v>993</v>
      </c>
      <c r="D493" s="25">
        <v>0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6" t="s">
        <v>2144</v>
      </c>
      <c r="O493" s="15"/>
    </row>
    <row r="494" spans="1:15" ht="31.5" x14ac:dyDescent="0.25">
      <c r="A494" s="38" t="s">
        <v>830</v>
      </c>
      <c r="B494" s="26" t="s">
        <v>994</v>
      </c>
      <c r="C494" s="24" t="s">
        <v>995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6" t="s">
        <v>2144</v>
      </c>
      <c r="O494" s="15"/>
    </row>
    <row r="495" spans="1:15" ht="31.5" x14ac:dyDescent="0.25">
      <c r="A495" s="38" t="s">
        <v>830</v>
      </c>
      <c r="B495" s="26" t="s">
        <v>996</v>
      </c>
      <c r="C495" s="24" t="s">
        <v>997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6" t="s">
        <v>2144</v>
      </c>
      <c r="O495" s="15"/>
    </row>
    <row r="496" spans="1:15" ht="31.5" x14ac:dyDescent="0.25">
      <c r="A496" s="38" t="s">
        <v>830</v>
      </c>
      <c r="B496" s="26" t="s">
        <v>998</v>
      </c>
      <c r="C496" s="24" t="s">
        <v>999</v>
      </c>
      <c r="D496" s="25">
        <v>0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6" t="s">
        <v>2144</v>
      </c>
      <c r="O496" s="15"/>
    </row>
    <row r="497" spans="1:15" ht="31.5" x14ac:dyDescent="0.25">
      <c r="A497" s="38" t="s">
        <v>830</v>
      </c>
      <c r="B497" s="26" t="s">
        <v>1000</v>
      </c>
      <c r="C497" s="24" t="s">
        <v>1001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6" t="s">
        <v>2144</v>
      </c>
      <c r="O497" s="15"/>
    </row>
    <row r="498" spans="1:15" ht="31.5" x14ac:dyDescent="0.25">
      <c r="A498" s="38" t="s">
        <v>830</v>
      </c>
      <c r="B498" s="26" t="s">
        <v>1002</v>
      </c>
      <c r="C498" s="24" t="s">
        <v>1003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6" t="s">
        <v>2144</v>
      </c>
      <c r="O498" s="15"/>
    </row>
    <row r="499" spans="1:15" ht="31.5" x14ac:dyDescent="0.25">
      <c r="A499" s="38" t="s">
        <v>830</v>
      </c>
      <c r="B499" s="26" t="s">
        <v>1004</v>
      </c>
      <c r="C499" s="24" t="s">
        <v>1005</v>
      </c>
      <c r="D499" s="25">
        <v>0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6" t="s">
        <v>2144</v>
      </c>
      <c r="O499" s="15"/>
    </row>
    <row r="500" spans="1:15" ht="31.5" x14ac:dyDescent="0.25">
      <c r="A500" s="38" t="s">
        <v>830</v>
      </c>
      <c r="B500" s="26" t="s">
        <v>1006</v>
      </c>
      <c r="C500" s="24" t="s">
        <v>1007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6" t="s">
        <v>2144</v>
      </c>
      <c r="O500" s="15"/>
    </row>
    <row r="501" spans="1:15" ht="31.5" x14ac:dyDescent="0.25">
      <c r="A501" s="38" t="s">
        <v>830</v>
      </c>
      <c r="B501" s="26" t="s">
        <v>1008</v>
      </c>
      <c r="C501" s="24" t="s">
        <v>1009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6" t="s">
        <v>2144</v>
      </c>
      <c r="O501" s="15"/>
    </row>
    <row r="502" spans="1:15" ht="31.5" x14ac:dyDescent="0.25">
      <c r="A502" s="38" t="s">
        <v>830</v>
      </c>
      <c r="B502" s="26" t="s">
        <v>1010</v>
      </c>
      <c r="C502" s="24" t="s">
        <v>1011</v>
      </c>
      <c r="D502" s="25">
        <v>0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6" t="s">
        <v>2144</v>
      </c>
      <c r="O502" s="15"/>
    </row>
    <row r="503" spans="1:15" ht="31.5" x14ac:dyDescent="0.25">
      <c r="A503" s="38" t="s">
        <v>830</v>
      </c>
      <c r="B503" s="26" t="s">
        <v>1012</v>
      </c>
      <c r="C503" s="24" t="s">
        <v>1013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6" t="s">
        <v>2144</v>
      </c>
      <c r="O503" s="15"/>
    </row>
    <row r="504" spans="1:15" ht="31.5" x14ac:dyDescent="0.25">
      <c r="A504" s="38" t="s">
        <v>830</v>
      </c>
      <c r="B504" s="26" t="s">
        <v>1014</v>
      </c>
      <c r="C504" s="24" t="s">
        <v>1015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6" t="s">
        <v>2144</v>
      </c>
      <c r="O504" s="15"/>
    </row>
    <row r="505" spans="1:15" ht="31.5" x14ac:dyDescent="0.25">
      <c r="A505" s="38" t="s">
        <v>830</v>
      </c>
      <c r="B505" s="26" t="s">
        <v>1016</v>
      </c>
      <c r="C505" s="24" t="s">
        <v>1017</v>
      </c>
      <c r="D505" s="25">
        <v>0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6" t="s">
        <v>2144</v>
      </c>
      <c r="O505" s="15"/>
    </row>
    <row r="506" spans="1:15" ht="31.5" x14ac:dyDescent="0.25">
      <c r="A506" s="38" t="s">
        <v>830</v>
      </c>
      <c r="B506" s="26" t="s">
        <v>1018</v>
      </c>
      <c r="C506" s="24" t="s">
        <v>1019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6" t="s">
        <v>2144</v>
      </c>
      <c r="O506" s="15"/>
    </row>
    <row r="507" spans="1:15" ht="31.5" x14ac:dyDescent="0.25">
      <c r="A507" s="38" t="s">
        <v>830</v>
      </c>
      <c r="B507" s="26" t="s">
        <v>1020</v>
      </c>
      <c r="C507" s="24" t="s">
        <v>1021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6" t="s">
        <v>2144</v>
      </c>
      <c r="O507" s="15"/>
    </row>
    <row r="508" spans="1:15" ht="31.5" x14ac:dyDescent="0.25">
      <c r="A508" s="38" t="s">
        <v>830</v>
      </c>
      <c r="B508" s="26" t="s">
        <v>1022</v>
      </c>
      <c r="C508" s="24" t="s">
        <v>1023</v>
      </c>
      <c r="D508" s="25">
        <v>0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6" t="s">
        <v>2144</v>
      </c>
      <c r="O508" s="15"/>
    </row>
    <row r="509" spans="1:15" ht="31.5" x14ac:dyDescent="0.25">
      <c r="A509" s="38" t="s">
        <v>830</v>
      </c>
      <c r="B509" s="26" t="s">
        <v>1024</v>
      </c>
      <c r="C509" s="24" t="s">
        <v>1025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6" t="s">
        <v>2144</v>
      </c>
      <c r="O509" s="15"/>
    </row>
    <row r="510" spans="1:15" ht="31.5" x14ac:dyDescent="0.25">
      <c r="A510" s="38" t="s">
        <v>830</v>
      </c>
      <c r="B510" s="26" t="s">
        <v>1026</v>
      </c>
      <c r="C510" s="24" t="s">
        <v>1027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6" t="s">
        <v>2144</v>
      </c>
      <c r="O510" s="15"/>
    </row>
    <row r="511" spans="1:15" ht="31.5" x14ac:dyDescent="0.25">
      <c r="A511" s="38" t="s">
        <v>830</v>
      </c>
      <c r="B511" s="26" t="s">
        <v>1028</v>
      </c>
      <c r="C511" s="24" t="s">
        <v>1029</v>
      </c>
      <c r="D511" s="25">
        <v>0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6" t="s">
        <v>2144</v>
      </c>
      <c r="O511" s="15"/>
    </row>
    <row r="512" spans="1:15" ht="31.5" x14ac:dyDescent="0.25">
      <c r="A512" s="38" t="s">
        <v>830</v>
      </c>
      <c r="B512" s="26" t="s">
        <v>1030</v>
      </c>
      <c r="C512" s="24" t="s">
        <v>1031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6" t="s">
        <v>2144</v>
      </c>
      <c r="O512" s="15"/>
    </row>
    <row r="513" spans="1:15" ht="78.75" x14ac:dyDescent="0.25">
      <c r="A513" s="38" t="s">
        <v>830</v>
      </c>
      <c r="B513" s="26" t="s">
        <v>1032</v>
      </c>
      <c r="C513" s="24" t="s">
        <v>1033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6" t="s">
        <v>2144</v>
      </c>
      <c r="O513" s="15"/>
    </row>
    <row r="514" spans="1:15" ht="63" x14ac:dyDescent="0.25">
      <c r="A514" s="38" t="s">
        <v>830</v>
      </c>
      <c r="B514" s="26" t="s">
        <v>1034</v>
      </c>
      <c r="C514" s="24" t="s">
        <v>1035</v>
      </c>
      <c r="D514" s="25">
        <v>0</v>
      </c>
      <c r="E514" s="25">
        <v>8.4819999999999993</v>
      </c>
      <c r="F514" s="25">
        <v>0</v>
      </c>
      <c r="G514" s="25">
        <v>0</v>
      </c>
      <c r="H514" s="25">
        <v>0</v>
      </c>
      <c r="I514" s="25">
        <v>0</v>
      </c>
      <c r="J514" s="25">
        <v>2.4809294730109999E-2</v>
      </c>
      <c r="K514" s="25">
        <v>0</v>
      </c>
      <c r="L514" s="25">
        <v>0</v>
      </c>
      <c r="M514" s="25">
        <v>0</v>
      </c>
      <c r="N514" s="26" t="s">
        <v>2144</v>
      </c>
      <c r="O514" s="15"/>
    </row>
    <row r="515" spans="1:15" ht="31.5" x14ac:dyDescent="0.25">
      <c r="A515" s="38" t="s">
        <v>830</v>
      </c>
      <c r="B515" s="26" t="s">
        <v>1036</v>
      </c>
      <c r="C515" s="24" t="s">
        <v>1037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6" t="s">
        <v>2144</v>
      </c>
      <c r="O515" s="15"/>
    </row>
    <row r="516" spans="1:15" ht="31.5" x14ac:dyDescent="0.25">
      <c r="A516" s="38" t="s">
        <v>830</v>
      </c>
      <c r="B516" s="26" t="s">
        <v>1038</v>
      </c>
      <c r="C516" s="24" t="s">
        <v>1039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6" t="s">
        <v>2144</v>
      </c>
      <c r="O516" s="15"/>
    </row>
    <row r="517" spans="1:15" ht="31.5" x14ac:dyDescent="0.25">
      <c r="A517" s="38" t="s">
        <v>830</v>
      </c>
      <c r="B517" s="26" t="s">
        <v>1040</v>
      </c>
      <c r="C517" s="24" t="s">
        <v>1041</v>
      </c>
      <c r="D517" s="25">
        <v>0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6" t="s">
        <v>2144</v>
      </c>
      <c r="O517" s="15"/>
    </row>
    <row r="518" spans="1:15" ht="31.5" x14ac:dyDescent="0.25">
      <c r="A518" s="38" t="s">
        <v>830</v>
      </c>
      <c r="B518" s="26" t="s">
        <v>1042</v>
      </c>
      <c r="C518" s="24" t="s">
        <v>1043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6" t="s">
        <v>2144</v>
      </c>
      <c r="O518" s="15"/>
    </row>
    <row r="519" spans="1:15" ht="31.5" x14ac:dyDescent="0.25">
      <c r="A519" s="38" t="s">
        <v>830</v>
      </c>
      <c r="B519" s="26" t="s">
        <v>1044</v>
      </c>
      <c r="C519" s="24" t="s">
        <v>1045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6" t="s">
        <v>2144</v>
      </c>
      <c r="O519" s="15"/>
    </row>
    <row r="520" spans="1:15" ht="47.25" x14ac:dyDescent="0.25">
      <c r="A520" s="38" t="s">
        <v>830</v>
      </c>
      <c r="B520" s="26" t="s">
        <v>1046</v>
      </c>
      <c r="C520" s="24" t="s">
        <v>1047</v>
      </c>
      <c r="D520" s="25">
        <v>0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6" t="s">
        <v>2144</v>
      </c>
      <c r="O520" s="15"/>
    </row>
    <row r="521" spans="1:15" ht="47.25" x14ac:dyDescent="0.25">
      <c r="A521" s="38" t="s">
        <v>830</v>
      </c>
      <c r="B521" s="26" t="s">
        <v>1048</v>
      </c>
      <c r="C521" s="24" t="s">
        <v>1049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6" t="s">
        <v>2144</v>
      </c>
      <c r="O521" s="15"/>
    </row>
    <row r="522" spans="1:15" ht="31.5" x14ac:dyDescent="0.25">
      <c r="A522" s="38" t="s">
        <v>830</v>
      </c>
      <c r="B522" s="26" t="s">
        <v>1050</v>
      </c>
      <c r="C522" s="24" t="s">
        <v>1051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6" t="s">
        <v>2144</v>
      </c>
      <c r="O522" s="15"/>
    </row>
    <row r="523" spans="1:15" ht="47.25" x14ac:dyDescent="0.25">
      <c r="A523" s="38" t="s">
        <v>830</v>
      </c>
      <c r="B523" s="26" t="s">
        <v>1052</v>
      </c>
      <c r="C523" s="24" t="s">
        <v>1053</v>
      </c>
      <c r="D523" s="25">
        <v>0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6" t="s">
        <v>2144</v>
      </c>
      <c r="O523" s="15"/>
    </row>
    <row r="524" spans="1:15" ht="47.25" x14ac:dyDescent="0.25">
      <c r="A524" s="38" t="s">
        <v>830</v>
      </c>
      <c r="B524" s="26" t="s">
        <v>1054</v>
      </c>
      <c r="C524" s="24" t="s">
        <v>1055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6" t="s">
        <v>2144</v>
      </c>
      <c r="O524" s="15"/>
    </row>
    <row r="525" spans="1:15" ht="63" x14ac:dyDescent="0.25">
      <c r="A525" s="38" t="s">
        <v>830</v>
      </c>
      <c r="B525" s="26" t="s">
        <v>1056</v>
      </c>
      <c r="C525" s="24" t="s">
        <v>1057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6" t="s">
        <v>2144</v>
      </c>
      <c r="O525" s="15"/>
    </row>
    <row r="526" spans="1:15" ht="63" x14ac:dyDescent="0.25">
      <c r="A526" s="38" t="s">
        <v>830</v>
      </c>
      <c r="B526" s="26" t="s">
        <v>1058</v>
      </c>
      <c r="C526" s="24" t="s">
        <v>1059</v>
      </c>
      <c r="D526" s="25">
        <v>0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6" t="s">
        <v>2144</v>
      </c>
      <c r="O526" s="15"/>
    </row>
    <row r="527" spans="1:15" ht="63" x14ac:dyDescent="0.25">
      <c r="A527" s="38" t="s">
        <v>830</v>
      </c>
      <c r="B527" s="26" t="s">
        <v>1060</v>
      </c>
      <c r="C527" s="24" t="s">
        <v>1061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6" t="s">
        <v>2144</v>
      </c>
      <c r="O527" s="15"/>
    </row>
    <row r="528" spans="1:15" ht="63" x14ac:dyDescent="0.25">
      <c r="A528" s="38" t="s">
        <v>830</v>
      </c>
      <c r="B528" s="26" t="s">
        <v>1062</v>
      </c>
      <c r="C528" s="24" t="s">
        <v>1063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6" t="s">
        <v>2144</v>
      </c>
      <c r="O528" s="15"/>
    </row>
    <row r="529" spans="1:15" ht="63" x14ac:dyDescent="0.25">
      <c r="A529" s="38" t="s">
        <v>830</v>
      </c>
      <c r="B529" s="26" t="s">
        <v>1064</v>
      </c>
      <c r="C529" s="24" t="s">
        <v>1065</v>
      </c>
      <c r="D529" s="25">
        <v>0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6" t="s">
        <v>2144</v>
      </c>
      <c r="O529" s="15"/>
    </row>
    <row r="530" spans="1:15" ht="47.25" x14ac:dyDescent="0.25">
      <c r="A530" s="38" t="s">
        <v>830</v>
      </c>
      <c r="B530" s="26" t="s">
        <v>1066</v>
      </c>
      <c r="C530" s="24" t="s">
        <v>1067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6" t="s">
        <v>2144</v>
      </c>
      <c r="O530" s="15"/>
    </row>
    <row r="531" spans="1:15" ht="47.25" x14ac:dyDescent="0.25">
      <c r="A531" s="38" t="s">
        <v>830</v>
      </c>
      <c r="B531" s="26" t="s">
        <v>1068</v>
      </c>
      <c r="C531" s="24" t="s">
        <v>1069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6" t="s">
        <v>2144</v>
      </c>
      <c r="O531" s="15"/>
    </row>
    <row r="532" spans="1:15" ht="31.5" x14ac:dyDescent="0.25">
      <c r="A532" s="38" t="s">
        <v>830</v>
      </c>
      <c r="B532" s="26" t="s">
        <v>1070</v>
      </c>
      <c r="C532" s="24" t="s">
        <v>1071</v>
      </c>
      <c r="D532" s="25">
        <v>0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6" t="s">
        <v>2144</v>
      </c>
      <c r="O532" s="15"/>
    </row>
    <row r="533" spans="1:15" ht="94.5" x14ac:dyDescent="0.25">
      <c r="A533" s="38" t="s">
        <v>830</v>
      </c>
      <c r="B533" s="26" t="s">
        <v>1072</v>
      </c>
      <c r="C533" s="24" t="s">
        <v>1073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6" t="s">
        <v>2144</v>
      </c>
      <c r="O533" s="15"/>
    </row>
    <row r="534" spans="1:15" ht="63" x14ac:dyDescent="0.25">
      <c r="A534" s="38" t="s">
        <v>830</v>
      </c>
      <c r="B534" s="26" t="s">
        <v>1074</v>
      </c>
      <c r="C534" s="24" t="s">
        <v>1075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6" t="s">
        <v>2144</v>
      </c>
      <c r="O534" s="15"/>
    </row>
    <row r="535" spans="1:15" ht="78.75" x14ac:dyDescent="0.25">
      <c r="A535" s="38" t="s">
        <v>830</v>
      </c>
      <c r="B535" s="26" t="s">
        <v>1076</v>
      </c>
      <c r="C535" s="24" t="s">
        <v>1077</v>
      </c>
      <c r="D535" s="25">
        <v>0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6" t="s">
        <v>2144</v>
      </c>
      <c r="O535" s="15"/>
    </row>
    <row r="536" spans="1:15" ht="31.5" x14ac:dyDescent="0.25">
      <c r="A536" s="38" t="s">
        <v>1078</v>
      </c>
      <c r="B536" s="26" t="s">
        <v>1079</v>
      </c>
      <c r="C536" s="24" t="s">
        <v>58</v>
      </c>
      <c r="D536" s="25">
        <f t="shared" ref="D536:M536" si="27">IFERROR(SUM(D537:D833),"нд")</f>
        <v>0</v>
      </c>
      <c r="E536" s="25">
        <f t="shared" si="27"/>
        <v>36.536999999999999</v>
      </c>
      <c r="F536" s="25">
        <f t="shared" si="27"/>
        <v>0</v>
      </c>
      <c r="G536" s="25">
        <f t="shared" si="27"/>
        <v>0</v>
      </c>
      <c r="H536" s="25">
        <f t="shared" si="27"/>
        <v>0</v>
      </c>
      <c r="I536" s="25">
        <f t="shared" si="27"/>
        <v>0</v>
      </c>
      <c r="J536" s="25">
        <f t="shared" si="27"/>
        <v>0.10686833312352999</v>
      </c>
      <c r="K536" s="25">
        <f t="shared" si="27"/>
        <v>0</v>
      </c>
      <c r="L536" s="25">
        <f t="shared" si="27"/>
        <v>0</v>
      </c>
      <c r="M536" s="25">
        <f t="shared" si="27"/>
        <v>0</v>
      </c>
      <c r="N536" s="26" t="s">
        <v>2143</v>
      </c>
      <c r="O536" s="15"/>
    </row>
    <row r="537" spans="1:15" ht="31.5" x14ac:dyDescent="0.25">
      <c r="A537" s="38" t="s">
        <v>1078</v>
      </c>
      <c r="B537" s="26" t="s">
        <v>1080</v>
      </c>
      <c r="C537" s="24" t="s">
        <v>1081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6" t="s">
        <v>2144</v>
      </c>
      <c r="O537" s="15"/>
    </row>
    <row r="538" spans="1:15" ht="31.5" x14ac:dyDescent="0.25">
      <c r="A538" s="38" t="s">
        <v>1078</v>
      </c>
      <c r="B538" s="26" t="s">
        <v>1082</v>
      </c>
      <c r="C538" s="24" t="s">
        <v>1083</v>
      </c>
      <c r="D538" s="25">
        <v>0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6" t="s">
        <v>2144</v>
      </c>
      <c r="O538" s="15"/>
    </row>
    <row r="539" spans="1:15" ht="31.5" x14ac:dyDescent="0.25">
      <c r="A539" s="38" t="s">
        <v>1078</v>
      </c>
      <c r="B539" s="26" t="s">
        <v>1084</v>
      </c>
      <c r="C539" s="24" t="s">
        <v>1085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6" t="s">
        <v>2144</v>
      </c>
      <c r="O539" s="15"/>
    </row>
    <row r="540" spans="1:15" ht="47.25" x14ac:dyDescent="0.25">
      <c r="A540" s="38" t="s">
        <v>1078</v>
      </c>
      <c r="B540" s="26" t="s">
        <v>1086</v>
      </c>
      <c r="C540" s="24" t="s">
        <v>1087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6" t="s">
        <v>2144</v>
      </c>
      <c r="O540" s="15"/>
    </row>
    <row r="541" spans="1:15" ht="31.5" x14ac:dyDescent="0.25">
      <c r="A541" s="38" t="s">
        <v>1078</v>
      </c>
      <c r="B541" s="26" t="s">
        <v>1088</v>
      </c>
      <c r="C541" s="24" t="s">
        <v>1089</v>
      </c>
      <c r="D541" s="25">
        <v>0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6" t="s">
        <v>2144</v>
      </c>
      <c r="O541" s="15"/>
    </row>
    <row r="542" spans="1:15" ht="31.5" x14ac:dyDescent="0.25">
      <c r="A542" s="38" t="s">
        <v>1078</v>
      </c>
      <c r="B542" s="26" t="s">
        <v>1090</v>
      </c>
      <c r="C542" s="24" t="s">
        <v>1091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6" t="s">
        <v>2144</v>
      </c>
      <c r="O542" s="15"/>
    </row>
    <row r="543" spans="1:15" ht="31.5" x14ac:dyDescent="0.25">
      <c r="A543" s="38" t="s">
        <v>1078</v>
      </c>
      <c r="B543" s="26" t="s">
        <v>1092</v>
      </c>
      <c r="C543" s="24" t="s">
        <v>1093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6" t="s">
        <v>2144</v>
      </c>
      <c r="O543" s="15"/>
    </row>
    <row r="544" spans="1:15" ht="31.5" x14ac:dyDescent="0.25">
      <c r="A544" s="38" t="s">
        <v>1078</v>
      </c>
      <c r="B544" s="26" t="s">
        <v>1094</v>
      </c>
      <c r="C544" s="24" t="s">
        <v>1095</v>
      </c>
      <c r="D544" s="25">
        <v>0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6" t="s">
        <v>2144</v>
      </c>
      <c r="O544" s="15"/>
    </row>
    <row r="545" spans="1:15" ht="31.5" x14ac:dyDescent="0.25">
      <c r="A545" s="38" t="s">
        <v>1078</v>
      </c>
      <c r="B545" s="26" t="s">
        <v>1096</v>
      </c>
      <c r="C545" s="24" t="s">
        <v>1097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6" t="s">
        <v>2144</v>
      </c>
      <c r="O545" s="15"/>
    </row>
    <row r="546" spans="1:15" ht="31.5" x14ac:dyDescent="0.25">
      <c r="A546" s="38" t="s">
        <v>1078</v>
      </c>
      <c r="B546" s="26" t="s">
        <v>1098</v>
      </c>
      <c r="C546" s="24" t="s">
        <v>1099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6" t="s">
        <v>2144</v>
      </c>
      <c r="O546" s="15"/>
    </row>
    <row r="547" spans="1:15" ht="31.5" x14ac:dyDescent="0.25">
      <c r="A547" s="38" t="s">
        <v>1078</v>
      </c>
      <c r="B547" s="26" t="s">
        <v>1100</v>
      </c>
      <c r="C547" s="24" t="s">
        <v>1101</v>
      </c>
      <c r="D547" s="25">
        <v>0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6" t="s">
        <v>2144</v>
      </c>
      <c r="O547" s="15"/>
    </row>
    <row r="548" spans="1:15" ht="31.5" x14ac:dyDescent="0.25">
      <c r="A548" s="38" t="s">
        <v>1078</v>
      </c>
      <c r="B548" s="26" t="s">
        <v>1102</v>
      </c>
      <c r="C548" s="24" t="s">
        <v>1103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6" t="s">
        <v>2144</v>
      </c>
      <c r="O548" s="15"/>
    </row>
    <row r="549" spans="1:15" ht="31.5" x14ac:dyDescent="0.25">
      <c r="A549" s="38" t="s">
        <v>1078</v>
      </c>
      <c r="B549" s="26" t="s">
        <v>1104</v>
      </c>
      <c r="C549" s="24" t="s">
        <v>1105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6" t="s">
        <v>2144</v>
      </c>
      <c r="O549" s="15"/>
    </row>
    <row r="550" spans="1:15" ht="31.5" x14ac:dyDescent="0.25">
      <c r="A550" s="38" t="s">
        <v>1078</v>
      </c>
      <c r="B550" s="26" t="s">
        <v>1106</v>
      </c>
      <c r="C550" s="24" t="s">
        <v>1107</v>
      </c>
      <c r="D550" s="25">
        <v>0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6" t="s">
        <v>2144</v>
      </c>
      <c r="O550" s="15"/>
    </row>
    <row r="551" spans="1:15" ht="31.5" x14ac:dyDescent="0.25">
      <c r="A551" s="38" t="s">
        <v>1078</v>
      </c>
      <c r="B551" s="26" t="s">
        <v>1108</v>
      </c>
      <c r="C551" s="24" t="s">
        <v>1109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6" t="s">
        <v>2144</v>
      </c>
      <c r="O551" s="15"/>
    </row>
    <row r="552" spans="1:15" ht="31.5" x14ac:dyDescent="0.25">
      <c r="A552" s="38" t="s">
        <v>1078</v>
      </c>
      <c r="B552" s="26" t="s">
        <v>1110</v>
      </c>
      <c r="C552" s="24" t="s">
        <v>1111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6" t="s">
        <v>2144</v>
      </c>
      <c r="O552" s="15"/>
    </row>
    <row r="553" spans="1:15" ht="31.5" x14ac:dyDescent="0.25">
      <c r="A553" s="38" t="s">
        <v>1078</v>
      </c>
      <c r="B553" s="26" t="s">
        <v>1112</v>
      </c>
      <c r="C553" s="24" t="s">
        <v>1113</v>
      </c>
      <c r="D553" s="25">
        <v>0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6" t="s">
        <v>2144</v>
      </c>
      <c r="O553" s="15"/>
    </row>
    <row r="554" spans="1:15" ht="31.5" x14ac:dyDescent="0.25">
      <c r="A554" s="38" t="s">
        <v>1078</v>
      </c>
      <c r="B554" s="26" t="s">
        <v>1114</v>
      </c>
      <c r="C554" s="24" t="s">
        <v>1115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6" t="s">
        <v>2144</v>
      </c>
      <c r="O554" s="15"/>
    </row>
    <row r="555" spans="1:15" ht="31.5" x14ac:dyDescent="0.25">
      <c r="A555" s="38" t="s">
        <v>1078</v>
      </c>
      <c r="B555" s="26" t="s">
        <v>1116</v>
      </c>
      <c r="C555" s="24" t="s">
        <v>1117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6" t="s">
        <v>2144</v>
      </c>
      <c r="O555" s="15"/>
    </row>
    <row r="556" spans="1:15" ht="31.5" x14ac:dyDescent="0.25">
      <c r="A556" s="38" t="s">
        <v>1078</v>
      </c>
      <c r="B556" s="26" t="s">
        <v>1118</v>
      </c>
      <c r="C556" s="24" t="s">
        <v>1119</v>
      </c>
      <c r="D556" s="25">
        <v>0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6" t="s">
        <v>2144</v>
      </c>
      <c r="O556" s="15"/>
    </row>
    <row r="557" spans="1:15" ht="31.5" x14ac:dyDescent="0.25">
      <c r="A557" s="38" t="s">
        <v>1078</v>
      </c>
      <c r="B557" s="26" t="s">
        <v>1120</v>
      </c>
      <c r="C557" s="24" t="s">
        <v>1121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6" t="s">
        <v>2144</v>
      </c>
      <c r="O557" s="15"/>
    </row>
    <row r="558" spans="1:15" ht="31.5" x14ac:dyDescent="0.25">
      <c r="A558" s="38" t="s">
        <v>1078</v>
      </c>
      <c r="B558" s="26" t="s">
        <v>1122</v>
      </c>
      <c r="C558" s="24" t="s">
        <v>1123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6" t="s">
        <v>2144</v>
      </c>
      <c r="O558" s="15"/>
    </row>
    <row r="559" spans="1:15" ht="31.5" x14ac:dyDescent="0.25">
      <c r="A559" s="38" t="s">
        <v>1078</v>
      </c>
      <c r="B559" s="26" t="s">
        <v>1124</v>
      </c>
      <c r="C559" s="24" t="s">
        <v>1125</v>
      </c>
      <c r="D559" s="25">
        <v>0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6" t="s">
        <v>2144</v>
      </c>
      <c r="O559" s="15"/>
    </row>
    <row r="560" spans="1:15" ht="31.5" x14ac:dyDescent="0.25">
      <c r="A560" s="38" t="s">
        <v>1078</v>
      </c>
      <c r="B560" s="26" t="s">
        <v>1126</v>
      </c>
      <c r="C560" s="24" t="s">
        <v>1127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6" t="s">
        <v>2144</v>
      </c>
      <c r="O560" s="15"/>
    </row>
    <row r="561" spans="1:15" ht="31.5" x14ac:dyDescent="0.25">
      <c r="A561" s="38" t="s">
        <v>1078</v>
      </c>
      <c r="B561" s="26" t="s">
        <v>1128</v>
      </c>
      <c r="C561" s="24" t="s">
        <v>1129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6" t="s">
        <v>2144</v>
      </c>
      <c r="O561" s="15"/>
    </row>
    <row r="562" spans="1:15" ht="31.5" x14ac:dyDescent="0.25">
      <c r="A562" s="38" t="s">
        <v>1078</v>
      </c>
      <c r="B562" s="26" t="s">
        <v>1130</v>
      </c>
      <c r="C562" s="24" t="s">
        <v>1131</v>
      </c>
      <c r="D562" s="25">
        <v>0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6" t="s">
        <v>2144</v>
      </c>
      <c r="O562" s="15"/>
    </row>
    <row r="563" spans="1:15" ht="31.5" x14ac:dyDescent="0.25">
      <c r="A563" s="38" t="s">
        <v>1078</v>
      </c>
      <c r="B563" s="26" t="s">
        <v>1132</v>
      </c>
      <c r="C563" s="24" t="s">
        <v>1133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6" t="s">
        <v>2144</v>
      </c>
      <c r="O563" s="15"/>
    </row>
    <row r="564" spans="1:15" ht="47.25" x14ac:dyDescent="0.25">
      <c r="A564" s="38" t="s">
        <v>1078</v>
      </c>
      <c r="B564" s="26" t="s">
        <v>1134</v>
      </c>
      <c r="C564" s="24" t="s">
        <v>1135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6" t="s">
        <v>2144</v>
      </c>
      <c r="O564" s="15"/>
    </row>
    <row r="565" spans="1:15" ht="47.25" x14ac:dyDescent="0.25">
      <c r="A565" s="38" t="s">
        <v>1078</v>
      </c>
      <c r="B565" s="26" t="s">
        <v>1136</v>
      </c>
      <c r="C565" s="24" t="s">
        <v>1137</v>
      </c>
      <c r="D565" s="25">
        <v>0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6" t="s">
        <v>2144</v>
      </c>
      <c r="O565" s="15"/>
    </row>
    <row r="566" spans="1:15" ht="31.5" x14ac:dyDescent="0.25">
      <c r="A566" s="38" t="s">
        <v>1078</v>
      </c>
      <c r="B566" s="26" t="s">
        <v>1138</v>
      </c>
      <c r="C566" s="24" t="s">
        <v>1139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6" t="s">
        <v>2144</v>
      </c>
      <c r="O566" s="15"/>
    </row>
    <row r="567" spans="1:15" ht="47.25" x14ac:dyDescent="0.25">
      <c r="A567" s="38" t="s">
        <v>1078</v>
      </c>
      <c r="B567" s="26" t="s">
        <v>1140</v>
      </c>
      <c r="C567" s="24" t="s">
        <v>1141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6" t="s">
        <v>2144</v>
      </c>
      <c r="O567" s="15"/>
    </row>
    <row r="568" spans="1:15" ht="47.25" x14ac:dyDescent="0.25">
      <c r="A568" s="38" t="s">
        <v>1078</v>
      </c>
      <c r="B568" s="26" t="s">
        <v>1142</v>
      </c>
      <c r="C568" s="24" t="s">
        <v>1143</v>
      </c>
      <c r="D568" s="25">
        <v>0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6" t="s">
        <v>2144</v>
      </c>
      <c r="O568" s="15"/>
    </row>
    <row r="569" spans="1:15" ht="47.25" x14ac:dyDescent="0.25">
      <c r="A569" s="38" t="s">
        <v>1078</v>
      </c>
      <c r="B569" s="26" t="s">
        <v>1144</v>
      </c>
      <c r="C569" s="24" t="s">
        <v>1145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6" t="s">
        <v>2144</v>
      </c>
      <c r="O569" s="15"/>
    </row>
    <row r="570" spans="1:15" ht="47.25" x14ac:dyDescent="0.25">
      <c r="A570" s="38" t="s">
        <v>1078</v>
      </c>
      <c r="B570" s="26" t="s">
        <v>1146</v>
      </c>
      <c r="C570" s="24" t="s">
        <v>1147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6" t="s">
        <v>2144</v>
      </c>
      <c r="O570" s="15"/>
    </row>
    <row r="571" spans="1:15" ht="31.5" x14ac:dyDescent="0.25">
      <c r="A571" s="38" t="s">
        <v>1078</v>
      </c>
      <c r="B571" s="26" t="s">
        <v>1148</v>
      </c>
      <c r="C571" s="24" t="s">
        <v>1149</v>
      </c>
      <c r="D571" s="25">
        <v>0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6" t="s">
        <v>2144</v>
      </c>
      <c r="O571" s="15"/>
    </row>
    <row r="572" spans="1:15" ht="31.5" x14ac:dyDescent="0.25">
      <c r="A572" s="38" t="s">
        <v>1078</v>
      </c>
      <c r="B572" s="26" t="s">
        <v>1150</v>
      </c>
      <c r="C572" s="24" t="s">
        <v>1151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6" t="s">
        <v>2144</v>
      </c>
      <c r="O572" s="15"/>
    </row>
    <row r="573" spans="1:15" ht="31.5" x14ac:dyDescent="0.25">
      <c r="A573" s="38" t="s">
        <v>1078</v>
      </c>
      <c r="B573" s="26" t="s">
        <v>1152</v>
      </c>
      <c r="C573" s="24" t="s">
        <v>1153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6" t="s">
        <v>2144</v>
      </c>
      <c r="O573" s="15"/>
    </row>
    <row r="574" spans="1:15" ht="47.25" x14ac:dyDescent="0.25">
      <c r="A574" s="38" t="s">
        <v>1078</v>
      </c>
      <c r="B574" s="26" t="s">
        <v>1154</v>
      </c>
      <c r="C574" s="24" t="s">
        <v>1155</v>
      </c>
      <c r="D574" s="25">
        <v>0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6" t="s">
        <v>2144</v>
      </c>
      <c r="O574" s="15"/>
    </row>
    <row r="575" spans="1:15" ht="31.5" x14ac:dyDescent="0.25">
      <c r="A575" s="38" t="s">
        <v>1078</v>
      </c>
      <c r="B575" s="26" t="s">
        <v>1156</v>
      </c>
      <c r="C575" s="24" t="s">
        <v>1157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6" t="s">
        <v>2144</v>
      </c>
      <c r="O575" s="15"/>
    </row>
    <row r="576" spans="1:15" ht="31.5" x14ac:dyDescent="0.25">
      <c r="A576" s="38" t="s">
        <v>1078</v>
      </c>
      <c r="B576" s="26" t="s">
        <v>1158</v>
      </c>
      <c r="C576" s="24" t="s">
        <v>1159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6" t="s">
        <v>2144</v>
      </c>
      <c r="O576" s="15"/>
    </row>
    <row r="577" spans="1:15" ht="31.5" x14ac:dyDescent="0.25">
      <c r="A577" s="38" t="s">
        <v>1078</v>
      </c>
      <c r="B577" s="26" t="s">
        <v>1160</v>
      </c>
      <c r="C577" s="24" t="s">
        <v>1161</v>
      </c>
      <c r="D577" s="25">
        <v>0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6" t="s">
        <v>2144</v>
      </c>
      <c r="O577" s="15"/>
    </row>
    <row r="578" spans="1:15" ht="31.5" x14ac:dyDescent="0.25">
      <c r="A578" s="38" t="s">
        <v>1078</v>
      </c>
      <c r="B578" s="26" t="s">
        <v>1162</v>
      </c>
      <c r="C578" s="24" t="s">
        <v>1163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6" t="s">
        <v>2144</v>
      </c>
      <c r="O578" s="15"/>
    </row>
    <row r="579" spans="1:15" ht="31.5" x14ac:dyDescent="0.25">
      <c r="A579" s="38" t="s">
        <v>1078</v>
      </c>
      <c r="B579" s="26" t="s">
        <v>1164</v>
      </c>
      <c r="C579" s="24" t="s">
        <v>1165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6" t="s">
        <v>2144</v>
      </c>
      <c r="O579" s="15"/>
    </row>
    <row r="580" spans="1:15" ht="47.25" x14ac:dyDescent="0.25">
      <c r="A580" s="38" t="s">
        <v>1078</v>
      </c>
      <c r="B580" s="26" t="s">
        <v>1166</v>
      </c>
      <c r="C580" s="24" t="s">
        <v>1167</v>
      </c>
      <c r="D580" s="25">
        <v>0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6" t="s">
        <v>2144</v>
      </c>
      <c r="O580" s="15"/>
    </row>
    <row r="581" spans="1:15" ht="47.25" x14ac:dyDescent="0.25">
      <c r="A581" s="38" t="s">
        <v>1078</v>
      </c>
      <c r="B581" s="26" t="s">
        <v>1168</v>
      </c>
      <c r="C581" s="24" t="s">
        <v>1169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6" t="s">
        <v>2144</v>
      </c>
      <c r="O581" s="15"/>
    </row>
    <row r="582" spans="1:15" ht="31.5" x14ac:dyDescent="0.25">
      <c r="A582" s="38" t="s">
        <v>1078</v>
      </c>
      <c r="B582" s="26" t="s">
        <v>1170</v>
      </c>
      <c r="C582" s="24" t="s">
        <v>1171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6" t="s">
        <v>2144</v>
      </c>
      <c r="O582" s="15"/>
    </row>
    <row r="583" spans="1:15" ht="31.5" x14ac:dyDescent="0.25">
      <c r="A583" s="38" t="s">
        <v>1078</v>
      </c>
      <c r="B583" s="26" t="s">
        <v>1172</v>
      </c>
      <c r="C583" s="24" t="s">
        <v>1173</v>
      </c>
      <c r="D583" s="25">
        <v>0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6" t="s">
        <v>2144</v>
      </c>
      <c r="O583" s="15"/>
    </row>
    <row r="584" spans="1:15" ht="31.5" x14ac:dyDescent="0.25">
      <c r="A584" s="38" t="s">
        <v>1078</v>
      </c>
      <c r="B584" s="26" t="s">
        <v>1174</v>
      </c>
      <c r="C584" s="24" t="s">
        <v>1175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6" t="s">
        <v>2144</v>
      </c>
      <c r="O584" s="15"/>
    </row>
    <row r="585" spans="1:15" ht="47.25" x14ac:dyDescent="0.25">
      <c r="A585" s="38" t="s">
        <v>1078</v>
      </c>
      <c r="B585" s="26" t="s">
        <v>1176</v>
      </c>
      <c r="C585" s="24" t="s">
        <v>1177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6" t="s">
        <v>2144</v>
      </c>
      <c r="O585" s="15"/>
    </row>
    <row r="586" spans="1:15" ht="31.5" x14ac:dyDescent="0.25">
      <c r="A586" s="38" t="s">
        <v>1078</v>
      </c>
      <c r="B586" s="26" t="s">
        <v>1178</v>
      </c>
      <c r="C586" s="24" t="s">
        <v>1179</v>
      </c>
      <c r="D586" s="25">
        <v>0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6" t="s">
        <v>2144</v>
      </c>
      <c r="O586" s="15"/>
    </row>
    <row r="587" spans="1:15" ht="31.5" x14ac:dyDescent="0.25">
      <c r="A587" s="38" t="s">
        <v>1078</v>
      </c>
      <c r="B587" s="26" t="s">
        <v>1180</v>
      </c>
      <c r="C587" s="24" t="s">
        <v>1181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6" t="s">
        <v>2144</v>
      </c>
      <c r="O587" s="15"/>
    </row>
    <row r="588" spans="1:15" ht="31.5" x14ac:dyDescent="0.25">
      <c r="A588" s="38" t="s">
        <v>1078</v>
      </c>
      <c r="B588" s="26" t="s">
        <v>1182</v>
      </c>
      <c r="C588" s="24" t="s">
        <v>1183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6" t="s">
        <v>2144</v>
      </c>
      <c r="O588" s="15"/>
    </row>
    <row r="589" spans="1:15" ht="31.5" x14ac:dyDescent="0.25">
      <c r="A589" s="38" t="s">
        <v>1078</v>
      </c>
      <c r="B589" s="26" t="s">
        <v>1184</v>
      </c>
      <c r="C589" s="24" t="s">
        <v>1185</v>
      </c>
      <c r="D589" s="25">
        <v>0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6" t="s">
        <v>2144</v>
      </c>
      <c r="O589" s="15"/>
    </row>
    <row r="590" spans="1:15" ht="47.25" x14ac:dyDescent="0.25">
      <c r="A590" s="38" t="s">
        <v>1078</v>
      </c>
      <c r="B590" s="26" t="s">
        <v>1186</v>
      </c>
      <c r="C590" s="24" t="s">
        <v>1187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6" t="s">
        <v>2144</v>
      </c>
      <c r="O590" s="15"/>
    </row>
    <row r="591" spans="1:15" ht="31.5" x14ac:dyDescent="0.25">
      <c r="A591" s="38" t="s">
        <v>1078</v>
      </c>
      <c r="B591" s="26" t="s">
        <v>1188</v>
      </c>
      <c r="C591" s="24" t="s">
        <v>1189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6" t="s">
        <v>2144</v>
      </c>
      <c r="O591" s="15"/>
    </row>
    <row r="592" spans="1:15" ht="31.5" x14ac:dyDescent="0.25">
      <c r="A592" s="38" t="s">
        <v>1078</v>
      </c>
      <c r="B592" s="26" t="s">
        <v>1190</v>
      </c>
      <c r="C592" s="24" t="s">
        <v>1191</v>
      </c>
      <c r="D592" s="25">
        <v>0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6" t="s">
        <v>2144</v>
      </c>
      <c r="O592" s="15"/>
    </row>
    <row r="593" spans="1:15" ht="47.25" x14ac:dyDescent="0.25">
      <c r="A593" s="38" t="s">
        <v>1078</v>
      </c>
      <c r="B593" s="26" t="s">
        <v>1192</v>
      </c>
      <c r="C593" s="24" t="s">
        <v>1193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6" t="s">
        <v>2144</v>
      </c>
      <c r="O593" s="15"/>
    </row>
    <row r="594" spans="1:15" ht="31.5" x14ac:dyDescent="0.25">
      <c r="A594" s="38" t="s">
        <v>1078</v>
      </c>
      <c r="B594" s="26" t="s">
        <v>1194</v>
      </c>
      <c r="C594" s="24" t="s">
        <v>1195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6" t="s">
        <v>2144</v>
      </c>
      <c r="O594" s="15"/>
    </row>
    <row r="595" spans="1:15" ht="47.25" x14ac:dyDescent="0.25">
      <c r="A595" s="38" t="s">
        <v>1078</v>
      </c>
      <c r="B595" s="26" t="s">
        <v>1196</v>
      </c>
      <c r="C595" s="24" t="s">
        <v>1197</v>
      </c>
      <c r="D595" s="25">
        <v>0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6" t="s">
        <v>2144</v>
      </c>
      <c r="O595" s="15"/>
    </row>
    <row r="596" spans="1:15" ht="31.5" x14ac:dyDescent="0.25">
      <c r="A596" s="38" t="s">
        <v>1078</v>
      </c>
      <c r="B596" s="26" t="s">
        <v>1198</v>
      </c>
      <c r="C596" s="24" t="s">
        <v>1199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6" t="s">
        <v>2144</v>
      </c>
      <c r="O596" s="15"/>
    </row>
    <row r="597" spans="1:15" ht="47.25" x14ac:dyDescent="0.25">
      <c r="A597" s="38" t="s">
        <v>1078</v>
      </c>
      <c r="B597" s="26" t="s">
        <v>1200</v>
      </c>
      <c r="C597" s="24" t="s">
        <v>1201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6" t="s">
        <v>2144</v>
      </c>
      <c r="O597" s="15"/>
    </row>
    <row r="598" spans="1:15" ht="47.25" x14ac:dyDescent="0.25">
      <c r="A598" s="38" t="s">
        <v>1078</v>
      </c>
      <c r="B598" s="26" t="s">
        <v>1202</v>
      </c>
      <c r="C598" s="24" t="s">
        <v>1203</v>
      </c>
      <c r="D598" s="25">
        <v>0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6" t="s">
        <v>2144</v>
      </c>
      <c r="O598" s="15"/>
    </row>
    <row r="599" spans="1:15" ht="47.25" x14ac:dyDescent="0.25">
      <c r="A599" s="38" t="s">
        <v>1078</v>
      </c>
      <c r="B599" s="26" t="s">
        <v>1204</v>
      </c>
      <c r="C599" s="24" t="s">
        <v>1205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6" t="s">
        <v>2144</v>
      </c>
      <c r="O599" s="15"/>
    </row>
    <row r="600" spans="1:15" ht="47.25" x14ac:dyDescent="0.25">
      <c r="A600" s="38" t="s">
        <v>1078</v>
      </c>
      <c r="B600" s="26" t="s">
        <v>1206</v>
      </c>
      <c r="C600" s="24" t="s">
        <v>1207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6" t="s">
        <v>2144</v>
      </c>
      <c r="O600" s="15"/>
    </row>
    <row r="601" spans="1:15" ht="31.5" x14ac:dyDescent="0.25">
      <c r="A601" s="38" t="s">
        <v>1078</v>
      </c>
      <c r="B601" s="26" t="s">
        <v>1208</v>
      </c>
      <c r="C601" s="24" t="s">
        <v>1209</v>
      </c>
      <c r="D601" s="25">
        <v>0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6" t="s">
        <v>2144</v>
      </c>
      <c r="O601" s="15"/>
    </row>
    <row r="602" spans="1:15" ht="31.5" x14ac:dyDescent="0.25">
      <c r="A602" s="38" t="s">
        <v>1078</v>
      </c>
      <c r="B602" s="26" t="s">
        <v>1210</v>
      </c>
      <c r="C602" s="24" t="s">
        <v>1211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6" t="s">
        <v>2144</v>
      </c>
      <c r="O602" s="15"/>
    </row>
    <row r="603" spans="1:15" ht="47.25" x14ac:dyDescent="0.25">
      <c r="A603" s="38" t="s">
        <v>1078</v>
      </c>
      <c r="B603" s="26" t="s">
        <v>1212</v>
      </c>
      <c r="C603" s="24" t="s">
        <v>1213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6" t="s">
        <v>2144</v>
      </c>
      <c r="O603" s="15"/>
    </row>
    <row r="604" spans="1:15" ht="31.5" x14ac:dyDescent="0.25">
      <c r="A604" s="38" t="s">
        <v>1078</v>
      </c>
      <c r="B604" s="26" t="s">
        <v>1214</v>
      </c>
      <c r="C604" s="24" t="s">
        <v>1215</v>
      </c>
      <c r="D604" s="25">
        <v>0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6" t="s">
        <v>2144</v>
      </c>
      <c r="O604" s="15"/>
    </row>
    <row r="605" spans="1:15" ht="47.25" x14ac:dyDescent="0.25">
      <c r="A605" s="38" t="s">
        <v>1078</v>
      </c>
      <c r="B605" s="26" t="s">
        <v>1216</v>
      </c>
      <c r="C605" s="24" t="s">
        <v>1217</v>
      </c>
      <c r="D605" s="25">
        <v>0</v>
      </c>
      <c r="E605" s="25">
        <v>0.34499999999999997</v>
      </c>
      <c r="F605" s="25">
        <v>0</v>
      </c>
      <c r="G605" s="25">
        <v>0</v>
      </c>
      <c r="H605" s="25">
        <v>0</v>
      </c>
      <c r="I605" s="25">
        <v>0</v>
      </c>
      <c r="J605" s="25">
        <v>1.0091024147399999E-3</v>
      </c>
      <c r="K605" s="25">
        <v>0</v>
      </c>
      <c r="L605" s="25">
        <v>0</v>
      </c>
      <c r="M605" s="25">
        <v>0</v>
      </c>
      <c r="N605" s="26" t="s">
        <v>2144</v>
      </c>
      <c r="O605" s="15"/>
    </row>
    <row r="606" spans="1:15" ht="47.25" x14ac:dyDescent="0.25">
      <c r="A606" s="38" t="s">
        <v>1078</v>
      </c>
      <c r="B606" s="26" t="s">
        <v>1218</v>
      </c>
      <c r="C606" s="24" t="s">
        <v>1219</v>
      </c>
      <c r="D606" s="25">
        <v>0</v>
      </c>
      <c r="E606" s="25">
        <v>2.6</v>
      </c>
      <c r="F606" s="25">
        <v>0</v>
      </c>
      <c r="G606" s="25">
        <v>0</v>
      </c>
      <c r="H606" s="25">
        <v>0</v>
      </c>
      <c r="I606" s="25">
        <v>0</v>
      </c>
      <c r="J606" s="25">
        <v>7.6048297923000004E-3</v>
      </c>
      <c r="K606" s="25">
        <v>0</v>
      </c>
      <c r="L606" s="25">
        <v>0</v>
      </c>
      <c r="M606" s="25">
        <v>0</v>
      </c>
      <c r="N606" s="26" t="s">
        <v>2144</v>
      </c>
      <c r="O606" s="15"/>
    </row>
    <row r="607" spans="1:15" ht="63" x14ac:dyDescent="0.25">
      <c r="A607" s="38" t="s">
        <v>1078</v>
      </c>
      <c r="B607" s="26" t="s">
        <v>1220</v>
      </c>
      <c r="C607" s="24" t="s">
        <v>1221</v>
      </c>
      <c r="D607" s="25">
        <v>0</v>
      </c>
      <c r="E607" s="25">
        <v>1.109</v>
      </c>
      <c r="F607" s="25">
        <v>0</v>
      </c>
      <c r="G607" s="25">
        <v>0</v>
      </c>
      <c r="H607" s="25">
        <v>0</v>
      </c>
      <c r="I607" s="25">
        <v>0</v>
      </c>
      <c r="J607" s="25">
        <v>3.2437523998600001E-3</v>
      </c>
      <c r="K607" s="25">
        <v>0</v>
      </c>
      <c r="L607" s="25">
        <v>0</v>
      </c>
      <c r="M607" s="25">
        <v>0</v>
      </c>
      <c r="N607" s="26" t="s">
        <v>2144</v>
      </c>
      <c r="O607" s="15"/>
    </row>
    <row r="608" spans="1:15" ht="47.25" x14ac:dyDescent="0.25">
      <c r="A608" s="38" t="s">
        <v>1078</v>
      </c>
      <c r="B608" s="26" t="s">
        <v>1222</v>
      </c>
      <c r="C608" s="24" t="s">
        <v>1223</v>
      </c>
      <c r="D608" s="25">
        <v>0</v>
      </c>
      <c r="E608" s="25">
        <v>6.4939999999999998</v>
      </c>
      <c r="F608" s="25">
        <v>0</v>
      </c>
      <c r="G608" s="25">
        <v>0</v>
      </c>
      <c r="H608" s="25">
        <v>0</v>
      </c>
      <c r="I608" s="25">
        <v>0</v>
      </c>
      <c r="J608" s="25">
        <v>1.8994524873530001E-2</v>
      </c>
      <c r="K608" s="25">
        <v>0</v>
      </c>
      <c r="L608" s="25">
        <v>0</v>
      </c>
      <c r="M608" s="25">
        <v>0</v>
      </c>
      <c r="N608" s="26" t="s">
        <v>2144</v>
      </c>
      <c r="O608" s="15"/>
    </row>
    <row r="609" spans="1:15" ht="63" x14ac:dyDescent="0.25">
      <c r="A609" s="38" t="s">
        <v>1078</v>
      </c>
      <c r="B609" s="26" t="s">
        <v>1224</v>
      </c>
      <c r="C609" s="24" t="s">
        <v>1225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6" t="s">
        <v>2144</v>
      </c>
      <c r="O609" s="15"/>
    </row>
    <row r="610" spans="1:15" ht="47.25" x14ac:dyDescent="0.25">
      <c r="A610" s="38" t="s">
        <v>1078</v>
      </c>
      <c r="B610" s="26" t="s">
        <v>1226</v>
      </c>
      <c r="C610" s="24" t="s">
        <v>1227</v>
      </c>
      <c r="D610" s="25">
        <v>0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6" t="s">
        <v>2144</v>
      </c>
      <c r="O610" s="15"/>
    </row>
    <row r="611" spans="1:15" ht="47.25" x14ac:dyDescent="0.25">
      <c r="A611" s="38" t="s">
        <v>1078</v>
      </c>
      <c r="B611" s="26" t="s">
        <v>1228</v>
      </c>
      <c r="C611" s="24" t="s">
        <v>1229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6" t="s">
        <v>2144</v>
      </c>
      <c r="O611" s="15"/>
    </row>
    <row r="612" spans="1:15" ht="47.25" x14ac:dyDescent="0.25">
      <c r="A612" s="38" t="s">
        <v>1078</v>
      </c>
      <c r="B612" s="26" t="s">
        <v>1230</v>
      </c>
      <c r="C612" s="24" t="s">
        <v>1231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6" t="s">
        <v>2144</v>
      </c>
      <c r="O612" s="15"/>
    </row>
    <row r="613" spans="1:15" ht="47.25" x14ac:dyDescent="0.25">
      <c r="A613" s="38" t="s">
        <v>1078</v>
      </c>
      <c r="B613" s="26" t="s">
        <v>1232</v>
      </c>
      <c r="C613" s="24" t="s">
        <v>1233</v>
      </c>
      <c r="D613" s="25">
        <v>0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6" t="s">
        <v>2144</v>
      </c>
      <c r="O613" s="15"/>
    </row>
    <row r="614" spans="1:15" ht="31.5" x14ac:dyDescent="0.25">
      <c r="A614" s="38" t="s">
        <v>1078</v>
      </c>
      <c r="B614" s="26" t="s">
        <v>1234</v>
      </c>
      <c r="C614" s="24" t="s">
        <v>1235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6" t="s">
        <v>2144</v>
      </c>
      <c r="O614" s="15"/>
    </row>
    <row r="615" spans="1:15" ht="31.5" x14ac:dyDescent="0.25">
      <c r="A615" s="38" t="s">
        <v>1078</v>
      </c>
      <c r="B615" s="26" t="s">
        <v>1236</v>
      </c>
      <c r="C615" s="24" t="s">
        <v>1237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6" t="s">
        <v>2144</v>
      </c>
      <c r="O615" s="15"/>
    </row>
    <row r="616" spans="1:15" ht="31.5" x14ac:dyDescent="0.25">
      <c r="A616" s="38" t="s">
        <v>1078</v>
      </c>
      <c r="B616" s="26" t="s">
        <v>1238</v>
      </c>
      <c r="C616" s="24" t="s">
        <v>1239</v>
      </c>
      <c r="D616" s="25">
        <v>0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6" t="s">
        <v>2144</v>
      </c>
      <c r="O616" s="15"/>
    </row>
    <row r="617" spans="1:15" ht="31.5" x14ac:dyDescent="0.25">
      <c r="A617" s="38" t="s">
        <v>1078</v>
      </c>
      <c r="B617" s="26" t="s">
        <v>1240</v>
      </c>
      <c r="C617" s="24" t="s">
        <v>1241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6" t="s">
        <v>2144</v>
      </c>
      <c r="O617" s="15"/>
    </row>
    <row r="618" spans="1:15" ht="31.5" x14ac:dyDescent="0.25">
      <c r="A618" s="38" t="s">
        <v>1078</v>
      </c>
      <c r="B618" s="26" t="s">
        <v>1242</v>
      </c>
      <c r="C618" s="24" t="s">
        <v>1243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6" t="s">
        <v>2144</v>
      </c>
      <c r="O618" s="15"/>
    </row>
    <row r="619" spans="1:15" ht="31.5" x14ac:dyDescent="0.25">
      <c r="A619" s="38" t="s">
        <v>1078</v>
      </c>
      <c r="B619" s="26" t="s">
        <v>1244</v>
      </c>
      <c r="C619" s="24" t="s">
        <v>1245</v>
      </c>
      <c r="D619" s="25">
        <v>0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6" t="s">
        <v>2144</v>
      </c>
      <c r="O619" s="15"/>
    </row>
    <row r="620" spans="1:15" ht="31.5" x14ac:dyDescent="0.25">
      <c r="A620" s="38" t="s">
        <v>1078</v>
      </c>
      <c r="B620" s="26" t="s">
        <v>1246</v>
      </c>
      <c r="C620" s="24" t="s">
        <v>1247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6" t="s">
        <v>2144</v>
      </c>
      <c r="O620" s="15"/>
    </row>
    <row r="621" spans="1:15" ht="31.5" x14ac:dyDescent="0.25">
      <c r="A621" s="38" t="s">
        <v>1078</v>
      </c>
      <c r="B621" s="26" t="s">
        <v>1248</v>
      </c>
      <c r="C621" s="24" t="s">
        <v>1249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6" t="s">
        <v>2144</v>
      </c>
      <c r="O621" s="15"/>
    </row>
    <row r="622" spans="1:15" ht="31.5" x14ac:dyDescent="0.25">
      <c r="A622" s="38" t="s">
        <v>1078</v>
      </c>
      <c r="B622" s="26" t="s">
        <v>1250</v>
      </c>
      <c r="C622" s="24" t="s">
        <v>1251</v>
      </c>
      <c r="D622" s="25">
        <v>0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6" t="s">
        <v>2144</v>
      </c>
      <c r="O622" s="15"/>
    </row>
    <row r="623" spans="1:15" ht="31.5" x14ac:dyDescent="0.25">
      <c r="A623" s="38" t="s">
        <v>1078</v>
      </c>
      <c r="B623" s="26" t="s">
        <v>1252</v>
      </c>
      <c r="C623" s="24" t="s">
        <v>1253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6" t="s">
        <v>2144</v>
      </c>
      <c r="O623" s="15"/>
    </row>
    <row r="624" spans="1:15" ht="47.25" x14ac:dyDescent="0.25">
      <c r="A624" s="38" t="s">
        <v>1078</v>
      </c>
      <c r="B624" s="26" t="s">
        <v>1254</v>
      </c>
      <c r="C624" s="24" t="s">
        <v>1255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6" t="s">
        <v>2144</v>
      </c>
      <c r="O624" s="15"/>
    </row>
    <row r="625" spans="1:15" ht="47.25" x14ac:dyDescent="0.25">
      <c r="A625" s="38" t="s">
        <v>1078</v>
      </c>
      <c r="B625" s="26" t="s">
        <v>1256</v>
      </c>
      <c r="C625" s="24" t="s">
        <v>1257</v>
      </c>
      <c r="D625" s="25">
        <v>0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6" t="s">
        <v>2144</v>
      </c>
      <c r="O625" s="15"/>
    </row>
    <row r="626" spans="1:15" ht="31.5" x14ac:dyDescent="0.25">
      <c r="A626" s="38" t="s">
        <v>1078</v>
      </c>
      <c r="B626" s="26" t="s">
        <v>1258</v>
      </c>
      <c r="C626" s="24" t="s">
        <v>1259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6" t="s">
        <v>2144</v>
      </c>
      <c r="O626" s="15"/>
    </row>
    <row r="627" spans="1:15" ht="47.25" x14ac:dyDescent="0.25">
      <c r="A627" s="38" t="s">
        <v>1078</v>
      </c>
      <c r="B627" s="26" t="s">
        <v>1260</v>
      </c>
      <c r="C627" s="24" t="s">
        <v>1261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6" t="s">
        <v>2144</v>
      </c>
      <c r="O627" s="15"/>
    </row>
    <row r="628" spans="1:15" ht="31.5" x14ac:dyDescent="0.25">
      <c r="A628" s="38" t="s">
        <v>1078</v>
      </c>
      <c r="B628" s="26" t="s">
        <v>1262</v>
      </c>
      <c r="C628" s="24" t="s">
        <v>1263</v>
      </c>
      <c r="D628" s="25">
        <v>0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6" t="s">
        <v>2144</v>
      </c>
      <c r="O628" s="15"/>
    </row>
    <row r="629" spans="1:15" ht="47.25" x14ac:dyDescent="0.25">
      <c r="A629" s="38" t="s">
        <v>1078</v>
      </c>
      <c r="B629" s="26" t="s">
        <v>1264</v>
      </c>
      <c r="C629" s="24" t="s">
        <v>1265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6" t="s">
        <v>2144</v>
      </c>
      <c r="O629" s="15"/>
    </row>
    <row r="630" spans="1:15" ht="47.25" x14ac:dyDescent="0.25">
      <c r="A630" s="38" t="s">
        <v>1078</v>
      </c>
      <c r="B630" s="26" t="s">
        <v>1266</v>
      </c>
      <c r="C630" s="24" t="s">
        <v>1267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6" t="s">
        <v>2144</v>
      </c>
      <c r="O630" s="15"/>
    </row>
    <row r="631" spans="1:15" ht="31.5" x14ac:dyDescent="0.25">
      <c r="A631" s="38" t="s">
        <v>1078</v>
      </c>
      <c r="B631" s="26" t="s">
        <v>1268</v>
      </c>
      <c r="C631" s="24" t="s">
        <v>1269</v>
      </c>
      <c r="D631" s="25">
        <v>0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6" t="s">
        <v>2144</v>
      </c>
      <c r="O631" s="15"/>
    </row>
    <row r="632" spans="1:15" ht="63" x14ac:dyDescent="0.25">
      <c r="A632" s="38" t="s">
        <v>1078</v>
      </c>
      <c r="B632" s="26" t="s">
        <v>1270</v>
      </c>
      <c r="C632" s="24" t="s">
        <v>1271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6" t="s">
        <v>2144</v>
      </c>
      <c r="O632" s="15"/>
    </row>
    <row r="633" spans="1:15" ht="47.25" x14ac:dyDescent="0.25">
      <c r="A633" s="38" t="s">
        <v>1078</v>
      </c>
      <c r="B633" s="26" t="s">
        <v>1272</v>
      </c>
      <c r="C633" s="24" t="s">
        <v>1273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6" t="s">
        <v>2144</v>
      </c>
      <c r="O633" s="15"/>
    </row>
    <row r="634" spans="1:15" ht="47.25" x14ac:dyDescent="0.25">
      <c r="A634" s="38" t="s">
        <v>1078</v>
      </c>
      <c r="B634" s="26" t="s">
        <v>1274</v>
      </c>
      <c r="C634" s="24" t="s">
        <v>1275</v>
      </c>
      <c r="D634" s="25">
        <v>0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6" t="s">
        <v>2144</v>
      </c>
      <c r="O634" s="15"/>
    </row>
    <row r="635" spans="1:15" ht="47.25" x14ac:dyDescent="0.25">
      <c r="A635" s="38" t="s">
        <v>1078</v>
      </c>
      <c r="B635" s="26" t="s">
        <v>1276</v>
      </c>
      <c r="C635" s="24" t="s">
        <v>1277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6" t="s">
        <v>2144</v>
      </c>
      <c r="O635" s="15"/>
    </row>
    <row r="636" spans="1:15" ht="47.25" x14ac:dyDescent="0.25">
      <c r="A636" s="38" t="s">
        <v>1078</v>
      </c>
      <c r="B636" s="26" t="s">
        <v>1278</v>
      </c>
      <c r="C636" s="24" t="s">
        <v>1279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6" t="s">
        <v>2144</v>
      </c>
      <c r="O636" s="15"/>
    </row>
    <row r="637" spans="1:15" ht="47.25" x14ac:dyDescent="0.25">
      <c r="A637" s="38" t="s">
        <v>1078</v>
      </c>
      <c r="B637" s="26" t="s">
        <v>1280</v>
      </c>
      <c r="C637" s="24" t="s">
        <v>1281</v>
      </c>
      <c r="D637" s="25">
        <v>0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6" t="s">
        <v>2144</v>
      </c>
      <c r="O637" s="15"/>
    </row>
    <row r="638" spans="1:15" ht="31.5" x14ac:dyDescent="0.25">
      <c r="A638" s="38" t="s">
        <v>1078</v>
      </c>
      <c r="B638" s="26" t="s">
        <v>1282</v>
      </c>
      <c r="C638" s="24" t="s">
        <v>1283</v>
      </c>
      <c r="D638" s="25">
        <v>0</v>
      </c>
      <c r="E638" s="25">
        <v>16.727</v>
      </c>
      <c r="F638" s="25">
        <v>0</v>
      </c>
      <c r="G638" s="25">
        <v>0</v>
      </c>
      <c r="H638" s="25">
        <v>0</v>
      </c>
      <c r="I638" s="25">
        <v>0</v>
      </c>
      <c r="J638" s="25">
        <v>4.8925379975299998E-2</v>
      </c>
      <c r="K638" s="25">
        <v>0</v>
      </c>
      <c r="L638" s="25">
        <v>0</v>
      </c>
      <c r="M638" s="25">
        <v>0</v>
      </c>
      <c r="N638" s="26" t="s">
        <v>2144</v>
      </c>
      <c r="O638" s="15"/>
    </row>
    <row r="639" spans="1:15" ht="47.25" x14ac:dyDescent="0.25">
      <c r="A639" s="38" t="s">
        <v>1078</v>
      </c>
      <c r="B639" s="26" t="s">
        <v>1284</v>
      </c>
      <c r="C639" s="24" t="s">
        <v>1285</v>
      </c>
      <c r="D639" s="25">
        <v>0</v>
      </c>
      <c r="E639" s="25">
        <v>9.2620000000000005</v>
      </c>
      <c r="F639" s="25">
        <v>0</v>
      </c>
      <c r="G639" s="25">
        <v>0</v>
      </c>
      <c r="H639" s="25">
        <v>0</v>
      </c>
      <c r="I639" s="25">
        <v>0</v>
      </c>
      <c r="J639" s="25">
        <v>2.70907436678E-2</v>
      </c>
      <c r="K639" s="25">
        <v>0</v>
      </c>
      <c r="L639" s="25">
        <v>0</v>
      </c>
      <c r="M639" s="25">
        <v>0</v>
      </c>
      <c r="N639" s="26" t="s">
        <v>2144</v>
      </c>
      <c r="O639" s="15"/>
    </row>
    <row r="640" spans="1:15" ht="47.25" x14ac:dyDescent="0.25">
      <c r="A640" s="38" t="s">
        <v>1078</v>
      </c>
      <c r="B640" s="26" t="s">
        <v>1286</v>
      </c>
      <c r="C640" s="24" t="s">
        <v>1287</v>
      </c>
      <c r="D640" s="25">
        <v>0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6" t="s">
        <v>2144</v>
      </c>
      <c r="O640" s="15"/>
    </row>
    <row r="641" spans="1:15" ht="47.25" x14ac:dyDescent="0.25">
      <c r="A641" s="38" t="s">
        <v>1078</v>
      </c>
      <c r="B641" s="26" t="s">
        <v>1288</v>
      </c>
      <c r="C641" s="24" t="s">
        <v>1289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6" t="s">
        <v>2144</v>
      </c>
      <c r="O641" s="15"/>
    </row>
    <row r="642" spans="1:15" ht="47.25" x14ac:dyDescent="0.25">
      <c r="A642" s="38" t="s">
        <v>1078</v>
      </c>
      <c r="B642" s="26" t="s">
        <v>1290</v>
      </c>
      <c r="C642" s="24" t="s">
        <v>1291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6" t="s">
        <v>2144</v>
      </c>
      <c r="O642" s="15"/>
    </row>
    <row r="643" spans="1:15" ht="47.25" x14ac:dyDescent="0.25">
      <c r="A643" s="38" t="s">
        <v>1078</v>
      </c>
      <c r="B643" s="26" t="s">
        <v>1292</v>
      </c>
      <c r="C643" s="24" t="s">
        <v>1293</v>
      </c>
      <c r="D643" s="25">
        <v>0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6" t="s">
        <v>2144</v>
      </c>
      <c r="O643" s="15"/>
    </row>
    <row r="644" spans="1:15" ht="47.25" x14ac:dyDescent="0.25">
      <c r="A644" s="38" t="s">
        <v>1078</v>
      </c>
      <c r="B644" s="26" t="s">
        <v>1294</v>
      </c>
      <c r="C644" s="24" t="s">
        <v>1295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6" t="s">
        <v>2144</v>
      </c>
      <c r="O644" s="15"/>
    </row>
    <row r="645" spans="1:15" ht="47.25" x14ac:dyDescent="0.25">
      <c r="A645" s="38" t="s">
        <v>1078</v>
      </c>
      <c r="B645" s="26" t="s">
        <v>1296</v>
      </c>
      <c r="C645" s="24" t="s">
        <v>1297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6" t="s">
        <v>2144</v>
      </c>
      <c r="O645" s="15"/>
    </row>
    <row r="646" spans="1:15" ht="47.25" x14ac:dyDescent="0.25">
      <c r="A646" s="38" t="s">
        <v>1078</v>
      </c>
      <c r="B646" s="26" t="s">
        <v>1298</v>
      </c>
      <c r="C646" s="24" t="s">
        <v>1299</v>
      </c>
      <c r="D646" s="25">
        <v>0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6" t="s">
        <v>2144</v>
      </c>
      <c r="O646" s="15"/>
    </row>
    <row r="647" spans="1:15" ht="31.5" x14ac:dyDescent="0.25">
      <c r="A647" s="38" t="s">
        <v>1078</v>
      </c>
      <c r="B647" s="26" t="s">
        <v>1300</v>
      </c>
      <c r="C647" s="24" t="s">
        <v>1301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6" t="s">
        <v>2144</v>
      </c>
      <c r="O647" s="15"/>
    </row>
    <row r="648" spans="1:15" ht="47.25" x14ac:dyDescent="0.25">
      <c r="A648" s="38" t="s">
        <v>1078</v>
      </c>
      <c r="B648" s="26" t="s">
        <v>1302</v>
      </c>
      <c r="C648" s="24" t="s">
        <v>1303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6" t="s">
        <v>2144</v>
      </c>
      <c r="O648" s="15"/>
    </row>
    <row r="649" spans="1:15" ht="47.25" x14ac:dyDescent="0.25">
      <c r="A649" s="38" t="s">
        <v>1078</v>
      </c>
      <c r="B649" s="26" t="s">
        <v>1304</v>
      </c>
      <c r="C649" s="24" t="s">
        <v>1305</v>
      </c>
      <c r="D649" s="25">
        <v>0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6" t="s">
        <v>2144</v>
      </c>
      <c r="O649" s="15"/>
    </row>
    <row r="650" spans="1:15" ht="47.25" x14ac:dyDescent="0.25">
      <c r="A650" s="38" t="s">
        <v>1078</v>
      </c>
      <c r="B650" s="26" t="s">
        <v>1306</v>
      </c>
      <c r="C650" s="24" t="s">
        <v>1307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6" t="s">
        <v>2144</v>
      </c>
      <c r="O650" s="15"/>
    </row>
    <row r="651" spans="1:15" ht="47.25" x14ac:dyDescent="0.25">
      <c r="A651" s="38" t="s">
        <v>1078</v>
      </c>
      <c r="B651" s="26" t="s">
        <v>1308</v>
      </c>
      <c r="C651" s="24" t="s">
        <v>1309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6" t="s">
        <v>2144</v>
      </c>
      <c r="O651" s="15"/>
    </row>
    <row r="652" spans="1:15" ht="31.5" x14ac:dyDescent="0.25">
      <c r="A652" s="38" t="s">
        <v>1078</v>
      </c>
      <c r="B652" s="26" t="s">
        <v>1310</v>
      </c>
      <c r="C652" s="24" t="s">
        <v>1311</v>
      </c>
      <c r="D652" s="25">
        <v>0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6" t="s">
        <v>2144</v>
      </c>
      <c r="O652" s="15"/>
    </row>
    <row r="653" spans="1:15" ht="47.25" x14ac:dyDescent="0.25">
      <c r="A653" s="38" t="s">
        <v>1078</v>
      </c>
      <c r="B653" s="26" t="s">
        <v>1312</v>
      </c>
      <c r="C653" s="24" t="s">
        <v>1313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6" t="s">
        <v>2144</v>
      </c>
      <c r="O653" s="15"/>
    </row>
    <row r="654" spans="1:15" ht="47.25" x14ac:dyDescent="0.25">
      <c r="A654" s="38" t="s">
        <v>1078</v>
      </c>
      <c r="B654" s="26" t="s">
        <v>1314</v>
      </c>
      <c r="C654" s="24" t="s">
        <v>1315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6" t="s">
        <v>2144</v>
      </c>
      <c r="O654" s="15"/>
    </row>
    <row r="655" spans="1:15" ht="31.5" x14ac:dyDescent="0.25">
      <c r="A655" s="38" t="s">
        <v>1078</v>
      </c>
      <c r="B655" s="26" t="s">
        <v>1316</v>
      </c>
      <c r="C655" s="24" t="s">
        <v>1317</v>
      </c>
      <c r="D655" s="25">
        <v>0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6" t="s">
        <v>2144</v>
      </c>
      <c r="O655" s="15"/>
    </row>
    <row r="656" spans="1:15" ht="47.25" x14ac:dyDescent="0.25">
      <c r="A656" s="38" t="s">
        <v>1078</v>
      </c>
      <c r="B656" s="26" t="s">
        <v>1318</v>
      </c>
      <c r="C656" s="24" t="s">
        <v>1319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6" t="s">
        <v>2144</v>
      </c>
      <c r="O656" s="15"/>
    </row>
    <row r="657" spans="1:15" ht="47.25" x14ac:dyDescent="0.25">
      <c r="A657" s="38" t="s">
        <v>1078</v>
      </c>
      <c r="B657" s="26" t="s">
        <v>1320</v>
      </c>
      <c r="C657" s="24" t="s">
        <v>1321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6" t="s">
        <v>2144</v>
      </c>
      <c r="O657" s="15"/>
    </row>
    <row r="658" spans="1:15" ht="47.25" x14ac:dyDescent="0.25">
      <c r="A658" s="38" t="s">
        <v>1078</v>
      </c>
      <c r="B658" s="26" t="s">
        <v>1322</v>
      </c>
      <c r="C658" s="24" t="s">
        <v>1323</v>
      </c>
      <c r="D658" s="25">
        <v>0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6" t="s">
        <v>2144</v>
      </c>
      <c r="O658" s="15"/>
    </row>
    <row r="659" spans="1:15" ht="47.25" x14ac:dyDescent="0.25">
      <c r="A659" s="38" t="s">
        <v>1078</v>
      </c>
      <c r="B659" s="26" t="s">
        <v>1324</v>
      </c>
      <c r="C659" s="24" t="s">
        <v>1325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6" t="s">
        <v>2144</v>
      </c>
      <c r="O659" s="15"/>
    </row>
    <row r="660" spans="1:15" ht="47.25" x14ac:dyDescent="0.25">
      <c r="A660" s="38" t="s">
        <v>1078</v>
      </c>
      <c r="B660" s="26" t="s">
        <v>1326</v>
      </c>
      <c r="C660" s="24" t="s">
        <v>1327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6" t="s">
        <v>2144</v>
      </c>
      <c r="O660" s="15"/>
    </row>
    <row r="661" spans="1:15" ht="47.25" x14ac:dyDescent="0.25">
      <c r="A661" s="38" t="s">
        <v>1078</v>
      </c>
      <c r="B661" s="26" t="s">
        <v>1328</v>
      </c>
      <c r="C661" s="24" t="s">
        <v>1329</v>
      </c>
      <c r="D661" s="25">
        <v>0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6" t="s">
        <v>2144</v>
      </c>
      <c r="O661" s="15"/>
    </row>
    <row r="662" spans="1:15" ht="47.25" x14ac:dyDescent="0.25">
      <c r="A662" s="38" t="s">
        <v>1078</v>
      </c>
      <c r="B662" s="26" t="s">
        <v>1330</v>
      </c>
      <c r="C662" s="24" t="s">
        <v>1331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6" t="s">
        <v>2144</v>
      </c>
      <c r="O662" s="15"/>
    </row>
    <row r="663" spans="1:15" ht="47.25" x14ac:dyDescent="0.25">
      <c r="A663" s="38" t="s">
        <v>1078</v>
      </c>
      <c r="B663" s="26" t="s">
        <v>1332</v>
      </c>
      <c r="C663" s="24" t="s">
        <v>1333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6" t="s">
        <v>2144</v>
      </c>
      <c r="O663" s="15"/>
    </row>
    <row r="664" spans="1:15" ht="78.75" x14ac:dyDescent="0.25">
      <c r="A664" s="38" t="s">
        <v>1078</v>
      </c>
      <c r="B664" s="26" t="s">
        <v>1334</v>
      </c>
      <c r="C664" s="24" t="s">
        <v>1335</v>
      </c>
      <c r="D664" s="25">
        <v>0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6" t="s">
        <v>2144</v>
      </c>
      <c r="O664" s="15"/>
    </row>
    <row r="665" spans="1:15" ht="47.25" x14ac:dyDescent="0.25">
      <c r="A665" s="38" t="s">
        <v>1078</v>
      </c>
      <c r="B665" s="26" t="s">
        <v>1336</v>
      </c>
      <c r="C665" s="24" t="s">
        <v>1337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6" t="s">
        <v>2144</v>
      </c>
      <c r="O665" s="15"/>
    </row>
    <row r="666" spans="1:15" ht="47.25" x14ac:dyDescent="0.25">
      <c r="A666" s="38" t="s">
        <v>1078</v>
      </c>
      <c r="B666" s="26" t="s">
        <v>1338</v>
      </c>
      <c r="C666" s="24" t="s">
        <v>1339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6" t="s">
        <v>2144</v>
      </c>
      <c r="O666" s="15"/>
    </row>
    <row r="667" spans="1:15" ht="47.25" x14ac:dyDescent="0.25">
      <c r="A667" s="38" t="s">
        <v>1078</v>
      </c>
      <c r="B667" s="26" t="s">
        <v>1340</v>
      </c>
      <c r="C667" s="24" t="s">
        <v>1341</v>
      </c>
      <c r="D667" s="25">
        <v>0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6" t="s">
        <v>2144</v>
      </c>
      <c r="O667" s="15"/>
    </row>
    <row r="668" spans="1:15" ht="47.25" x14ac:dyDescent="0.25">
      <c r="A668" s="38" t="s">
        <v>1078</v>
      </c>
      <c r="B668" s="26" t="s">
        <v>1342</v>
      </c>
      <c r="C668" s="24" t="s">
        <v>1343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6" t="s">
        <v>2144</v>
      </c>
      <c r="O668" s="15"/>
    </row>
    <row r="669" spans="1:15" ht="31.5" x14ac:dyDescent="0.25">
      <c r="A669" s="38" t="s">
        <v>1078</v>
      </c>
      <c r="B669" s="26" t="s">
        <v>1344</v>
      </c>
      <c r="C669" s="24" t="s">
        <v>1345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6" t="s">
        <v>2144</v>
      </c>
      <c r="O669" s="15"/>
    </row>
    <row r="670" spans="1:15" ht="31.5" x14ac:dyDescent="0.25">
      <c r="A670" s="38" t="s">
        <v>1078</v>
      </c>
      <c r="B670" s="26" t="s">
        <v>1346</v>
      </c>
      <c r="C670" s="24" t="s">
        <v>1347</v>
      </c>
      <c r="D670" s="25">
        <v>0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6" t="s">
        <v>2144</v>
      </c>
      <c r="O670" s="15"/>
    </row>
    <row r="671" spans="1:15" ht="31.5" x14ac:dyDescent="0.25">
      <c r="A671" s="38" t="s">
        <v>1078</v>
      </c>
      <c r="B671" s="26" t="s">
        <v>1348</v>
      </c>
      <c r="C671" s="24" t="s">
        <v>1349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6" t="s">
        <v>2144</v>
      </c>
      <c r="O671" s="15"/>
    </row>
    <row r="672" spans="1:15" ht="31.5" x14ac:dyDescent="0.25">
      <c r="A672" s="38" t="s">
        <v>1078</v>
      </c>
      <c r="B672" s="26" t="s">
        <v>1350</v>
      </c>
      <c r="C672" s="24" t="s">
        <v>1351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6" t="s">
        <v>2144</v>
      </c>
      <c r="O672" s="15"/>
    </row>
    <row r="673" spans="1:15" ht="31.5" x14ac:dyDescent="0.25">
      <c r="A673" s="38" t="s">
        <v>1078</v>
      </c>
      <c r="B673" s="26" t="s">
        <v>1352</v>
      </c>
      <c r="C673" s="24" t="s">
        <v>1353</v>
      </c>
      <c r="D673" s="25">
        <v>0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6" t="s">
        <v>2144</v>
      </c>
      <c r="O673" s="15"/>
    </row>
    <row r="674" spans="1:15" ht="31.5" x14ac:dyDescent="0.25">
      <c r="A674" s="38" t="s">
        <v>1078</v>
      </c>
      <c r="B674" s="26" t="s">
        <v>1354</v>
      </c>
      <c r="C674" s="24" t="s">
        <v>1355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6" t="s">
        <v>2144</v>
      </c>
      <c r="O674" s="15"/>
    </row>
    <row r="675" spans="1:15" ht="31.5" x14ac:dyDescent="0.25">
      <c r="A675" s="38" t="s">
        <v>1078</v>
      </c>
      <c r="B675" s="26" t="s">
        <v>1356</v>
      </c>
      <c r="C675" s="24" t="s">
        <v>1357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6" t="s">
        <v>2144</v>
      </c>
      <c r="O675" s="15"/>
    </row>
    <row r="676" spans="1:15" ht="31.5" x14ac:dyDescent="0.25">
      <c r="A676" s="38" t="s">
        <v>1078</v>
      </c>
      <c r="B676" s="26" t="s">
        <v>1358</v>
      </c>
      <c r="C676" s="24" t="s">
        <v>1359</v>
      </c>
      <c r="D676" s="25">
        <v>0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6" t="s">
        <v>2144</v>
      </c>
      <c r="O676" s="15"/>
    </row>
    <row r="677" spans="1:15" ht="31.5" x14ac:dyDescent="0.25">
      <c r="A677" s="38" t="s">
        <v>1078</v>
      </c>
      <c r="B677" s="26" t="s">
        <v>1360</v>
      </c>
      <c r="C677" s="24" t="s">
        <v>1361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6" t="s">
        <v>2144</v>
      </c>
      <c r="O677" s="15"/>
    </row>
    <row r="678" spans="1:15" ht="31.5" x14ac:dyDescent="0.25">
      <c r="A678" s="38" t="s">
        <v>1078</v>
      </c>
      <c r="B678" s="26" t="s">
        <v>1362</v>
      </c>
      <c r="C678" s="24" t="s">
        <v>1363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6" t="s">
        <v>2144</v>
      </c>
      <c r="O678" s="15"/>
    </row>
    <row r="679" spans="1:15" ht="31.5" x14ac:dyDescent="0.25">
      <c r="A679" s="38" t="s">
        <v>1078</v>
      </c>
      <c r="B679" s="26" t="s">
        <v>1364</v>
      </c>
      <c r="C679" s="24" t="s">
        <v>1365</v>
      </c>
      <c r="D679" s="25">
        <v>0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6" t="s">
        <v>2144</v>
      </c>
      <c r="O679" s="15"/>
    </row>
    <row r="680" spans="1:15" ht="31.5" x14ac:dyDescent="0.25">
      <c r="A680" s="38" t="s">
        <v>1078</v>
      </c>
      <c r="B680" s="26" t="s">
        <v>1366</v>
      </c>
      <c r="C680" s="24" t="s">
        <v>1367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6" t="s">
        <v>2144</v>
      </c>
      <c r="O680" s="15"/>
    </row>
    <row r="681" spans="1:15" ht="31.5" x14ac:dyDescent="0.25">
      <c r="A681" s="38" t="s">
        <v>1078</v>
      </c>
      <c r="B681" s="26" t="s">
        <v>1368</v>
      </c>
      <c r="C681" s="24" t="s">
        <v>1369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6" t="s">
        <v>2144</v>
      </c>
      <c r="O681" s="15"/>
    </row>
    <row r="682" spans="1:15" ht="47.25" x14ac:dyDescent="0.25">
      <c r="A682" s="38" t="s">
        <v>1078</v>
      </c>
      <c r="B682" s="26" t="s">
        <v>1370</v>
      </c>
      <c r="C682" s="24" t="s">
        <v>1371</v>
      </c>
      <c r="D682" s="25">
        <v>0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6" t="s">
        <v>2144</v>
      </c>
      <c r="O682" s="15"/>
    </row>
    <row r="683" spans="1:15" ht="47.25" x14ac:dyDescent="0.25">
      <c r="A683" s="38" t="s">
        <v>1078</v>
      </c>
      <c r="B683" s="26" t="s">
        <v>1372</v>
      </c>
      <c r="C683" s="24" t="s">
        <v>1373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6" t="s">
        <v>2144</v>
      </c>
      <c r="O683" s="15"/>
    </row>
    <row r="684" spans="1:15" ht="47.25" x14ac:dyDescent="0.25">
      <c r="A684" s="38" t="s">
        <v>1078</v>
      </c>
      <c r="B684" s="26" t="s">
        <v>1374</v>
      </c>
      <c r="C684" s="24" t="s">
        <v>1375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6" t="s">
        <v>2144</v>
      </c>
      <c r="O684" s="15"/>
    </row>
    <row r="685" spans="1:15" ht="31.5" x14ac:dyDescent="0.25">
      <c r="A685" s="38" t="s">
        <v>1078</v>
      </c>
      <c r="B685" s="26" t="s">
        <v>1376</v>
      </c>
      <c r="C685" s="24" t="s">
        <v>1377</v>
      </c>
      <c r="D685" s="25">
        <v>0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6" t="s">
        <v>2144</v>
      </c>
      <c r="O685" s="15"/>
    </row>
    <row r="686" spans="1:15" ht="31.5" x14ac:dyDescent="0.25">
      <c r="A686" s="38" t="s">
        <v>1078</v>
      </c>
      <c r="B686" s="26" t="s">
        <v>1378</v>
      </c>
      <c r="C686" s="24" t="s">
        <v>1379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6" t="s">
        <v>2144</v>
      </c>
      <c r="O686" s="15"/>
    </row>
    <row r="687" spans="1:15" ht="31.5" x14ac:dyDescent="0.25">
      <c r="A687" s="38" t="s">
        <v>1078</v>
      </c>
      <c r="B687" s="26" t="s">
        <v>1380</v>
      </c>
      <c r="C687" s="24" t="s">
        <v>1381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6" t="s">
        <v>2144</v>
      </c>
      <c r="O687" s="15"/>
    </row>
    <row r="688" spans="1:15" ht="31.5" x14ac:dyDescent="0.25">
      <c r="A688" s="38" t="s">
        <v>1078</v>
      </c>
      <c r="B688" s="26" t="s">
        <v>1382</v>
      </c>
      <c r="C688" s="24" t="s">
        <v>1383</v>
      </c>
      <c r="D688" s="25">
        <v>0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6" t="s">
        <v>2144</v>
      </c>
      <c r="O688" s="15"/>
    </row>
    <row r="689" spans="1:15" ht="31.5" x14ac:dyDescent="0.25">
      <c r="A689" s="38" t="s">
        <v>1078</v>
      </c>
      <c r="B689" s="26" t="s">
        <v>1384</v>
      </c>
      <c r="C689" s="24" t="s">
        <v>1385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6" t="s">
        <v>2144</v>
      </c>
      <c r="O689" s="15"/>
    </row>
    <row r="690" spans="1:15" ht="31.5" x14ac:dyDescent="0.25">
      <c r="A690" s="38" t="s">
        <v>1078</v>
      </c>
      <c r="B690" s="26" t="s">
        <v>1386</v>
      </c>
      <c r="C690" s="24" t="s">
        <v>1387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6" t="s">
        <v>2144</v>
      </c>
      <c r="O690" s="15"/>
    </row>
    <row r="691" spans="1:15" ht="31.5" x14ac:dyDescent="0.25">
      <c r="A691" s="38" t="s">
        <v>1078</v>
      </c>
      <c r="B691" s="26" t="s">
        <v>1388</v>
      </c>
      <c r="C691" s="24" t="s">
        <v>1389</v>
      </c>
      <c r="D691" s="25">
        <v>0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6" t="s">
        <v>2144</v>
      </c>
      <c r="O691" s="15"/>
    </row>
    <row r="692" spans="1:15" ht="47.25" x14ac:dyDescent="0.25">
      <c r="A692" s="38" t="s">
        <v>1078</v>
      </c>
      <c r="B692" s="26" t="s">
        <v>1390</v>
      </c>
      <c r="C692" s="24" t="s">
        <v>1391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6" t="s">
        <v>2144</v>
      </c>
      <c r="O692" s="15"/>
    </row>
    <row r="693" spans="1:15" ht="47.25" x14ac:dyDescent="0.25">
      <c r="A693" s="38" t="s">
        <v>1078</v>
      </c>
      <c r="B693" s="26" t="s">
        <v>1392</v>
      </c>
      <c r="C693" s="24" t="s">
        <v>1393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6" t="s">
        <v>2144</v>
      </c>
      <c r="O693" s="15"/>
    </row>
    <row r="694" spans="1:15" ht="63" x14ac:dyDescent="0.25">
      <c r="A694" s="38" t="s">
        <v>1078</v>
      </c>
      <c r="B694" s="26" t="s">
        <v>1394</v>
      </c>
      <c r="C694" s="24" t="s">
        <v>1395</v>
      </c>
      <c r="D694" s="25">
        <v>0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6" t="s">
        <v>2144</v>
      </c>
      <c r="O694" s="15"/>
    </row>
    <row r="695" spans="1:15" ht="47.25" x14ac:dyDescent="0.25">
      <c r="A695" s="38" t="s">
        <v>1078</v>
      </c>
      <c r="B695" s="26" t="s">
        <v>1396</v>
      </c>
      <c r="C695" s="24" t="s">
        <v>1397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6" t="s">
        <v>2144</v>
      </c>
      <c r="O695" s="15"/>
    </row>
    <row r="696" spans="1:15" ht="63" x14ac:dyDescent="0.25">
      <c r="A696" s="38" t="s">
        <v>1078</v>
      </c>
      <c r="B696" s="26" t="s">
        <v>1398</v>
      </c>
      <c r="C696" s="24" t="s">
        <v>1399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6" t="s">
        <v>2144</v>
      </c>
      <c r="O696" s="15"/>
    </row>
    <row r="697" spans="1:15" ht="47.25" x14ac:dyDescent="0.25">
      <c r="A697" s="38" t="s">
        <v>1078</v>
      </c>
      <c r="B697" s="26" t="s">
        <v>1400</v>
      </c>
      <c r="C697" s="24" t="s">
        <v>1401</v>
      </c>
      <c r="D697" s="25">
        <v>0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6" t="s">
        <v>2144</v>
      </c>
      <c r="O697" s="15"/>
    </row>
    <row r="698" spans="1:15" ht="47.25" x14ac:dyDescent="0.25">
      <c r="A698" s="38" t="s">
        <v>1078</v>
      </c>
      <c r="B698" s="26" t="s">
        <v>1402</v>
      </c>
      <c r="C698" s="24" t="s">
        <v>1403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6" t="s">
        <v>2144</v>
      </c>
      <c r="O698" s="15"/>
    </row>
    <row r="699" spans="1:15" ht="47.25" x14ac:dyDescent="0.25">
      <c r="A699" s="38" t="s">
        <v>1078</v>
      </c>
      <c r="B699" s="26" t="s">
        <v>1404</v>
      </c>
      <c r="C699" s="24" t="s">
        <v>1405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6" t="s">
        <v>2144</v>
      </c>
      <c r="O699" s="15"/>
    </row>
    <row r="700" spans="1:15" ht="47.25" x14ac:dyDescent="0.25">
      <c r="A700" s="38" t="s">
        <v>1078</v>
      </c>
      <c r="B700" s="26" t="s">
        <v>1406</v>
      </c>
      <c r="C700" s="24" t="s">
        <v>1407</v>
      </c>
      <c r="D700" s="25">
        <v>0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6" t="s">
        <v>2144</v>
      </c>
      <c r="O700" s="15"/>
    </row>
    <row r="701" spans="1:15" ht="47.25" x14ac:dyDescent="0.25">
      <c r="A701" s="38" t="s">
        <v>1078</v>
      </c>
      <c r="B701" s="26" t="s">
        <v>1408</v>
      </c>
      <c r="C701" s="24" t="s">
        <v>1409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6" t="s">
        <v>2144</v>
      </c>
      <c r="O701" s="15"/>
    </row>
    <row r="702" spans="1:15" ht="47.25" x14ac:dyDescent="0.25">
      <c r="A702" s="38" t="s">
        <v>1078</v>
      </c>
      <c r="B702" s="26" t="s">
        <v>1410</v>
      </c>
      <c r="C702" s="24" t="s">
        <v>1411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6" t="s">
        <v>2144</v>
      </c>
      <c r="O702" s="15"/>
    </row>
    <row r="703" spans="1:15" ht="63" x14ac:dyDescent="0.25">
      <c r="A703" s="38" t="s">
        <v>1078</v>
      </c>
      <c r="B703" s="26" t="s">
        <v>1412</v>
      </c>
      <c r="C703" s="24" t="s">
        <v>1413</v>
      </c>
      <c r="D703" s="25">
        <v>0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6" t="s">
        <v>2144</v>
      </c>
      <c r="O703" s="15"/>
    </row>
    <row r="704" spans="1:15" ht="47.25" x14ac:dyDescent="0.25">
      <c r="A704" s="38" t="s">
        <v>1078</v>
      </c>
      <c r="B704" s="26" t="s">
        <v>1414</v>
      </c>
      <c r="C704" s="24" t="s">
        <v>1415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6" t="s">
        <v>2144</v>
      </c>
      <c r="O704" s="15"/>
    </row>
    <row r="705" spans="1:15" ht="47.25" x14ac:dyDescent="0.25">
      <c r="A705" s="38" t="s">
        <v>1078</v>
      </c>
      <c r="B705" s="26" t="s">
        <v>1416</v>
      </c>
      <c r="C705" s="24" t="s">
        <v>1417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6" t="s">
        <v>2144</v>
      </c>
      <c r="O705" s="15"/>
    </row>
    <row r="706" spans="1:15" ht="47.25" x14ac:dyDescent="0.25">
      <c r="A706" s="38" t="s">
        <v>1078</v>
      </c>
      <c r="B706" s="26" t="s">
        <v>1418</v>
      </c>
      <c r="C706" s="24" t="s">
        <v>1419</v>
      </c>
      <c r="D706" s="25">
        <v>0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6" t="s">
        <v>2144</v>
      </c>
      <c r="O706" s="15"/>
    </row>
    <row r="707" spans="1:15" ht="47.25" x14ac:dyDescent="0.25">
      <c r="A707" s="38" t="s">
        <v>1078</v>
      </c>
      <c r="B707" s="26" t="s">
        <v>1420</v>
      </c>
      <c r="C707" s="24" t="s">
        <v>1421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6" t="s">
        <v>2144</v>
      </c>
      <c r="O707" s="15"/>
    </row>
    <row r="708" spans="1:15" ht="47.25" x14ac:dyDescent="0.25">
      <c r="A708" s="38" t="s">
        <v>1078</v>
      </c>
      <c r="B708" s="26" t="s">
        <v>1422</v>
      </c>
      <c r="C708" s="24" t="s">
        <v>1423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6" t="s">
        <v>2144</v>
      </c>
      <c r="O708" s="15"/>
    </row>
    <row r="709" spans="1:15" ht="47.25" x14ac:dyDescent="0.25">
      <c r="A709" s="38" t="s">
        <v>1078</v>
      </c>
      <c r="B709" s="26" t="s">
        <v>1424</v>
      </c>
      <c r="C709" s="24" t="s">
        <v>1425</v>
      </c>
      <c r="D709" s="25">
        <v>0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6" t="s">
        <v>2144</v>
      </c>
      <c r="O709" s="15"/>
    </row>
    <row r="710" spans="1:15" ht="47.25" x14ac:dyDescent="0.25">
      <c r="A710" s="38" t="s">
        <v>1078</v>
      </c>
      <c r="B710" s="26" t="s">
        <v>1426</v>
      </c>
      <c r="C710" s="24" t="s">
        <v>1427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6" t="s">
        <v>2144</v>
      </c>
      <c r="O710" s="15"/>
    </row>
    <row r="711" spans="1:15" ht="47.25" x14ac:dyDescent="0.25">
      <c r="A711" s="38" t="s">
        <v>1078</v>
      </c>
      <c r="B711" s="26" t="s">
        <v>1428</v>
      </c>
      <c r="C711" s="24" t="s">
        <v>1429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6" t="s">
        <v>2144</v>
      </c>
      <c r="O711" s="15"/>
    </row>
    <row r="712" spans="1:15" ht="47.25" x14ac:dyDescent="0.25">
      <c r="A712" s="38" t="s">
        <v>1078</v>
      </c>
      <c r="B712" s="26" t="s">
        <v>1430</v>
      </c>
      <c r="C712" s="24" t="s">
        <v>1431</v>
      </c>
      <c r="D712" s="25">
        <v>0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6" t="s">
        <v>2144</v>
      </c>
      <c r="O712" s="15"/>
    </row>
    <row r="713" spans="1:15" ht="47.25" x14ac:dyDescent="0.25">
      <c r="A713" s="38" t="s">
        <v>1078</v>
      </c>
      <c r="B713" s="26" t="s">
        <v>1432</v>
      </c>
      <c r="C713" s="24" t="s">
        <v>1433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6" t="s">
        <v>2144</v>
      </c>
      <c r="O713" s="15"/>
    </row>
    <row r="714" spans="1:15" ht="47.25" x14ac:dyDescent="0.25">
      <c r="A714" s="38" t="s">
        <v>1078</v>
      </c>
      <c r="B714" s="26" t="s">
        <v>1434</v>
      </c>
      <c r="C714" s="24" t="s">
        <v>1435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6" t="s">
        <v>2144</v>
      </c>
      <c r="O714" s="15"/>
    </row>
    <row r="715" spans="1:15" ht="47.25" x14ac:dyDescent="0.25">
      <c r="A715" s="38" t="s">
        <v>1078</v>
      </c>
      <c r="B715" s="26" t="s">
        <v>1436</v>
      </c>
      <c r="C715" s="24" t="s">
        <v>1437</v>
      </c>
      <c r="D715" s="25">
        <v>0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6" t="s">
        <v>2144</v>
      </c>
      <c r="O715" s="15"/>
    </row>
    <row r="716" spans="1:15" ht="47.25" x14ac:dyDescent="0.25">
      <c r="A716" s="38" t="s">
        <v>1078</v>
      </c>
      <c r="B716" s="26" t="s">
        <v>1438</v>
      </c>
      <c r="C716" s="24" t="s">
        <v>1439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6" t="s">
        <v>2144</v>
      </c>
      <c r="O716" s="15"/>
    </row>
    <row r="717" spans="1:15" ht="47.25" x14ac:dyDescent="0.25">
      <c r="A717" s="38" t="s">
        <v>1078</v>
      </c>
      <c r="B717" s="26" t="s">
        <v>1440</v>
      </c>
      <c r="C717" s="24" t="s">
        <v>1441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6" t="s">
        <v>2144</v>
      </c>
      <c r="O717" s="15"/>
    </row>
    <row r="718" spans="1:15" ht="47.25" x14ac:dyDescent="0.25">
      <c r="A718" s="38" t="s">
        <v>1078</v>
      </c>
      <c r="B718" s="26" t="s">
        <v>1442</v>
      </c>
      <c r="C718" s="24" t="s">
        <v>1443</v>
      </c>
      <c r="D718" s="25">
        <v>0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6" t="s">
        <v>2144</v>
      </c>
      <c r="O718" s="15"/>
    </row>
    <row r="719" spans="1:15" ht="47.25" x14ac:dyDescent="0.25">
      <c r="A719" s="38" t="s">
        <v>1078</v>
      </c>
      <c r="B719" s="26" t="s">
        <v>1444</v>
      </c>
      <c r="C719" s="24" t="s">
        <v>1445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6" t="s">
        <v>2144</v>
      </c>
      <c r="O719" s="15"/>
    </row>
    <row r="720" spans="1:15" ht="63" x14ac:dyDescent="0.25">
      <c r="A720" s="38" t="s">
        <v>1078</v>
      </c>
      <c r="B720" s="26" t="s">
        <v>1446</v>
      </c>
      <c r="C720" s="24" t="s">
        <v>1447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6" t="s">
        <v>2144</v>
      </c>
      <c r="O720" s="15"/>
    </row>
    <row r="721" spans="1:15" ht="47.25" x14ac:dyDescent="0.25">
      <c r="A721" s="38" t="s">
        <v>1078</v>
      </c>
      <c r="B721" s="26" t="s">
        <v>1448</v>
      </c>
      <c r="C721" s="24" t="s">
        <v>1449</v>
      </c>
      <c r="D721" s="25">
        <v>0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6" t="s">
        <v>2144</v>
      </c>
      <c r="O721" s="15"/>
    </row>
    <row r="722" spans="1:15" ht="78.75" x14ac:dyDescent="0.25">
      <c r="A722" s="38" t="s">
        <v>1078</v>
      </c>
      <c r="B722" s="26" t="s">
        <v>1450</v>
      </c>
      <c r="C722" s="24" t="s">
        <v>1451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6" t="s">
        <v>2144</v>
      </c>
      <c r="O722" s="15"/>
    </row>
    <row r="723" spans="1:15" ht="47.25" x14ac:dyDescent="0.25">
      <c r="A723" s="38" t="s">
        <v>1078</v>
      </c>
      <c r="B723" s="26" t="s">
        <v>1452</v>
      </c>
      <c r="C723" s="24" t="s">
        <v>1453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6" t="s">
        <v>2144</v>
      </c>
      <c r="O723" s="15"/>
    </row>
    <row r="724" spans="1:15" ht="47.25" x14ac:dyDescent="0.25">
      <c r="A724" s="38" t="s">
        <v>1078</v>
      </c>
      <c r="B724" s="26" t="s">
        <v>1454</v>
      </c>
      <c r="C724" s="24" t="s">
        <v>1455</v>
      </c>
      <c r="D724" s="25">
        <v>0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6" t="s">
        <v>2144</v>
      </c>
      <c r="O724" s="15"/>
    </row>
    <row r="725" spans="1:15" ht="47.25" x14ac:dyDescent="0.25">
      <c r="A725" s="38" t="s">
        <v>1078</v>
      </c>
      <c r="B725" s="26" t="s">
        <v>1456</v>
      </c>
      <c r="C725" s="24" t="s">
        <v>1457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6" t="s">
        <v>2144</v>
      </c>
      <c r="O725" s="15"/>
    </row>
    <row r="726" spans="1:15" ht="63" x14ac:dyDescent="0.25">
      <c r="A726" s="38" t="s">
        <v>1078</v>
      </c>
      <c r="B726" s="26" t="s">
        <v>1458</v>
      </c>
      <c r="C726" s="24" t="s">
        <v>1459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6" t="s">
        <v>2144</v>
      </c>
      <c r="O726" s="15"/>
    </row>
    <row r="727" spans="1:15" ht="63" x14ac:dyDescent="0.25">
      <c r="A727" s="38" t="s">
        <v>1078</v>
      </c>
      <c r="B727" s="26" t="s">
        <v>1460</v>
      </c>
      <c r="C727" s="24" t="s">
        <v>1461</v>
      </c>
      <c r="D727" s="25">
        <v>0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6" t="s">
        <v>2144</v>
      </c>
      <c r="O727" s="15"/>
    </row>
    <row r="728" spans="1:15" ht="63" x14ac:dyDescent="0.25">
      <c r="A728" s="38" t="s">
        <v>1078</v>
      </c>
      <c r="B728" s="26" t="s">
        <v>1462</v>
      </c>
      <c r="C728" s="24" t="s">
        <v>1463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6" t="s">
        <v>2144</v>
      </c>
      <c r="O728" s="15"/>
    </row>
    <row r="729" spans="1:15" ht="63" x14ac:dyDescent="0.25">
      <c r="A729" s="38" t="s">
        <v>1078</v>
      </c>
      <c r="B729" s="26" t="s">
        <v>1464</v>
      </c>
      <c r="C729" s="24" t="s">
        <v>1465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6" t="s">
        <v>2144</v>
      </c>
      <c r="O729" s="15"/>
    </row>
    <row r="730" spans="1:15" ht="63" x14ac:dyDescent="0.25">
      <c r="A730" s="38" t="s">
        <v>1078</v>
      </c>
      <c r="B730" s="26" t="s">
        <v>1466</v>
      </c>
      <c r="C730" s="24" t="s">
        <v>1467</v>
      </c>
      <c r="D730" s="25">
        <v>0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6" t="s">
        <v>2144</v>
      </c>
      <c r="O730" s="15"/>
    </row>
    <row r="731" spans="1:15" ht="63" x14ac:dyDescent="0.25">
      <c r="A731" s="38" t="s">
        <v>1078</v>
      </c>
      <c r="B731" s="26" t="s">
        <v>1468</v>
      </c>
      <c r="C731" s="24" t="s">
        <v>1469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6" t="s">
        <v>2144</v>
      </c>
      <c r="O731" s="15"/>
    </row>
    <row r="732" spans="1:15" ht="63" x14ac:dyDescent="0.25">
      <c r="A732" s="38" t="s">
        <v>1078</v>
      </c>
      <c r="B732" s="26" t="s">
        <v>1470</v>
      </c>
      <c r="C732" s="24" t="s">
        <v>1471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6" t="s">
        <v>2144</v>
      </c>
      <c r="O732" s="15"/>
    </row>
    <row r="733" spans="1:15" ht="78.75" x14ac:dyDescent="0.25">
      <c r="A733" s="38" t="s">
        <v>1078</v>
      </c>
      <c r="B733" s="26" t="s">
        <v>1472</v>
      </c>
      <c r="C733" s="24" t="s">
        <v>1473</v>
      </c>
      <c r="D733" s="25">
        <v>0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6" t="s">
        <v>2144</v>
      </c>
      <c r="O733" s="15"/>
    </row>
    <row r="734" spans="1:15" ht="63" x14ac:dyDescent="0.25">
      <c r="A734" s="38" t="s">
        <v>1078</v>
      </c>
      <c r="B734" s="26" t="s">
        <v>1474</v>
      </c>
      <c r="C734" s="24" t="s">
        <v>1475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6" t="s">
        <v>2144</v>
      </c>
      <c r="O734" s="15"/>
    </row>
    <row r="735" spans="1:15" ht="47.25" x14ac:dyDescent="0.25">
      <c r="A735" s="38" t="s">
        <v>1078</v>
      </c>
      <c r="B735" s="26" t="s">
        <v>1476</v>
      </c>
      <c r="C735" s="24" t="s">
        <v>1477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6" t="s">
        <v>2144</v>
      </c>
      <c r="O735" s="15"/>
    </row>
    <row r="736" spans="1:15" ht="47.25" x14ac:dyDescent="0.25">
      <c r="A736" s="38" t="s">
        <v>1078</v>
      </c>
      <c r="B736" s="26" t="s">
        <v>1478</v>
      </c>
      <c r="C736" s="24" t="s">
        <v>1479</v>
      </c>
      <c r="D736" s="25">
        <v>0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6" t="s">
        <v>2144</v>
      </c>
      <c r="O736" s="15"/>
    </row>
    <row r="737" spans="1:15" ht="47.25" x14ac:dyDescent="0.25">
      <c r="A737" s="38" t="s">
        <v>1078</v>
      </c>
      <c r="B737" s="26" t="s">
        <v>1480</v>
      </c>
      <c r="C737" s="24" t="s">
        <v>1481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6" t="s">
        <v>2144</v>
      </c>
      <c r="O737" s="15"/>
    </row>
    <row r="738" spans="1:15" ht="47.25" x14ac:dyDescent="0.25">
      <c r="A738" s="38" t="s">
        <v>1078</v>
      </c>
      <c r="B738" s="26" t="s">
        <v>1482</v>
      </c>
      <c r="C738" s="24" t="s">
        <v>1483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6" t="s">
        <v>2144</v>
      </c>
      <c r="O738" s="15"/>
    </row>
    <row r="739" spans="1:15" ht="63" x14ac:dyDescent="0.25">
      <c r="A739" s="38" t="s">
        <v>1078</v>
      </c>
      <c r="B739" s="26" t="s">
        <v>1484</v>
      </c>
      <c r="C739" s="24" t="s">
        <v>1485</v>
      </c>
      <c r="D739" s="25">
        <v>0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6" t="s">
        <v>2144</v>
      </c>
      <c r="O739" s="15"/>
    </row>
    <row r="740" spans="1:15" ht="63" x14ac:dyDescent="0.25">
      <c r="A740" s="38" t="s">
        <v>1078</v>
      </c>
      <c r="B740" s="26" t="s">
        <v>1486</v>
      </c>
      <c r="C740" s="24" t="s">
        <v>1487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6" t="s">
        <v>2144</v>
      </c>
      <c r="O740" s="15"/>
    </row>
    <row r="741" spans="1:15" ht="63" x14ac:dyDescent="0.25">
      <c r="A741" s="38" t="s">
        <v>1078</v>
      </c>
      <c r="B741" s="26" t="s">
        <v>1488</v>
      </c>
      <c r="C741" s="24" t="s">
        <v>1489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6" t="s">
        <v>2144</v>
      </c>
      <c r="O741" s="15"/>
    </row>
    <row r="742" spans="1:15" ht="63" x14ac:dyDescent="0.25">
      <c r="A742" s="38" t="s">
        <v>1078</v>
      </c>
      <c r="B742" s="26" t="s">
        <v>1490</v>
      </c>
      <c r="C742" s="24" t="s">
        <v>1491</v>
      </c>
      <c r="D742" s="25">
        <v>0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6" t="s">
        <v>2144</v>
      </c>
      <c r="O742" s="15"/>
    </row>
    <row r="743" spans="1:15" ht="47.25" x14ac:dyDescent="0.25">
      <c r="A743" s="38" t="s">
        <v>1078</v>
      </c>
      <c r="B743" s="26" t="s">
        <v>1492</v>
      </c>
      <c r="C743" s="24" t="s">
        <v>1493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6" t="s">
        <v>2144</v>
      </c>
      <c r="O743" s="15"/>
    </row>
    <row r="744" spans="1:15" ht="63" x14ac:dyDescent="0.25">
      <c r="A744" s="38" t="s">
        <v>1078</v>
      </c>
      <c r="B744" s="26" t="s">
        <v>1494</v>
      </c>
      <c r="C744" s="24" t="s">
        <v>1495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6" t="s">
        <v>2144</v>
      </c>
      <c r="O744" s="15"/>
    </row>
    <row r="745" spans="1:15" ht="63" x14ac:dyDescent="0.25">
      <c r="A745" s="38" t="s">
        <v>1078</v>
      </c>
      <c r="B745" s="26" t="s">
        <v>1496</v>
      </c>
      <c r="C745" s="24" t="s">
        <v>1497</v>
      </c>
      <c r="D745" s="25">
        <v>0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6" t="s">
        <v>2144</v>
      </c>
      <c r="O745" s="15"/>
    </row>
    <row r="746" spans="1:15" ht="63" x14ac:dyDescent="0.25">
      <c r="A746" s="38" t="s">
        <v>1078</v>
      </c>
      <c r="B746" s="26" t="s">
        <v>1498</v>
      </c>
      <c r="C746" s="24" t="s">
        <v>1499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6" t="s">
        <v>2144</v>
      </c>
      <c r="O746" s="15"/>
    </row>
    <row r="747" spans="1:15" ht="31.5" x14ac:dyDescent="0.25">
      <c r="A747" s="38" t="s">
        <v>1078</v>
      </c>
      <c r="B747" s="26" t="s">
        <v>1500</v>
      </c>
      <c r="C747" s="24" t="s">
        <v>1501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6" t="s">
        <v>2144</v>
      </c>
      <c r="O747" s="15"/>
    </row>
    <row r="748" spans="1:15" ht="47.25" x14ac:dyDescent="0.25">
      <c r="A748" s="38" t="s">
        <v>1078</v>
      </c>
      <c r="B748" s="26" t="s">
        <v>1502</v>
      </c>
      <c r="C748" s="24" t="s">
        <v>1503</v>
      </c>
      <c r="D748" s="25">
        <v>0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6" t="s">
        <v>2144</v>
      </c>
      <c r="O748" s="15"/>
    </row>
    <row r="749" spans="1:15" ht="47.25" x14ac:dyDescent="0.25">
      <c r="A749" s="38" t="s">
        <v>1078</v>
      </c>
      <c r="B749" s="26" t="s">
        <v>1504</v>
      </c>
      <c r="C749" s="24" t="s">
        <v>1505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6" t="s">
        <v>2144</v>
      </c>
      <c r="O749" s="15"/>
    </row>
    <row r="750" spans="1:15" ht="63" x14ac:dyDescent="0.25">
      <c r="A750" s="38" t="s">
        <v>1078</v>
      </c>
      <c r="B750" s="26" t="s">
        <v>1506</v>
      </c>
      <c r="C750" s="24" t="s">
        <v>1507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6" t="s">
        <v>2144</v>
      </c>
      <c r="O750" s="15"/>
    </row>
    <row r="751" spans="1:15" ht="63" x14ac:dyDescent="0.25">
      <c r="A751" s="38" t="s">
        <v>1078</v>
      </c>
      <c r="B751" s="26" t="s">
        <v>1508</v>
      </c>
      <c r="C751" s="24" t="s">
        <v>1509</v>
      </c>
      <c r="D751" s="25">
        <v>0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6" t="s">
        <v>2144</v>
      </c>
      <c r="O751" s="15"/>
    </row>
    <row r="752" spans="1:15" ht="63" x14ac:dyDescent="0.25">
      <c r="A752" s="38" t="s">
        <v>1078</v>
      </c>
      <c r="B752" s="26" t="s">
        <v>1510</v>
      </c>
      <c r="C752" s="24" t="s">
        <v>1511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6" t="s">
        <v>2144</v>
      </c>
      <c r="O752" s="15"/>
    </row>
    <row r="753" spans="1:15" ht="63" x14ac:dyDescent="0.25">
      <c r="A753" s="38" t="s">
        <v>1078</v>
      </c>
      <c r="B753" s="26" t="s">
        <v>1512</v>
      </c>
      <c r="C753" s="24" t="s">
        <v>1513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6" t="s">
        <v>2144</v>
      </c>
      <c r="O753" s="15"/>
    </row>
    <row r="754" spans="1:15" ht="47.25" x14ac:dyDescent="0.25">
      <c r="A754" s="38" t="s">
        <v>1078</v>
      </c>
      <c r="B754" s="26" t="s">
        <v>1514</v>
      </c>
      <c r="C754" s="24" t="s">
        <v>1515</v>
      </c>
      <c r="D754" s="25">
        <v>0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6" t="s">
        <v>2144</v>
      </c>
      <c r="O754" s="15"/>
    </row>
    <row r="755" spans="1:15" ht="31.5" x14ac:dyDescent="0.25">
      <c r="A755" s="38" t="s">
        <v>1078</v>
      </c>
      <c r="B755" s="26" t="s">
        <v>1516</v>
      </c>
      <c r="C755" s="24" t="s">
        <v>1517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6" t="s">
        <v>2144</v>
      </c>
      <c r="O755" s="15"/>
    </row>
    <row r="756" spans="1:15" ht="47.25" x14ac:dyDescent="0.25">
      <c r="A756" s="38" t="s">
        <v>1078</v>
      </c>
      <c r="B756" s="26" t="s">
        <v>1518</v>
      </c>
      <c r="C756" s="24" t="s">
        <v>1519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6" t="s">
        <v>2144</v>
      </c>
      <c r="O756" s="15"/>
    </row>
    <row r="757" spans="1:15" ht="63" x14ac:dyDescent="0.25">
      <c r="A757" s="38" t="s">
        <v>1078</v>
      </c>
      <c r="B757" s="26" t="s">
        <v>1520</v>
      </c>
      <c r="C757" s="24" t="s">
        <v>1521</v>
      </c>
      <c r="D757" s="25">
        <v>0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6" t="s">
        <v>2144</v>
      </c>
      <c r="O757" s="15"/>
    </row>
    <row r="758" spans="1:15" ht="63" x14ac:dyDescent="0.25">
      <c r="A758" s="38" t="s">
        <v>1078</v>
      </c>
      <c r="B758" s="26" t="s">
        <v>1522</v>
      </c>
      <c r="C758" s="24" t="s">
        <v>1523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6" t="s">
        <v>2144</v>
      </c>
      <c r="O758" s="15"/>
    </row>
    <row r="759" spans="1:15" ht="47.25" x14ac:dyDescent="0.25">
      <c r="A759" s="38" t="s">
        <v>1078</v>
      </c>
      <c r="B759" s="26" t="s">
        <v>1524</v>
      </c>
      <c r="C759" s="24" t="s">
        <v>1525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6" t="s">
        <v>2144</v>
      </c>
      <c r="O759" s="15"/>
    </row>
    <row r="760" spans="1:15" ht="47.25" x14ac:dyDescent="0.25">
      <c r="A760" s="38" t="s">
        <v>1078</v>
      </c>
      <c r="B760" s="26" t="s">
        <v>1526</v>
      </c>
      <c r="C760" s="24" t="s">
        <v>1527</v>
      </c>
      <c r="D760" s="25">
        <v>0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6" t="s">
        <v>2144</v>
      </c>
      <c r="O760" s="15"/>
    </row>
    <row r="761" spans="1:15" ht="47.25" x14ac:dyDescent="0.25">
      <c r="A761" s="38" t="s">
        <v>1078</v>
      </c>
      <c r="B761" s="26" t="s">
        <v>1528</v>
      </c>
      <c r="C761" s="24" t="s">
        <v>1529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6" t="s">
        <v>2144</v>
      </c>
      <c r="O761" s="15"/>
    </row>
    <row r="762" spans="1:15" ht="63" x14ac:dyDescent="0.25">
      <c r="A762" s="38" t="s">
        <v>1078</v>
      </c>
      <c r="B762" s="26" t="s">
        <v>1530</v>
      </c>
      <c r="C762" s="24" t="s">
        <v>1531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6" t="s">
        <v>2144</v>
      </c>
      <c r="O762" s="15"/>
    </row>
    <row r="763" spans="1:15" ht="63" x14ac:dyDescent="0.25">
      <c r="A763" s="38" t="s">
        <v>1078</v>
      </c>
      <c r="B763" s="26" t="s">
        <v>1532</v>
      </c>
      <c r="C763" s="24" t="s">
        <v>1533</v>
      </c>
      <c r="D763" s="25">
        <v>0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6" t="s">
        <v>2144</v>
      </c>
      <c r="O763" s="15"/>
    </row>
    <row r="764" spans="1:15" ht="63" x14ac:dyDescent="0.25">
      <c r="A764" s="38" t="s">
        <v>1078</v>
      </c>
      <c r="B764" s="26" t="s">
        <v>1534</v>
      </c>
      <c r="C764" s="24" t="s">
        <v>1535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6" t="s">
        <v>2144</v>
      </c>
      <c r="O764" s="15"/>
    </row>
    <row r="765" spans="1:15" ht="63" x14ac:dyDescent="0.25">
      <c r="A765" s="38" t="s">
        <v>1078</v>
      </c>
      <c r="B765" s="26" t="s">
        <v>1536</v>
      </c>
      <c r="C765" s="24" t="s">
        <v>1537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6" t="s">
        <v>2144</v>
      </c>
      <c r="O765" s="15"/>
    </row>
    <row r="766" spans="1:15" ht="94.5" x14ac:dyDescent="0.25">
      <c r="A766" s="38" t="s">
        <v>1078</v>
      </c>
      <c r="B766" s="26" t="s">
        <v>1538</v>
      </c>
      <c r="C766" s="24" t="s">
        <v>1539</v>
      </c>
      <c r="D766" s="25">
        <v>0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6" t="s">
        <v>2144</v>
      </c>
      <c r="O766" s="15"/>
    </row>
    <row r="767" spans="1:15" ht="47.25" x14ac:dyDescent="0.25">
      <c r="A767" s="38" t="s">
        <v>1078</v>
      </c>
      <c r="B767" s="26" t="s">
        <v>1540</v>
      </c>
      <c r="C767" s="24" t="s">
        <v>1541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6" t="s">
        <v>2144</v>
      </c>
      <c r="O767" s="15"/>
    </row>
    <row r="768" spans="1:15" ht="63" x14ac:dyDescent="0.25">
      <c r="A768" s="38" t="s">
        <v>1078</v>
      </c>
      <c r="B768" s="26" t="s">
        <v>1542</v>
      </c>
      <c r="C768" s="24" t="s">
        <v>1543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6" t="s">
        <v>2144</v>
      </c>
      <c r="O768" s="15"/>
    </row>
    <row r="769" spans="1:15" ht="31.5" x14ac:dyDescent="0.25">
      <c r="A769" s="38" t="s">
        <v>1078</v>
      </c>
      <c r="B769" s="26" t="s">
        <v>1544</v>
      </c>
      <c r="C769" s="24" t="s">
        <v>1545</v>
      </c>
      <c r="D769" s="25">
        <v>0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6" t="s">
        <v>2144</v>
      </c>
      <c r="O769" s="15"/>
    </row>
    <row r="770" spans="1:15" ht="31.5" x14ac:dyDescent="0.25">
      <c r="A770" s="38" t="s">
        <v>1078</v>
      </c>
      <c r="B770" s="26" t="s">
        <v>1546</v>
      </c>
      <c r="C770" s="24" t="s">
        <v>1547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6" t="s">
        <v>2144</v>
      </c>
      <c r="O770" s="15"/>
    </row>
    <row r="771" spans="1:15" ht="31.5" x14ac:dyDescent="0.25">
      <c r="A771" s="38" t="s">
        <v>1078</v>
      </c>
      <c r="B771" s="26" t="s">
        <v>1548</v>
      </c>
      <c r="C771" s="24" t="s">
        <v>1549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6" t="s">
        <v>2144</v>
      </c>
      <c r="O771" s="15"/>
    </row>
    <row r="772" spans="1:15" ht="31.5" x14ac:dyDescent="0.25">
      <c r="A772" s="38" t="s">
        <v>1078</v>
      </c>
      <c r="B772" s="26" t="s">
        <v>1550</v>
      </c>
      <c r="C772" s="24" t="s">
        <v>1551</v>
      </c>
      <c r="D772" s="25">
        <v>0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6" t="s">
        <v>2144</v>
      </c>
      <c r="O772" s="15"/>
    </row>
    <row r="773" spans="1:15" ht="31.5" x14ac:dyDescent="0.25">
      <c r="A773" s="38" t="s">
        <v>1078</v>
      </c>
      <c r="B773" s="26" t="s">
        <v>1552</v>
      </c>
      <c r="C773" s="24" t="s">
        <v>1553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6" t="s">
        <v>2144</v>
      </c>
      <c r="O773" s="15"/>
    </row>
    <row r="774" spans="1:15" ht="31.5" x14ac:dyDescent="0.25">
      <c r="A774" s="38" t="s">
        <v>1078</v>
      </c>
      <c r="B774" s="26" t="s">
        <v>1554</v>
      </c>
      <c r="C774" s="24" t="s">
        <v>1555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6" t="s">
        <v>2144</v>
      </c>
      <c r="O774" s="15"/>
    </row>
    <row r="775" spans="1:15" ht="31.5" x14ac:dyDescent="0.25">
      <c r="A775" s="38" t="s">
        <v>1078</v>
      </c>
      <c r="B775" s="26" t="s">
        <v>1556</v>
      </c>
      <c r="C775" s="24" t="s">
        <v>1557</v>
      </c>
      <c r="D775" s="25">
        <v>0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6" t="s">
        <v>2144</v>
      </c>
      <c r="O775" s="15"/>
    </row>
    <row r="776" spans="1:15" ht="31.5" x14ac:dyDescent="0.25">
      <c r="A776" s="38" t="s">
        <v>1078</v>
      </c>
      <c r="B776" s="26" t="s">
        <v>1558</v>
      </c>
      <c r="C776" s="24" t="s">
        <v>1559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6" t="s">
        <v>2144</v>
      </c>
      <c r="O776" s="15"/>
    </row>
    <row r="777" spans="1:15" ht="31.5" x14ac:dyDescent="0.25">
      <c r="A777" s="38" t="s">
        <v>1078</v>
      </c>
      <c r="B777" s="26" t="s">
        <v>1560</v>
      </c>
      <c r="C777" s="24" t="s">
        <v>1561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6" t="s">
        <v>2144</v>
      </c>
      <c r="O777" s="15"/>
    </row>
    <row r="778" spans="1:15" ht="31.5" x14ac:dyDescent="0.25">
      <c r="A778" s="38" t="s">
        <v>1078</v>
      </c>
      <c r="B778" s="26" t="s">
        <v>1562</v>
      </c>
      <c r="C778" s="24" t="s">
        <v>1563</v>
      </c>
      <c r="D778" s="25">
        <v>0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6" t="s">
        <v>2144</v>
      </c>
      <c r="O778" s="15"/>
    </row>
    <row r="779" spans="1:15" ht="31.5" x14ac:dyDescent="0.25">
      <c r="A779" s="38" t="s">
        <v>1078</v>
      </c>
      <c r="B779" s="26" t="s">
        <v>1564</v>
      </c>
      <c r="C779" s="24" t="s">
        <v>1565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6" t="s">
        <v>2144</v>
      </c>
      <c r="O779" s="15"/>
    </row>
    <row r="780" spans="1:15" ht="31.5" x14ac:dyDescent="0.25">
      <c r="A780" s="38" t="s">
        <v>1078</v>
      </c>
      <c r="B780" s="26" t="s">
        <v>1566</v>
      </c>
      <c r="C780" s="24" t="s">
        <v>1567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6" t="s">
        <v>2144</v>
      </c>
      <c r="O780" s="15"/>
    </row>
    <row r="781" spans="1:15" ht="31.5" x14ac:dyDescent="0.25">
      <c r="A781" s="38" t="s">
        <v>1078</v>
      </c>
      <c r="B781" s="26" t="s">
        <v>1568</v>
      </c>
      <c r="C781" s="24" t="s">
        <v>1569</v>
      </c>
      <c r="D781" s="25">
        <v>0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6" t="s">
        <v>2144</v>
      </c>
      <c r="O781" s="15"/>
    </row>
    <row r="782" spans="1:15" ht="31.5" x14ac:dyDescent="0.25">
      <c r="A782" s="38" t="s">
        <v>1078</v>
      </c>
      <c r="B782" s="26" t="s">
        <v>1570</v>
      </c>
      <c r="C782" s="24" t="s">
        <v>1571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6" t="s">
        <v>2144</v>
      </c>
      <c r="O782" s="15"/>
    </row>
    <row r="783" spans="1:15" ht="78.75" x14ac:dyDescent="0.25">
      <c r="A783" s="38" t="s">
        <v>1078</v>
      </c>
      <c r="B783" s="26" t="s">
        <v>1572</v>
      </c>
      <c r="C783" s="24" t="s">
        <v>1573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6" t="s">
        <v>2144</v>
      </c>
      <c r="O783" s="15"/>
    </row>
    <row r="784" spans="1:15" ht="63" x14ac:dyDescent="0.25">
      <c r="A784" s="38" t="s">
        <v>1078</v>
      </c>
      <c r="B784" s="26" t="s">
        <v>1574</v>
      </c>
      <c r="C784" s="24" t="s">
        <v>1575</v>
      </c>
      <c r="D784" s="25">
        <v>0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6" t="s">
        <v>2144</v>
      </c>
      <c r="O784" s="15"/>
    </row>
    <row r="785" spans="1:15" ht="63" x14ac:dyDescent="0.25">
      <c r="A785" s="38" t="s">
        <v>1078</v>
      </c>
      <c r="B785" s="26" t="s">
        <v>1576</v>
      </c>
      <c r="C785" s="24" t="s">
        <v>1577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6" t="s">
        <v>2144</v>
      </c>
      <c r="O785" s="15"/>
    </row>
    <row r="786" spans="1:15" ht="63" x14ac:dyDescent="0.25">
      <c r="A786" s="38" t="s">
        <v>1078</v>
      </c>
      <c r="B786" s="26" t="s">
        <v>1578</v>
      </c>
      <c r="C786" s="24" t="s">
        <v>1579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6" t="s">
        <v>2144</v>
      </c>
      <c r="O786" s="15"/>
    </row>
    <row r="787" spans="1:15" ht="63" x14ac:dyDescent="0.25">
      <c r="A787" s="38" t="s">
        <v>1078</v>
      </c>
      <c r="B787" s="26" t="s">
        <v>1580</v>
      </c>
      <c r="C787" s="24" t="s">
        <v>1581</v>
      </c>
      <c r="D787" s="25">
        <v>0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6" t="s">
        <v>2144</v>
      </c>
      <c r="O787" s="15"/>
    </row>
    <row r="788" spans="1:15" ht="63" x14ac:dyDescent="0.25">
      <c r="A788" s="38" t="s">
        <v>1078</v>
      </c>
      <c r="B788" s="26" t="s">
        <v>1582</v>
      </c>
      <c r="C788" s="24" t="s">
        <v>1583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6" t="s">
        <v>2144</v>
      </c>
      <c r="O788" s="15"/>
    </row>
    <row r="789" spans="1:15" ht="63" x14ac:dyDescent="0.25">
      <c r="A789" s="38" t="s">
        <v>1078</v>
      </c>
      <c r="B789" s="26" t="s">
        <v>1584</v>
      </c>
      <c r="C789" s="24" t="s">
        <v>1585</v>
      </c>
      <c r="D789" s="25">
        <v>0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6" t="s">
        <v>2144</v>
      </c>
      <c r="O789" s="15"/>
    </row>
    <row r="790" spans="1:15" ht="94.5" x14ac:dyDescent="0.25">
      <c r="A790" s="38" t="s">
        <v>1078</v>
      </c>
      <c r="B790" s="26" t="s">
        <v>1586</v>
      </c>
      <c r="C790" s="24" t="s">
        <v>1587</v>
      </c>
      <c r="D790" s="25">
        <v>0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6" t="s">
        <v>2144</v>
      </c>
      <c r="O790" s="15"/>
    </row>
    <row r="791" spans="1:15" ht="78.75" x14ac:dyDescent="0.25">
      <c r="A791" s="38" t="s">
        <v>1078</v>
      </c>
      <c r="B791" s="26" t="s">
        <v>1588</v>
      </c>
      <c r="C791" s="24" t="s">
        <v>1589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6" t="s">
        <v>2144</v>
      </c>
      <c r="O791" s="15"/>
    </row>
    <row r="792" spans="1:15" ht="78.75" x14ac:dyDescent="0.25">
      <c r="A792" s="38" t="s">
        <v>1078</v>
      </c>
      <c r="B792" s="26" t="s">
        <v>1590</v>
      </c>
      <c r="C792" s="24" t="s">
        <v>1591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6" t="s">
        <v>2144</v>
      </c>
      <c r="O792" s="15"/>
    </row>
    <row r="793" spans="1:15" ht="78.75" x14ac:dyDescent="0.25">
      <c r="A793" s="38" t="s">
        <v>1078</v>
      </c>
      <c r="B793" s="26" t="s">
        <v>1592</v>
      </c>
      <c r="C793" s="24" t="s">
        <v>1593</v>
      </c>
      <c r="D793" s="25">
        <v>0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6" t="s">
        <v>2144</v>
      </c>
      <c r="O793" s="15"/>
    </row>
    <row r="794" spans="1:15" ht="78.75" x14ac:dyDescent="0.25">
      <c r="A794" s="38" t="s">
        <v>1078</v>
      </c>
      <c r="B794" s="26" t="s">
        <v>1594</v>
      </c>
      <c r="C794" s="24" t="s">
        <v>1595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6" t="s">
        <v>2144</v>
      </c>
      <c r="O794" s="15"/>
    </row>
    <row r="795" spans="1:15" ht="78.75" x14ac:dyDescent="0.25">
      <c r="A795" s="38" t="s">
        <v>1078</v>
      </c>
      <c r="B795" s="26" t="s">
        <v>1596</v>
      </c>
      <c r="C795" s="24" t="s">
        <v>1597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6" t="s">
        <v>2144</v>
      </c>
      <c r="O795" s="15"/>
    </row>
    <row r="796" spans="1:15" ht="78.75" x14ac:dyDescent="0.25">
      <c r="A796" s="38" t="s">
        <v>1078</v>
      </c>
      <c r="B796" s="26" t="s">
        <v>1598</v>
      </c>
      <c r="C796" s="24" t="s">
        <v>1599</v>
      </c>
      <c r="D796" s="25">
        <v>0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6" t="s">
        <v>2144</v>
      </c>
      <c r="O796" s="15"/>
    </row>
    <row r="797" spans="1:15" ht="78.75" x14ac:dyDescent="0.25">
      <c r="A797" s="38" t="s">
        <v>1078</v>
      </c>
      <c r="B797" s="26" t="s">
        <v>1600</v>
      </c>
      <c r="C797" s="24" t="s">
        <v>1601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6" t="s">
        <v>2144</v>
      </c>
      <c r="O797" s="15"/>
    </row>
    <row r="798" spans="1:15" ht="47.25" x14ac:dyDescent="0.25">
      <c r="A798" s="38" t="s">
        <v>1078</v>
      </c>
      <c r="B798" s="26" t="s">
        <v>1602</v>
      </c>
      <c r="C798" s="24" t="s">
        <v>1603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6" t="s">
        <v>2144</v>
      </c>
      <c r="O798" s="15"/>
    </row>
    <row r="799" spans="1:15" ht="78.75" x14ac:dyDescent="0.25">
      <c r="A799" s="38" t="s">
        <v>1078</v>
      </c>
      <c r="B799" s="26" t="s">
        <v>1604</v>
      </c>
      <c r="C799" s="24" t="s">
        <v>1605</v>
      </c>
      <c r="D799" s="25">
        <v>0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6" t="s">
        <v>2144</v>
      </c>
      <c r="O799" s="15"/>
    </row>
    <row r="800" spans="1:15" ht="94.5" x14ac:dyDescent="0.25">
      <c r="A800" s="38" t="s">
        <v>1078</v>
      </c>
      <c r="B800" s="26" t="s">
        <v>1606</v>
      </c>
      <c r="C800" s="24" t="s">
        <v>1607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6" t="s">
        <v>2144</v>
      </c>
      <c r="O800" s="15"/>
    </row>
    <row r="801" spans="1:15" ht="31.5" x14ac:dyDescent="0.25">
      <c r="A801" s="38" t="s">
        <v>1078</v>
      </c>
      <c r="B801" s="26" t="s">
        <v>1608</v>
      </c>
      <c r="C801" s="24" t="s">
        <v>1609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6" t="s">
        <v>2144</v>
      </c>
      <c r="O801" s="15"/>
    </row>
    <row r="802" spans="1:15" ht="63" x14ac:dyDescent="0.25">
      <c r="A802" s="38" t="s">
        <v>1078</v>
      </c>
      <c r="B802" s="26" t="s">
        <v>1610</v>
      </c>
      <c r="C802" s="24" t="s">
        <v>1611</v>
      </c>
      <c r="D802" s="25">
        <v>0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6" t="s">
        <v>2144</v>
      </c>
      <c r="O802" s="15"/>
    </row>
    <row r="803" spans="1:15" ht="78.75" x14ac:dyDescent="0.25">
      <c r="A803" s="38" t="s">
        <v>1078</v>
      </c>
      <c r="B803" s="26" t="s">
        <v>1612</v>
      </c>
      <c r="C803" s="24" t="s">
        <v>1613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6" t="s">
        <v>2144</v>
      </c>
      <c r="O803" s="15"/>
    </row>
    <row r="804" spans="1:15" ht="78.75" x14ac:dyDescent="0.25">
      <c r="A804" s="38" t="s">
        <v>1078</v>
      </c>
      <c r="B804" s="26" t="s">
        <v>1614</v>
      </c>
      <c r="C804" s="24" t="s">
        <v>1615</v>
      </c>
      <c r="D804" s="25">
        <v>0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6" t="s">
        <v>2144</v>
      </c>
      <c r="O804" s="15"/>
    </row>
    <row r="805" spans="1:15" ht="47.25" x14ac:dyDescent="0.25">
      <c r="A805" s="38" t="s">
        <v>1078</v>
      </c>
      <c r="B805" s="26" t="s">
        <v>1616</v>
      </c>
      <c r="C805" s="24" t="s">
        <v>1617</v>
      </c>
      <c r="D805" s="25">
        <v>0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6" t="s">
        <v>2144</v>
      </c>
      <c r="O805" s="15"/>
    </row>
    <row r="806" spans="1:15" ht="63" x14ac:dyDescent="0.25">
      <c r="A806" s="38" t="s">
        <v>1078</v>
      </c>
      <c r="B806" s="26" t="s">
        <v>1618</v>
      </c>
      <c r="C806" s="24" t="s">
        <v>1619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6" t="s">
        <v>2144</v>
      </c>
      <c r="O806" s="15"/>
    </row>
    <row r="807" spans="1:15" ht="110.25" x14ac:dyDescent="0.25">
      <c r="A807" s="38" t="s">
        <v>1078</v>
      </c>
      <c r="B807" s="26" t="s">
        <v>1620</v>
      </c>
      <c r="C807" s="24" t="s">
        <v>1621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6" t="s">
        <v>2144</v>
      </c>
      <c r="O807" s="15"/>
    </row>
    <row r="808" spans="1:15" ht="141.75" x14ac:dyDescent="0.25">
      <c r="A808" s="38" t="s">
        <v>1078</v>
      </c>
      <c r="B808" s="26" t="s">
        <v>1622</v>
      </c>
      <c r="C808" s="24" t="s">
        <v>1623</v>
      </c>
      <c r="D808" s="25">
        <v>0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6" t="s">
        <v>2144</v>
      </c>
      <c r="O808" s="15"/>
    </row>
    <row r="809" spans="1:15" ht="47.25" x14ac:dyDescent="0.25">
      <c r="A809" s="38" t="s">
        <v>1078</v>
      </c>
      <c r="B809" s="26" t="s">
        <v>1624</v>
      </c>
      <c r="C809" s="24" t="s">
        <v>1625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6" t="s">
        <v>2144</v>
      </c>
      <c r="O809" s="15"/>
    </row>
    <row r="810" spans="1:15" ht="47.25" x14ac:dyDescent="0.25">
      <c r="A810" s="38" t="s">
        <v>1078</v>
      </c>
      <c r="B810" s="26" t="s">
        <v>1626</v>
      </c>
      <c r="C810" s="24" t="s">
        <v>1627</v>
      </c>
      <c r="D810" s="25">
        <v>0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6" t="s">
        <v>2144</v>
      </c>
      <c r="O810" s="15"/>
    </row>
    <row r="811" spans="1:15" ht="78.75" x14ac:dyDescent="0.25">
      <c r="A811" s="38" t="s">
        <v>1078</v>
      </c>
      <c r="B811" s="26" t="s">
        <v>1628</v>
      </c>
      <c r="C811" s="24" t="s">
        <v>1629</v>
      </c>
      <c r="D811" s="25">
        <v>0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6" t="s">
        <v>2144</v>
      </c>
      <c r="O811" s="15"/>
    </row>
    <row r="812" spans="1:15" ht="63" x14ac:dyDescent="0.25">
      <c r="A812" s="38" t="s">
        <v>1078</v>
      </c>
      <c r="B812" s="26" t="s">
        <v>1630</v>
      </c>
      <c r="C812" s="24" t="s">
        <v>1631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6" t="s">
        <v>2144</v>
      </c>
      <c r="O812" s="15"/>
    </row>
    <row r="813" spans="1:15" ht="63" x14ac:dyDescent="0.25">
      <c r="A813" s="38" t="s">
        <v>1078</v>
      </c>
      <c r="B813" s="26" t="s">
        <v>1632</v>
      </c>
      <c r="C813" s="24" t="s">
        <v>1633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6" t="s">
        <v>2144</v>
      </c>
      <c r="O813" s="15"/>
    </row>
    <row r="814" spans="1:15" ht="63" x14ac:dyDescent="0.25">
      <c r="A814" s="38" t="s">
        <v>1078</v>
      </c>
      <c r="B814" s="26" t="s">
        <v>1634</v>
      </c>
      <c r="C814" s="24" t="s">
        <v>1635</v>
      </c>
      <c r="D814" s="25">
        <v>0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6" t="s">
        <v>2144</v>
      </c>
      <c r="O814" s="15"/>
    </row>
    <row r="815" spans="1:15" ht="94.5" x14ac:dyDescent="0.25">
      <c r="A815" s="38" t="s">
        <v>1078</v>
      </c>
      <c r="B815" s="26" t="s">
        <v>1636</v>
      </c>
      <c r="C815" s="24" t="s">
        <v>1637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6" t="s">
        <v>2144</v>
      </c>
      <c r="O815" s="15"/>
    </row>
    <row r="816" spans="1:15" ht="63" x14ac:dyDescent="0.25">
      <c r="A816" s="38" t="s">
        <v>1078</v>
      </c>
      <c r="B816" s="26" t="s">
        <v>1638</v>
      </c>
      <c r="C816" s="24" t="s">
        <v>1639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6" t="s">
        <v>2144</v>
      </c>
      <c r="O816" s="15"/>
    </row>
    <row r="817" spans="1:15" ht="94.5" x14ac:dyDescent="0.25">
      <c r="A817" s="38" t="s">
        <v>1078</v>
      </c>
      <c r="B817" s="26" t="s">
        <v>1640</v>
      </c>
      <c r="C817" s="24" t="s">
        <v>1641</v>
      </c>
      <c r="D817" s="25">
        <v>0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6" t="s">
        <v>2144</v>
      </c>
      <c r="O817" s="15"/>
    </row>
    <row r="818" spans="1:15" ht="94.5" x14ac:dyDescent="0.25">
      <c r="A818" s="38" t="s">
        <v>1078</v>
      </c>
      <c r="B818" s="26" t="s">
        <v>1642</v>
      </c>
      <c r="C818" s="24" t="s">
        <v>1643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6" t="s">
        <v>2144</v>
      </c>
      <c r="O818" s="15"/>
    </row>
    <row r="819" spans="1:15" ht="63" x14ac:dyDescent="0.25">
      <c r="A819" s="38" t="s">
        <v>1078</v>
      </c>
      <c r="B819" s="26" t="s">
        <v>1644</v>
      </c>
      <c r="C819" s="24" t="s">
        <v>1645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6" t="s">
        <v>2144</v>
      </c>
      <c r="O819" s="15"/>
    </row>
    <row r="820" spans="1:15" ht="94.5" x14ac:dyDescent="0.25">
      <c r="A820" s="38" t="s">
        <v>1078</v>
      </c>
      <c r="B820" s="26" t="s">
        <v>1646</v>
      </c>
      <c r="C820" s="24" t="s">
        <v>1647</v>
      </c>
      <c r="D820" s="25">
        <v>0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6" t="s">
        <v>2144</v>
      </c>
      <c r="O820" s="15"/>
    </row>
    <row r="821" spans="1:15" ht="94.5" x14ac:dyDescent="0.25">
      <c r="A821" s="38" t="s">
        <v>1078</v>
      </c>
      <c r="B821" s="26" t="s">
        <v>1648</v>
      </c>
      <c r="C821" s="24" t="s">
        <v>1649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6" t="s">
        <v>2144</v>
      </c>
      <c r="O821" s="15"/>
    </row>
    <row r="822" spans="1:15" ht="78.75" x14ac:dyDescent="0.25">
      <c r="A822" s="38" t="s">
        <v>1078</v>
      </c>
      <c r="B822" s="26" t="s">
        <v>1650</v>
      </c>
      <c r="C822" s="24" t="s">
        <v>1651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6" t="s">
        <v>2144</v>
      </c>
      <c r="O822" s="15"/>
    </row>
    <row r="823" spans="1:15" ht="78.75" x14ac:dyDescent="0.25">
      <c r="A823" s="38" t="s">
        <v>1078</v>
      </c>
      <c r="B823" s="26" t="s">
        <v>1652</v>
      </c>
      <c r="C823" s="24" t="s">
        <v>1653</v>
      </c>
      <c r="D823" s="25">
        <v>0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6" t="s">
        <v>2144</v>
      </c>
      <c r="O823" s="15"/>
    </row>
    <row r="824" spans="1:15" ht="94.5" x14ac:dyDescent="0.25">
      <c r="A824" s="38" t="s">
        <v>1078</v>
      </c>
      <c r="B824" s="26" t="s">
        <v>1654</v>
      </c>
      <c r="C824" s="24" t="s">
        <v>1655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6" t="s">
        <v>2144</v>
      </c>
      <c r="O824" s="15"/>
    </row>
    <row r="825" spans="1:15" ht="78.75" x14ac:dyDescent="0.25">
      <c r="A825" s="38" t="s">
        <v>1078</v>
      </c>
      <c r="B825" s="26" t="s">
        <v>1656</v>
      </c>
      <c r="C825" s="24" t="s">
        <v>1657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6" t="s">
        <v>2144</v>
      </c>
      <c r="O825" s="15"/>
    </row>
    <row r="826" spans="1:15" ht="78.75" x14ac:dyDescent="0.25">
      <c r="A826" s="38" t="s">
        <v>1078</v>
      </c>
      <c r="B826" s="26" t="s">
        <v>1658</v>
      </c>
      <c r="C826" s="24" t="s">
        <v>1659</v>
      </c>
      <c r="D826" s="25">
        <v>0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6" t="s">
        <v>2144</v>
      </c>
      <c r="O826" s="15"/>
    </row>
    <row r="827" spans="1:15" ht="94.5" x14ac:dyDescent="0.25">
      <c r="A827" s="38" t="s">
        <v>1078</v>
      </c>
      <c r="B827" s="26" t="s">
        <v>1660</v>
      </c>
      <c r="C827" s="24" t="s">
        <v>1661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6" t="s">
        <v>2144</v>
      </c>
      <c r="O827" s="15"/>
    </row>
    <row r="828" spans="1:15" ht="94.5" x14ac:dyDescent="0.25">
      <c r="A828" s="38" t="s">
        <v>1078</v>
      </c>
      <c r="B828" s="26" t="s">
        <v>1662</v>
      </c>
      <c r="C828" s="24" t="s">
        <v>1663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6" t="s">
        <v>2144</v>
      </c>
      <c r="O828" s="15"/>
    </row>
    <row r="829" spans="1:15" ht="78.75" x14ac:dyDescent="0.25">
      <c r="A829" s="38" t="s">
        <v>1078</v>
      </c>
      <c r="B829" s="26" t="s">
        <v>1664</v>
      </c>
      <c r="C829" s="24" t="s">
        <v>1665</v>
      </c>
      <c r="D829" s="25">
        <v>0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6" t="s">
        <v>2144</v>
      </c>
      <c r="O829" s="15"/>
    </row>
    <row r="830" spans="1:15" ht="94.5" x14ac:dyDescent="0.25">
      <c r="A830" s="38" t="s">
        <v>1078</v>
      </c>
      <c r="B830" s="26" t="s">
        <v>1666</v>
      </c>
      <c r="C830" s="24" t="s">
        <v>1667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6" t="s">
        <v>2144</v>
      </c>
      <c r="O830" s="15"/>
    </row>
    <row r="831" spans="1:15" ht="78.75" x14ac:dyDescent="0.25">
      <c r="A831" s="38" t="s">
        <v>1078</v>
      </c>
      <c r="B831" s="26" t="s">
        <v>1668</v>
      </c>
      <c r="C831" s="24" t="s">
        <v>1669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6" t="s">
        <v>2144</v>
      </c>
      <c r="O831" s="15"/>
    </row>
    <row r="832" spans="1:15" ht="94.5" x14ac:dyDescent="0.25">
      <c r="A832" s="38" t="s">
        <v>1078</v>
      </c>
      <c r="B832" s="26" t="s">
        <v>1670</v>
      </c>
      <c r="C832" s="24" t="s">
        <v>1671</v>
      </c>
      <c r="D832" s="25">
        <v>0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6" t="s">
        <v>2144</v>
      </c>
      <c r="O832" s="15"/>
    </row>
    <row r="833" spans="1:15" ht="94.5" x14ac:dyDescent="0.25">
      <c r="A833" s="38" t="s">
        <v>1078</v>
      </c>
      <c r="B833" s="26" t="s">
        <v>1672</v>
      </c>
      <c r="C833" s="24" t="s">
        <v>1673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6" t="s">
        <v>2144</v>
      </c>
      <c r="O833" s="15"/>
    </row>
    <row r="834" spans="1:15" ht="31.5" x14ac:dyDescent="0.25">
      <c r="A834" s="38" t="s">
        <v>1674</v>
      </c>
      <c r="B834" s="26" t="s">
        <v>1675</v>
      </c>
      <c r="C834" s="24" t="s">
        <v>58</v>
      </c>
      <c r="D834" s="25">
        <f t="shared" ref="D834:M834" si="28">IFERROR(SUM(D835,D848,D855,D856,D857,D860,D861,D862),"нд")</f>
        <v>0</v>
      </c>
      <c r="E834" s="25">
        <f t="shared" si="28"/>
        <v>0</v>
      </c>
      <c r="F834" s="25">
        <f t="shared" si="28"/>
        <v>0</v>
      </c>
      <c r="G834" s="25">
        <f t="shared" si="28"/>
        <v>20142.32</v>
      </c>
      <c r="H834" s="25">
        <f t="shared" si="28"/>
        <v>0</v>
      </c>
      <c r="I834" s="25">
        <f t="shared" si="28"/>
        <v>0</v>
      </c>
      <c r="J834" s="25">
        <f t="shared" si="28"/>
        <v>0</v>
      </c>
      <c r="K834" s="25">
        <f t="shared" si="28"/>
        <v>0</v>
      </c>
      <c r="L834" s="25">
        <f t="shared" si="28"/>
        <v>58.914967393092354</v>
      </c>
      <c r="M834" s="25">
        <f t="shared" si="28"/>
        <v>0</v>
      </c>
      <c r="N834" s="26" t="s">
        <v>2143</v>
      </c>
      <c r="O834" s="15"/>
    </row>
    <row r="835" spans="1:15" ht="31.5" x14ac:dyDescent="0.25">
      <c r="A835" s="38" t="s">
        <v>1676</v>
      </c>
      <c r="B835" s="26" t="s">
        <v>1677</v>
      </c>
      <c r="C835" s="24" t="s">
        <v>58</v>
      </c>
      <c r="D835" s="25">
        <f t="shared" ref="D835:M835" si="29">IFERROR(SUM(D836:D847),"нд")</f>
        <v>0</v>
      </c>
      <c r="E835" s="25">
        <f t="shared" si="29"/>
        <v>0</v>
      </c>
      <c r="F835" s="25">
        <f t="shared" si="29"/>
        <v>0</v>
      </c>
      <c r="G835" s="25">
        <f t="shared" si="29"/>
        <v>17350.32</v>
      </c>
      <c r="H835" s="25">
        <f t="shared" si="29"/>
        <v>0</v>
      </c>
      <c r="I835" s="25">
        <f t="shared" si="29"/>
        <v>0</v>
      </c>
      <c r="J835" s="25">
        <f t="shared" si="29"/>
        <v>0</v>
      </c>
      <c r="K835" s="25">
        <f t="shared" si="29"/>
        <v>0</v>
      </c>
      <c r="L835" s="25">
        <f t="shared" si="29"/>
        <v>50.748550169976355</v>
      </c>
      <c r="M835" s="25">
        <f t="shared" si="29"/>
        <v>0</v>
      </c>
      <c r="N835" s="26" t="s">
        <v>2143</v>
      </c>
      <c r="O835" s="15"/>
    </row>
    <row r="836" spans="1:15" ht="94.5" x14ac:dyDescent="0.25">
      <c r="A836" s="38" t="s">
        <v>1676</v>
      </c>
      <c r="B836" s="26" t="s">
        <v>1678</v>
      </c>
      <c r="C836" s="24" t="s">
        <v>1679</v>
      </c>
      <c r="D836" s="25">
        <v>0</v>
      </c>
      <c r="E836" s="25">
        <v>0</v>
      </c>
      <c r="F836" s="25">
        <v>0</v>
      </c>
      <c r="G836" s="25">
        <v>9032</v>
      </c>
      <c r="H836" s="25">
        <v>0</v>
      </c>
      <c r="I836" s="25">
        <v>0</v>
      </c>
      <c r="J836" s="25">
        <v>0</v>
      </c>
      <c r="K836" s="25">
        <v>0</v>
      </c>
      <c r="L836" s="25">
        <v>26.418008724636</v>
      </c>
      <c r="M836" s="25">
        <v>0</v>
      </c>
      <c r="N836" s="26" t="s">
        <v>2144</v>
      </c>
      <c r="O836" s="15"/>
    </row>
    <row r="837" spans="1:15" ht="94.5" x14ac:dyDescent="0.25">
      <c r="A837" s="38" t="s">
        <v>1676</v>
      </c>
      <c r="B837" s="26" t="s">
        <v>1680</v>
      </c>
      <c r="C837" s="24" t="s">
        <v>1681</v>
      </c>
      <c r="D837" s="25">
        <v>0</v>
      </c>
      <c r="E837" s="25">
        <v>0</v>
      </c>
      <c r="F837" s="25">
        <v>0</v>
      </c>
      <c r="G837" s="25">
        <v>457</v>
      </c>
      <c r="H837" s="25">
        <v>0</v>
      </c>
      <c r="I837" s="25">
        <v>0</v>
      </c>
      <c r="J837" s="25">
        <v>0</v>
      </c>
      <c r="K837" s="25">
        <v>0</v>
      </c>
      <c r="L837" s="25">
        <v>1.3366950827235</v>
      </c>
      <c r="M837" s="25">
        <v>0</v>
      </c>
      <c r="N837" s="26" t="s">
        <v>2144</v>
      </c>
      <c r="O837" s="15"/>
    </row>
    <row r="838" spans="1:15" ht="78.75" x14ac:dyDescent="0.25">
      <c r="A838" s="38" t="s">
        <v>1676</v>
      </c>
      <c r="B838" s="26" t="s">
        <v>1682</v>
      </c>
      <c r="C838" s="24" t="s">
        <v>1683</v>
      </c>
      <c r="D838" s="25">
        <v>0</v>
      </c>
      <c r="E838" s="25">
        <v>0</v>
      </c>
      <c r="F838" s="25">
        <v>0</v>
      </c>
      <c r="G838" s="25">
        <v>186</v>
      </c>
      <c r="H838" s="25">
        <v>0</v>
      </c>
      <c r="I838" s="25">
        <v>0</v>
      </c>
      <c r="J838" s="25">
        <v>0</v>
      </c>
      <c r="K838" s="25">
        <v>0</v>
      </c>
      <c r="L838" s="25">
        <v>0.54403782360300001</v>
      </c>
      <c r="M838" s="25">
        <v>0</v>
      </c>
      <c r="N838" s="26" t="s">
        <v>2144</v>
      </c>
      <c r="O838" s="15"/>
    </row>
    <row r="839" spans="1:15" ht="78.75" x14ac:dyDescent="0.25">
      <c r="A839" s="38" t="s">
        <v>1676</v>
      </c>
      <c r="B839" s="26" t="s">
        <v>1684</v>
      </c>
      <c r="C839" s="24" t="s">
        <v>1685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6" t="s">
        <v>2144</v>
      </c>
      <c r="O839" s="15"/>
    </row>
    <row r="840" spans="1:15" ht="63" x14ac:dyDescent="0.25">
      <c r="A840" s="38" t="s">
        <v>1676</v>
      </c>
      <c r="B840" s="26" t="s">
        <v>1686</v>
      </c>
      <c r="C840" s="24" t="s">
        <v>1687</v>
      </c>
      <c r="D840" s="25">
        <v>0</v>
      </c>
      <c r="E840" s="25">
        <v>0</v>
      </c>
      <c r="F840" s="25">
        <v>0</v>
      </c>
      <c r="G840" s="25">
        <v>6</v>
      </c>
      <c r="H840" s="25">
        <v>0</v>
      </c>
      <c r="I840" s="25">
        <v>0</v>
      </c>
      <c r="J840" s="25">
        <v>0</v>
      </c>
      <c r="K840" s="25">
        <v>0</v>
      </c>
      <c r="L840" s="25">
        <v>1.7549607213000001E-2</v>
      </c>
      <c r="M840" s="25">
        <v>0</v>
      </c>
      <c r="N840" s="26" t="s">
        <v>2144</v>
      </c>
      <c r="O840" s="15"/>
    </row>
    <row r="841" spans="1:15" ht="63" x14ac:dyDescent="0.25">
      <c r="A841" s="38" t="s">
        <v>1676</v>
      </c>
      <c r="B841" s="26" t="s">
        <v>1688</v>
      </c>
      <c r="C841" s="24" t="s">
        <v>1689</v>
      </c>
      <c r="D841" s="25">
        <v>0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6" t="s">
        <v>2144</v>
      </c>
      <c r="O841" s="15"/>
    </row>
    <row r="842" spans="1:15" ht="31.5" x14ac:dyDescent="0.25">
      <c r="A842" s="38" t="s">
        <v>1676</v>
      </c>
      <c r="B842" s="26" t="s">
        <v>1690</v>
      </c>
      <c r="C842" s="24" t="s">
        <v>1691</v>
      </c>
      <c r="D842" s="25">
        <v>0</v>
      </c>
      <c r="E842" s="25">
        <v>0</v>
      </c>
      <c r="F842" s="25">
        <v>0</v>
      </c>
      <c r="G842" s="25">
        <v>590.72</v>
      </c>
      <c r="H842" s="25">
        <v>0</v>
      </c>
      <c r="I842" s="25">
        <v>0</v>
      </c>
      <c r="J842" s="25">
        <v>0</v>
      </c>
      <c r="K842" s="25">
        <v>0</v>
      </c>
      <c r="L842" s="25">
        <v>1.72781732881056</v>
      </c>
      <c r="M842" s="25">
        <v>0</v>
      </c>
      <c r="N842" s="26" t="s">
        <v>2144</v>
      </c>
      <c r="O842" s="15"/>
    </row>
    <row r="843" spans="1:15" ht="63" x14ac:dyDescent="0.25">
      <c r="A843" s="38" t="s">
        <v>1676</v>
      </c>
      <c r="B843" s="26" t="s">
        <v>1692</v>
      </c>
      <c r="C843" s="24" t="s">
        <v>1693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6" t="s">
        <v>2144</v>
      </c>
      <c r="O843" s="15"/>
    </row>
    <row r="844" spans="1:15" ht="47.25" x14ac:dyDescent="0.25">
      <c r="A844" s="38" t="s">
        <v>1676</v>
      </c>
      <c r="B844" s="26" t="s">
        <v>1694</v>
      </c>
      <c r="C844" s="24" t="s">
        <v>1695</v>
      </c>
      <c r="D844" s="25">
        <v>0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6" t="s">
        <v>2144</v>
      </c>
      <c r="O844" s="15"/>
    </row>
    <row r="845" spans="1:15" ht="47.25" x14ac:dyDescent="0.25">
      <c r="A845" s="38" t="s">
        <v>1676</v>
      </c>
      <c r="B845" s="26" t="s">
        <v>1696</v>
      </c>
      <c r="C845" s="24" t="s">
        <v>1697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6" t="s">
        <v>2144</v>
      </c>
      <c r="O845" s="15"/>
    </row>
    <row r="846" spans="1:15" ht="31.5" x14ac:dyDescent="0.25">
      <c r="A846" s="38" t="s">
        <v>1676</v>
      </c>
      <c r="B846" s="26" t="s">
        <v>1698</v>
      </c>
      <c r="C846" s="24" t="s">
        <v>1699</v>
      </c>
      <c r="D846" s="25">
        <v>0</v>
      </c>
      <c r="E846" s="25">
        <v>0</v>
      </c>
      <c r="F846" s="25">
        <v>0</v>
      </c>
      <c r="G846" s="25">
        <v>569.6</v>
      </c>
      <c r="H846" s="25">
        <v>0</v>
      </c>
      <c r="I846" s="25">
        <v>0</v>
      </c>
      <c r="J846" s="25">
        <v>0</v>
      </c>
      <c r="K846" s="25">
        <v>0</v>
      </c>
      <c r="L846" s="25">
        <v>1.6660427114208001</v>
      </c>
      <c r="M846" s="25">
        <v>0</v>
      </c>
      <c r="N846" s="26" t="s">
        <v>2144</v>
      </c>
      <c r="O846" s="15"/>
    </row>
    <row r="847" spans="1:15" ht="78.75" x14ac:dyDescent="0.25">
      <c r="A847" s="38" t="s">
        <v>1676</v>
      </c>
      <c r="B847" s="26" t="s">
        <v>1700</v>
      </c>
      <c r="C847" s="24" t="s">
        <v>1701</v>
      </c>
      <c r="D847" s="25">
        <v>0</v>
      </c>
      <c r="E847" s="25">
        <v>0</v>
      </c>
      <c r="F847" s="25">
        <v>0</v>
      </c>
      <c r="G847" s="25">
        <v>6509</v>
      </c>
      <c r="H847" s="25">
        <v>0</v>
      </c>
      <c r="I847" s="25">
        <v>0</v>
      </c>
      <c r="J847" s="25">
        <v>0</v>
      </c>
      <c r="K847" s="25">
        <v>0</v>
      </c>
      <c r="L847" s="25">
        <v>19.0383988915695</v>
      </c>
      <c r="M847" s="25">
        <v>0</v>
      </c>
      <c r="N847" s="26" t="s">
        <v>2144</v>
      </c>
      <c r="O847" s="15"/>
    </row>
    <row r="848" spans="1:15" ht="31.5" x14ac:dyDescent="0.25">
      <c r="A848" s="38" t="s">
        <v>1702</v>
      </c>
      <c r="B848" s="26" t="s">
        <v>1703</v>
      </c>
      <c r="C848" s="24" t="s">
        <v>58</v>
      </c>
      <c r="D848" s="25">
        <f t="shared" ref="D848:M848" si="30">IFERROR(SUM(D849:D854),"нд")</f>
        <v>0</v>
      </c>
      <c r="E848" s="25">
        <f t="shared" si="30"/>
        <v>0</v>
      </c>
      <c r="F848" s="25">
        <f t="shared" si="30"/>
        <v>0</v>
      </c>
      <c r="G848" s="25">
        <f t="shared" si="30"/>
        <v>2792</v>
      </c>
      <c r="H848" s="25">
        <f t="shared" si="30"/>
        <v>0</v>
      </c>
      <c r="I848" s="25">
        <f t="shared" si="30"/>
        <v>0</v>
      </c>
      <c r="J848" s="25">
        <f t="shared" si="30"/>
        <v>0</v>
      </c>
      <c r="K848" s="25">
        <f t="shared" si="30"/>
        <v>0</v>
      </c>
      <c r="L848" s="25">
        <f t="shared" si="30"/>
        <v>8.1664172231159995</v>
      </c>
      <c r="M848" s="25">
        <f t="shared" si="30"/>
        <v>0</v>
      </c>
      <c r="N848" s="26" t="s">
        <v>2143</v>
      </c>
      <c r="O848" s="15"/>
    </row>
    <row r="849" spans="1:15" ht="78.75" x14ac:dyDescent="0.25">
      <c r="A849" s="38" t="s">
        <v>1702</v>
      </c>
      <c r="B849" s="26" t="s">
        <v>1704</v>
      </c>
      <c r="C849" s="24" t="s">
        <v>1705</v>
      </c>
      <c r="D849" s="25">
        <v>0</v>
      </c>
      <c r="E849" s="25">
        <v>0</v>
      </c>
      <c r="F849" s="25">
        <v>0</v>
      </c>
      <c r="G849" s="25">
        <v>1807</v>
      </c>
      <c r="H849" s="25">
        <v>0</v>
      </c>
      <c r="I849" s="25">
        <v>0</v>
      </c>
      <c r="J849" s="25">
        <v>0</v>
      </c>
      <c r="K849" s="25">
        <v>0</v>
      </c>
      <c r="L849" s="25">
        <v>5.2853567056484998</v>
      </c>
      <c r="M849" s="25">
        <v>0</v>
      </c>
      <c r="N849" s="26" t="s">
        <v>2144</v>
      </c>
      <c r="O849" s="15"/>
    </row>
    <row r="850" spans="1:15" ht="78.75" x14ac:dyDescent="0.25">
      <c r="A850" s="38" t="s">
        <v>1702</v>
      </c>
      <c r="B850" s="26" t="s">
        <v>1706</v>
      </c>
      <c r="C850" s="24" t="s">
        <v>1707</v>
      </c>
      <c r="D850" s="25">
        <v>0</v>
      </c>
      <c r="E850" s="25">
        <v>0</v>
      </c>
      <c r="F850" s="25">
        <v>0</v>
      </c>
      <c r="G850" s="25">
        <v>78</v>
      </c>
      <c r="H850" s="25">
        <v>0</v>
      </c>
      <c r="I850" s="25">
        <v>0</v>
      </c>
      <c r="J850" s="25">
        <v>0</v>
      </c>
      <c r="K850" s="25">
        <v>0</v>
      </c>
      <c r="L850" s="25">
        <v>0.22814489376899999</v>
      </c>
      <c r="M850" s="25">
        <v>0</v>
      </c>
      <c r="N850" s="26" t="s">
        <v>2144</v>
      </c>
      <c r="O850" s="15"/>
    </row>
    <row r="851" spans="1:15" ht="78.75" x14ac:dyDescent="0.25">
      <c r="A851" s="38" t="s">
        <v>1702</v>
      </c>
      <c r="B851" s="26" t="s">
        <v>1708</v>
      </c>
      <c r="C851" s="24" t="s">
        <v>1709</v>
      </c>
      <c r="D851" s="25">
        <v>0</v>
      </c>
      <c r="E851" s="25">
        <v>0</v>
      </c>
      <c r="F851" s="25">
        <v>0</v>
      </c>
      <c r="G851" s="25">
        <v>799</v>
      </c>
      <c r="H851" s="25">
        <v>0</v>
      </c>
      <c r="I851" s="25">
        <v>0</v>
      </c>
      <c r="J851" s="25">
        <v>0</v>
      </c>
      <c r="K851" s="25">
        <v>0</v>
      </c>
      <c r="L851" s="25">
        <v>2.3370226938644998</v>
      </c>
      <c r="M851" s="25">
        <v>0</v>
      </c>
      <c r="N851" s="26" t="s">
        <v>2144</v>
      </c>
      <c r="O851" s="15"/>
    </row>
    <row r="852" spans="1:15" ht="63" x14ac:dyDescent="0.25">
      <c r="A852" s="38" t="s">
        <v>1702</v>
      </c>
      <c r="B852" s="26" t="s">
        <v>1710</v>
      </c>
      <c r="C852" s="24" t="s">
        <v>1711</v>
      </c>
      <c r="D852" s="25">
        <v>0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6" t="s">
        <v>2144</v>
      </c>
      <c r="O852" s="15"/>
    </row>
    <row r="853" spans="1:15" ht="63" x14ac:dyDescent="0.25">
      <c r="A853" s="38" t="s">
        <v>1702</v>
      </c>
      <c r="B853" s="26" t="s">
        <v>1712</v>
      </c>
      <c r="C853" s="24" t="s">
        <v>1713</v>
      </c>
      <c r="D853" s="25">
        <v>0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6" t="s">
        <v>2144</v>
      </c>
      <c r="O853" s="15"/>
    </row>
    <row r="854" spans="1:15" ht="63" x14ac:dyDescent="0.25">
      <c r="A854" s="38" t="s">
        <v>1702</v>
      </c>
      <c r="B854" s="26" t="s">
        <v>1714</v>
      </c>
      <c r="C854" s="24" t="s">
        <v>1715</v>
      </c>
      <c r="D854" s="25">
        <v>0</v>
      </c>
      <c r="E854" s="25">
        <v>0</v>
      </c>
      <c r="F854" s="25">
        <v>0</v>
      </c>
      <c r="G854" s="25">
        <v>108</v>
      </c>
      <c r="H854" s="25">
        <v>0</v>
      </c>
      <c r="I854" s="25">
        <v>0</v>
      </c>
      <c r="J854" s="25">
        <v>0</v>
      </c>
      <c r="K854" s="25">
        <v>0</v>
      </c>
      <c r="L854" s="25">
        <v>0.31589292983400002</v>
      </c>
      <c r="M854" s="25">
        <v>0</v>
      </c>
      <c r="N854" s="26" t="s">
        <v>2144</v>
      </c>
      <c r="O854" s="15"/>
    </row>
    <row r="855" spans="1:15" ht="31.5" x14ac:dyDescent="0.25">
      <c r="A855" s="38" t="s">
        <v>1716</v>
      </c>
      <c r="B855" s="26" t="s">
        <v>1717</v>
      </c>
      <c r="C855" s="24" t="s">
        <v>58</v>
      </c>
      <c r="D855" s="25">
        <f t="shared" ref="D855:M856" si="31">IFERROR(0,"нд")</f>
        <v>0</v>
      </c>
      <c r="E855" s="25">
        <f t="shared" si="31"/>
        <v>0</v>
      </c>
      <c r="F855" s="25">
        <f t="shared" si="31"/>
        <v>0</v>
      </c>
      <c r="G855" s="25">
        <f t="shared" si="31"/>
        <v>0</v>
      </c>
      <c r="H855" s="25">
        <f t="shared" si="31"/>
        <v>0</v>
      </c>
      <c r="I855" s="25">
        <f t="shared" si="31"/>
        <v>0</v>
      </c>
      <c r="J855" s="25">
        <f t="shared" si="31"/>
        <v>0</v>
      </c>
      <c r="K855" s="25">
        <f t="shared" si="31"/>
        <v>0</v>
      </c>
      <c r="L855" s="25">
        <f t="shared" si="31"/>
        <v>0</v>
      </c>
      <c r="M855" s="25">
        <f t="shared" si="31"/>
        <v>0</v>
      </c>
      <c r="N855" s="26" t="s">
        <v>2143</v>
      </c>
      <c r="O855" s="15"/>
    </row>
    <row r="856" spans="1:15" ht="31.5" x14ac:dyDescent="0.25">
      <c r="A856" s="38" t="s">
        <v>1718</v>
      </c>
      <c r="B856" s="26" t="s">
        <v>1719</v>
      </c>
      <c r="C856" s="24" t="s">
        <v>58</v>
      </c>
      <c r="D856" s="25">
        <f t="shared" si="31"/>
        <v>0</v>
      </c>
      <c r="E856" s="25">
        <f t="shared" si="31"/>
        <v>0</v>
      </c>
      <c r="F856" s="25">
        <f t="shared" si="31"/>
        <v>0</v>
      </c>
      <c r="G856" s="25">
        <f t="shared" si="31"/>
        <v>0</v>
      </c>
      <c r="H856" s="25">
        <f t="shared" si="31"/>
        <v>0</v>
      </c>
      <c r="I856" s="25">
        <f t="shared" si="31"/>
        <v>0</v>
      </c>
      <c r="J856" s="25">
        <f t="shared" si="31"/>
        <v>0</v>
      </c>
      <c r="K856" s="25">
        <f t="shared" si="31"/>
        <v>0</v>
      </c>
      <c r="L856" s="25">
        <f t="shared" si="31"/>
        <v>0</v>
      </c>
      <c r="M856" s="25">
        <f t="shared" si="31"/>
        <v>0</v>
      </c>
      <c r="N856" s="26" t="s">
        <v>2143</v>
      </c>
      <c r="O856" s="15"/>
    </row>
    <row r="857" spans="1:15" ht="31.5" x14ac:dyDescent="0.25">
      <c r="A857" s="38" t="s">
        <v>1720</v>
      </c>
      <c r="B857" s="26" t="s">
        <v>1721</v>
      </c>
      <c r="C857" s="24" t="s">
        <v>58</v>
      </c>
      <c r="D857" s="25">
        <f t="shared" ref="D857:M857" si="32">IFERROR(SUM(D858:D859),"нд")</f>
        <v>0</v>
      </c>
      <c r="E857" s="25">
        <f t="shared" si="32"/>
        <v>0</v>
      </c>
      <c r="F857" s="25">
        <f t="shared" si="32"/>
        <v>0</v>
      </c>
      <c r="G857" s="25">
        <f t="shared" si="32"/>
        <v>0</v>
      </c>
      <c r="H857" s="25">
        <f t="shared" si="32"/>
        <v>0</v>
      </c>
      <c r="I857" s="25">
        <f t="shared" si="32"/>
        <v>0</v>
      </c>
      <c r="J857" s="25">
        <f t="shared" si="32"/>
        <v>0</v>
      </c>
      <c r="K857" s="25">
        <f t="shared" si="32"/>
        <v>0</v>
      </c>
      <c r="L857" s="25">
        <f t="shared" si="32"/>
        <v>0</v>
      </c>
      <c r="M857" s="25">
        <f t="shared" si="32"/>
        <v>0</v>
      </c>
      <c r="N857" s="26" t="s">
        <v>2143</v>
      </c>
      <c r="O857" s="15"/>
    </row>
    <row r="858" spans="1:15" ht="94.5" x14ac:dyDescent="0.25">
      <c r="A858" s="38" t="s">
        <v>1720</v>
      </c>
      <c r="B858" s="26" t="s">
        <v>1722</v>
      </c>
      <c r="C858" s="24" t="s">
        <v>1723</v>
      </c>
      <c r="D858" s="25">
        <v>0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6" t="s">
        <v>2144</v>
      </c>
      <c r="O858" s="15"/>
    </row>
    <row r="859" spans="1:15" ht="94.5" x14ac:dyDescent="0.25">
      <c r="A859" s="38" t="s">
        <v>1720</v>
      </c>
      <c r="B859" s="26" t="s">
        <v>1724</v>
      </c>
      <c r="C859" s="24" t="s">
        <v>1725</v>
      </c>
      <c r="D859" s="25">
        <v>0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6" t="s">
        <v>2144</v>
      </c>
      <c r="O859" s="15"/>
    </row>
    <row r="860" spans="1:15" ht="31.5" x14ac:dyDescent="0.25">
      <c r="A860" s="38" t="s">
        <v>1726</v>
      </c>
      <c r="B860" s="26" t="s">
        <v>1727</v>
      </c>
      <c r="C860" s="24" t="s">
        <v>58</v>
      </c>
      <c r="D860" s="25">
        <f t="shared" ref="D860:M862" si="33">IFERROR(0,"нд")</f>
        <v>0</v>
      </c>
      <c r="E860" s="25">
        <f t="shared" si="33"/>
        <v>0</v>
      </c>
      <c r="F860" s="25">
        <f t="shared" si="33"/>
        <v>0</v>
      </c>
      <c r="G860" s="25">
        <f t="shared" si="33"/>
        <v>0</v>
      </c>
      <c r="H860" s="25">
        <f t="shared" si="33"/>
        <v>0</v>
      </c>
      <c r="I860" s="25">
        <f t="shared" si="33"/>
        <v>0</v>
      </c>
      <c r="J860" s="25">
        <f t="shared" si="33"/>
        <v>0</v>
      </c>
      <c r="K860" s="25">
        <f t="shared" si="33"/>
        <v>0</v>
      </c>
      <c r="L860" s="25">
        <f t="shared" si="33"/>
        <v>0</v>
      </c>
      <c r="M860" s="25">
        <f t="shared" si="33"/>
        <v>0</v>
      </c>
      <c r="N860" s="26" t="s">
        <v>2143</v>
      </c>
      <c r="O860" s="15"/>
    </row>
    <row r="861" spans="1:15" ht="31.5" x14ac:dyDescent="0.25">
      <c r="A861" s="38" t="s">
        <v>1728</v>
      </c>
      <c r="B861" s="26" t="s">
        <v>1729</v>
      </c>
      <c r="C861" s="24" t="s">
        <v>58</v>
      </c>
      <c r="D861" s="25">
        <f t="shared" si="33"/>
        <v>0</v>
      </c>
      <c r="E861" s="25">
        <f t="shared" si="33"/>
        <v>0</v>
      </c>
      <c r="F861" s="25">
        <f t="shared" si="33"/>
        <v>0</v>
      </c>
      <c r="G861" s="25">
        <f t="shared" si="33"/>
        <v>0</v>
      </c>
      <c r="H861" s="25">
        <f t="shared" si="33"/>
        <v>0</v>
      </c>
      <c r="I861" s="25">
        <f t="shared" si="33"/>
        <v>0</v>
      </c>
      <c r="J861" s="25">
        <f t="shared" si="33"/>
        <v>0</v>
      </c>
      <c r="K861" s="25">
        <f t="shared" si="33"/>
        <v>0</v>
      </c>
      <c r="L861" s="25">
        <f t="shared" si="33"/>
        <v>0</v>
      </c>
      <c r="M861" s="25">
        <f t="shared" si="33"/>
        <v>0</v>
      </c>
      <c r="N861" s="26" t="s">
        <v>2143</v>
      </c>
      <c r="O861" s="15"/>
    </row>
    <row r="862" spans="1:15" ht="31.5" x14ac:dyDescent="0.25">
      <c r="A862" s="38" t="s">
        <v>1730</v>
      </c>
      <c r="B862" s="26" t="s">
        <v>1731</v>
      </c>
      <c r="C862" s="24" t="s">
        <v>58</v>
      </c>
      <c r="D862" s="25">
        <f t="shared" si="33"/>
        <v>0</v>
      </c>
      <c r="E862" s="25">
        <f t="shared" si="33"/>
        <v>0</v>
      </c>
      <c r="F862" s="25">
        <f t="shared" si="33"/>
        <v>0</v>
      </c>
      <c r="G862" s="25">
        <f t="shared" si="33"/>
        <v>0</v>
      </c>
      <c r="H862" s="25">
        <f t="shared" si="33"/>
        <v>0</v>
      </c>
      <c r="I862" s="25">
        <f t="shared" si="33"/>
        <v>0</v>
      </c>
      <c r="J862" s="25">
        <f t="shared" si="33"/>
        <v>0</v>
      </c>
      <c r="K862" s="25">
        <f t="shared" si="33"/>
        <v>0</v>
      </c>
      <c r="L862" s="25">
        <f t="shared" si="33"/>
        <v>0</v>
      </c>
      <c r="M862" s="25">
        <f t="shared" si="33"/>
        <v>0</v>
      </c>
      <c r="N862" s="26" t="s">
        <v>2143</v>
      </c>
      <c r="O862" s="15"/>
    </row>
    <row r="863" spans="1:15" ht="31.5" x14ac:dyDescent="0.25">
      <c r="A863" s="38" t="s">
        <v>1732</v>
      </c>
      <c r="B863" s="26" t="s">
        <v>1733</v>
      </c>
      <c r="C863" s="24" t="s">
        <v>58</v>
      </c>
      <c r="D863" s="25">
        <f t="shared" ref="D863:M863" si="34">IFERROR(SUM(D864,D972),"нд")</f>
        <v>0</v>
      </c>
      <c r="E863" s="25">
        <f t="shared" si="34"/>
        <v>0</v>
      </c>
      <c r="F863" s="25">
        <f t="shared" si="34"/>
        <v>0</v>
      </c>
      <c r="G863" s="25">
        <f t="shared" si="34"/>
        <v>0</v>
      </c>
      <c r="H863" s="25">
        <f t="shared" si="34"/>
        <v>0</v>
      </c>
      <c r="I863" s="25">
        <f t="shared" si="34"/>
        <v>0</v>
      </c>
      <c r="J863" s="25">
        <f t="shared" si="34"/>
        <v>0</v>
      </c>
      <c r="K863" s="25">
        <f t="shared" si="34"/>
        <v>0</v>
      </c>
      <c r="L863" s="25">
        <f t="shared" si="34"/>
        <v>0</v>
      </c>
      <c r="M863" s="25">
        <f t="shared" si="34"/>
        <v>0</v>
      </c>
      <c r="N863" s="26" t="s">
        <v>2143</v>
      </c>
      <c r="O863" s="15"/>
    </row>
    <row r="864" spans="1:15" ht="31.5" x14ac:dyDescent="0.25">
      <c r="A864" s="38" t="s">
        <v>1734</v>
      </c>
      <c r="B864" s="26" t="s">
        <v>1735</v>
      </c>
      <c r="C864" s="24" t="s">
        <v>58</v>
      </c>
      <c r="D864" s="25">
        <f t="shared" ref="D864:M864" si="35">IFERROR(SUM(D865:D971),"нд")</f>
        <v>0</v>
      </c>
      <c r="E864" s="25">
        <f t="shared" si="35"/>
        <v>0</v>
      </c>
      <c r="F864" s="25">
        <f t="shared" si="35"/>
        <v>0</v>
      </c>
      <c r="G864" s="25">
        <f t="shared" si="35"/>
        <v>0</v>
      </c>
      <c r="H864" s="25">
        <f t="shared" si="35"/>
        <v>0</v>
      </c>
      <c r="I864" s="25">
        <f t="shared" si="35"/>
        <v>0</v>
      </c>
      <c r="J864" s="25">
        <f t="shared" si="35"/>
        <v>0</v>
      </c>
      <c r="K864" s="25">
        <f t="shared" si="35"/>
        <v>0</v>
      </c>
      <c r="L864" s="25">
        <f t="shared" si="35"/>
        <v>0</v>
      </c>
      <c r="M864" s="25">
        <f t="shared" si="35"/>
        <v>0</v>
      </c>
      <c r="N864" s="26" t="s">
        <v>2143</v>
      </c>
      <c r="O864" s="15"/>
    </row>
    <row r="865" spans="1:15" ht="47.25" x14ac:dyDescent="0.25">
      <c r="A865" s="38" t="s">
        <v>1734</v>
      </c>
      <c r="B865" s="26" t="s">
        <v>1736</v>
      </c>
      <c r="C865" s="24" t="s">
        <v>1737</v>
      </c>
      <c r="D865" s="25">
        <v>0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6" t="s">
        <v>2144</v>
      </c>
      <c r="O865" s="15"/>
    </row>
    <row r="866" spans="1:15" ht="47.25" x14ac:dyDescent="0.25">
      <c r="A866" s="38" t="s">
        <v>1734</v>
      </c>
      <c r="B866" s="26" t="s">
        <v>1738</v>
      </c>
      <c r="C866" s="24" t="s">
        <v>1739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6" t="s">
        <v>2144</v>
      </c>
      <c r="O866" s="15"/>
    </row>
    <row r="867" spans="1:15" ht="78.75" x14ac:dyDescent="0.25">
      <c r="A867" s="38" t="s">
        <v>1734</v>
      </c>
      <c r="B867" s="26" t="s">
        <v>1740</v>
      </c>
      <c r="C867" s="24" t="s">
        <v>1741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6" t="s">
        <v>2144</v>
      </c>
      <c r="O867" s="15"/>
    </row>
    <row r="868" spans="1:15" ht="78.75" x14ac:dyDescent="0.25">
      <c r="A868" s="38" t="s">
        <v>1734</v>
      </c>
      <c r="B868" s="26" t="s">
        <v>1742</v>
      </c>
      <c r="C868" s="24" t="s">
        <v>1743</v>
      </c>
      <c r="D868" s="25">
        <v>0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6" t="s">
        <v>2144</v>
      </c>
      <c r="O868" s="15"/>
    </row>
    <row r="869" spans="1:15" ht="78.75" x14ac:dyDescent="0.25">
      <c r="A869" s="38" t="s">
        <v>1734</v>
      </c>
      <c r="B869" s="26" t="s">
        <v>1744</v>
      </c>
      <c r="C869" s="24" t="s">
        <v>1745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6" t="s">
        <v>2144</v>
      </c>
      <c r="O869" s="15"/>
    </row>
    <row r="870" spans="1:15" ht="78.75" x14ac:dyDescent="0.25">
      <c r="A870" s="38" t="s">
        <v>1734</v>
      </c>
      <c r="B870" s="26" t="s">
        <v>1746</v>
      </c>
      <c r="C870" s="24" t="s">
        <v>1747</v>
      </c>
      <c r="D870" s="25">
        <v>0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6" t="s">
        <v>2144</v>
      </c>
      <c r="O870" s="15"/>
    </row>
    <row r="871" spans="1:15" ht="78.75" x14ac:dyDescent="0.25">
      <c r="A871" s="38" t="s">
        <v>1734</v>
      </c>
      <c r="B871" s="26" t="s">
        <v>1748</v>
      </c>
      <c r="C871" s="24" t="s">
        <v>1749</v>
      </c>
      <c r="D871" s="25">
        <v>0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6" t="s">
        <v>2144</v>
      </c>
      <c r="O871" s="15"/>
    </row>
    <row r="872" spans="1:15" ht="78.75" x14ac:dyDescent="0.25">
      <c r="A872" s="38" t="s">
        <v>1734</v>
      </c>
      <c r="B872" s="26" t="s">
        <v>1750</v>
      </c>
      <c r="C872" s="24" t="s">
        <v>1751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6" t="s">
        <v>2144</v>
      </c>
      <c r="O872" s="15"/>
    </row>
    <row r="873" spans="1:15" ht="94.5" x14ac:dyDescent="0.25">
      <c r="A873" s="38" t="s">
        <v>1734</v>
      </c>
      <c r="B873" s="26" t="s">
        <v>1752</v>
      </c>
      <c r="C873" s="24" t="s">
        <v>1753</v>
      </c>
      <c r="D873" s="25">
        <v>0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6" t="s">
        <v>2144</v>
      </c>
      <c r="O873" s="15"/>
    </row>
    <row r="874" spans="1:15" ht="94.5" x14ac:dyDescent="0.25">
      <c r="A874" s="38" t="s">
        <v>1734</v>
      </c>
      <c r="B874" s="26" t="s">
        <v>1754</v>
      </c>
      <c r="C874" s="24" t="s">
        <v>1755</v>
      </c>
      <c r="D874" s="25">
        <v>0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6" t="s">
        <v>2144</v>
      </c>
      <c r="O874" s="15"/>
    </row>
    <row r="875" spans="1:15" ht="94.5" x14ac:dyDescent="0.25">
      <c r="A875" s="38" t="s">
        <v>1734</v>
      </c>
      <c r="B875" s="26" t="s">
        <v>1756</v>
      </c>
      <c r="C875" s="24" t="s">
        <v>1757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6" t="s">
        <v>2144</v>
      </c>
      <c r="O875" s="15"/>
    </row>
    <row r="876" spans="1:15" ht="94.5" x14ac:dyDescent="0.25">
      <c r="A876" s="38" t="s">
        <v>1734</v>
      </c>
      <c r="B876" s="26" t="s">
        <v>1758</v>
      </c>
      <c r="C876" s="24" t="s">
        <v>1759</v>
      </c>
      <c r="D876" s="25">
        <v>0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6" t="s">
        <v>2144</v>
      </c>
      <c r="O876" s="15"/>
    </row>
    <row r="877" spans="1:15" ht="78.75" x14ac:dyDescent="0.25">
      <c r="A877" s="38" t="s">
        <v>1734</v>
      </c>
      <c r="B877" s="26" t="s">
        <v>1760</v>
      </c>
      <c r="C877" s="24" t="s">
        <v>1761</v>
      </c>
      <c r="D877" s="25">
        <v>0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6" t="s">
        <v>2144</v>
      </c>
      <c r="O877" s="15"/>
    </row>
    <row r="878" spans="1:15" ht="78.75" x14ac:dyDescent="0.25">
      <c r="A878" s="38" t="s">
        <v>1734</v>
      </c>
      <c r="B878" s="26" t="s">
        <v>1762</v>
      </c>
      <c r="C878" s="24" t="s">
        <v>1763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6" t="s">
        <v>2144</v>
      </c>
      <c r="O878" s="15"/>
    </row>
    <row r="879" spans="1:15" ht="78.75" x14ac:dyDescent="0.25">
      <c r="A879" s="38" t="s">
        <v>1734</v>
      </c>
      <c r="B879" s="26" t="s">
        <v>1764</v>
      </c>
      <c r="C879" s="24" t="s">
        <v>1765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6" t="s">
        <v>2144</v>
      </c>
      <c r="O879" s="15"/>
    </row>
    <row r="880" spans="1:15" ht="78.75" x14ac:dyDescent="0.25">
      <c r="A880" s="38" t="s">
        <v>1734</v>
      </c>
      <c r="B880" s="26" t="s">
        <v>1766</v>
      </c>
      <c r="C880" s="24" t="s">
        <v>1767</v>
      </c>
      <c r="D880" s="25">
        <v>0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6" t="s">
        <v>2144</v>
      </c>
      <c r="O880" s="15"/>
    </row>
    <row r="881" spans="1:15" ht="78.75" x14ac:dyDescent="0.25">
      <c r="A881" s="38" t="s">
        <v>1734</v>
      </c>
      <c r="B881" s="26" t="s">
        <v>1768</v>
      </c>
      <c r="C881" s="24" t="s">
        <v>1769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6" t="s">
        <v>2144</v>
      </c>
      <c r="O881" s="15"/>
    </row>
    <row r="882" spans="1:15" ht="78.75" x14ac:dyDescent="0.25">
      <c r="A882" s="38" t="s">
        <v>1734</v>
      </c>
      <c r="B882" s="26" t="s">
        <v>1770</v>
      </c>
      <c r="C882" s="24" t="s">
        <v>1771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6" t="s">
        <v>2144</v>
      </c>
      <c r="O882" s="15"/>
    </row>
    <row r="883" spans="1:15" ht="78.75" x14ac:dyDescent="0.25">
      <c r="A883" s="38" t="s">
        <v>1734</v>
      </c>
      <c r="B883" s="26" t="s">
        <v>1772</v>
      </c>
      <c r="C883" s="24" t="s">
        <v>1773</v>
      </c>
      <c r="D883" s="25">
        <v>0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6" t="s">
        <v>2144</v>
      </c>
      <c r="O883" s="15"/>
    </row>
    <row r="884" spans="1:15" ht="78.75" x14ac:dyDescent="0.25">
      <c r="A884" s="38" t="s">
        <v>1734</v>
      </c>
      <c r="B884" s="26" t="s">
        <v>1774</v>
      </c>
      <c r="C884" s="24" t="s">
        <v>1775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6" t="s">
        <v>2144</v>
      </c>
      <c r="O884" s="15"/>
    </row>
    <row r="885" spans="1:15" ht="78.75" x14ac:dyDescent="0.25">
      <c r="A885" s="38" t="s">
        <v>1734</v>
      </c>
      <c r="B885" s="26" t="s">
        <v>1776</v>
      </c>
      <c r="C885" s="24" t="s">
        <v>1777</v>
      </c>
      <c r="D885" s="25">
        <v>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6" t="s">
        <v>2144</v>
      </c>
      <c r="O885" s="15"/>
    </row>
    <row r="886" spans="1:15" ht="78.75" x14ac:dyDescent="0.25">
      <c r="A886" s="38" t="s">
        <v>1734</v>
      </c>
      <c r="B886" s="26" t="s">
        <v>1778</v>
      </c>
      <c r="C886" s="24" t="s">
        <v>1779</v>
      </c>
      <c r="D886" s="25">
        <v>0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6" t="s">
        <v>2144</v>
      </c>
      <c r="O886" s="15"/>
    </row>
    <row r="887" spans="1:15" ht="78.75" x14ac:dyDescent="0.25">
      <c r="A887" s="38" t="s">
        <v>1734</v>
      </c>
      <c r="B887" s="26" t="s">
        <v>1780</v>
      </c>
      <c r="C887" s="24" t="s">
        <v>1781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6" t="s">
        <v>2144</v>
      </c>
      <c r="O887" s="15"/>
    </row>
    <row r="888" spans="1:15" ht="78.75" x14ac:dyDescent="0.25">
      <c r="A888" s="38" t="s">
        <v>1734</v>
      </c>
      <c r="B888" s="26" t="s">
        <v>1782</v>
      </c>
      <c r="C888" s="24" t="s">
        <v>1783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6" t="s">
        <v>2144</v>
      </c>
      <c r="O888" s="15"/>
    </row>
    <row r="889" spans="1:15" ht="78.75" x14ac:dyDescent="0.25">
      <c r="A889" s="38" t="s">
        <v>1734</v>
      </c>
      <c r="B889" s="26" t="s">
        <v>1784</v>
      </c>
      <c r="C889" s="24" t="s">
        <v>1785</v>
      </c>
      <c r="D889" s="25">
        <v>0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6" t="s">
        <v>2144</v>
      </c>
      <c r="O889" s="15"/>
    </row>
    <row r="890" spans="1:15" ht="78.75" x14ac:dyDescent="0.25">
      <c r="A890" s="38" t="s">
        <v>1734</v>
      </c>
      <c r="B890" s="26" t="s">
        <v>1786</v>
      </c>
      <c r="C890" s="24" t="s">
        <v>1787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6" t="s">
        <v>2144</v>
      </c>
      <c r="O890" s="15"/>
    </row>
    <row r="891" spans="1:15" ht="78.75" x14ac:dyDescent="0.25">
      <c r="A891" s="38" t="s">
        <v>1734</v>
      </c>
      <c r="B891" s="26" t="s">
        <v>1788</v>
      </c>
      <c r="C891" s="24" t="s">
        <v>1789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6" t="s">
        <v>2144</v>
      </c>
      <c r="O891" s="15"/>
    </row>
    <row r="892" spans="1:15" ht="78.75" x14ac:dyDescent="0.25">
      <c r="A892" s="38" t="s">
        <v>1734</v>
      </c>
      <c r="B892" s="26" t="s">
        <v>1790</v>
      </c>
      <c r="C892" s="24" t="s">
        <v>1791</v>
      </c>
      <c r="D892" s="25">
        <v>0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6" t="s">
        <v>2144</v>
      </c>
      <c r="O892" s="15"/>
    </row>
    <row r="893" spans="1:15" ht="78.75" x14ac:dyDescent="0.25">
      <c r="A893" s="38" t="s">
        <v>1734</v>
      </c>
      <c r="B893" s="26" t="s">
        <v>1792</v>
      </c>
      <c r="C893" s="24" t="s">
        <v>1793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6" t="s">
        <v>2144</v>
      </c>
      <c r="O893" s="15"/>
    </row>
    <row r="894" spans="1:15" ht="78.75" x14ac:dyDescent="0.25">
      <c r="A894" s="38" t="s">
        <v>1734</v>
      </c>
      <c r="B894" s="26" t="s">
        <v>1794</v>
      </c>
      <c r="C894" s="24" t="s">
        <v>1795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6" t="s">
        <v>2144</v>
      </c>
      <c r="O894" s="15"/>
    </row>
    <row r="895" spans="1:15" ht="78.75" x14ac:dyDescent="0.25">
      <c r="A895" s="38" t="s">
        <v>1734</v>
      </c>
      <c r="B895" s="26" t="s">
        <v>1796</v>
      </c>
      <c r="C895" s="24" t="s">
        <v>1797</v>
      </c>
      <c r="D895" s="25">
        <v>0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6" t="s">
        <v>2144</v>
      </c>
      <c r="O895" s="15"/>
    </row>
    <row r="896" spans="1:15" ht="78.75" x14ac:dyDescent="0.25">
      <c r="A896" s="38" t="s">
        <v>1734</v>
      </c>
      <c r="B896" s="26" t="s">
        <v>1798</v>
      </c>
      <c r="C896" s="24" t="s">
        <v>1799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6" t="s">
        <v>2144</v>
      </c>
      <c r="O896" s="15"/>
    </row>
    <row r="897" spans="1:15" ht="78.75" x14ac:dyDescent="0.25">
      <c r="A897" s="38" t="s">
        <v>1734</v>
      </c>
      <c r="B897" s="26" t="s">
        <v>1800</v>
      </c>
      <c r="C897" s="24" t="s">
        <v>1801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6" t="s">
        <v>2144</v>
      </c>
      <c r="O897" s="15"/>
    </row>
    <row r="898" spans="1:15" ht="78.75" x14ac:dyDescent="0.25">
      <c r="A898" s="38" t="s">
        <v>1734</v>
      </c>
      <c r="B898" s="26" t="s">
        <v>1802</v>
      </c>
      <c r="C898" s="24" t="s">
        <v>1803</v>
      </c>
      <c r="D898" s="25">
        <v>0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6" t="s">
        <v>2144</v>
      </c>
      <c r="O898" s="15"/>
    </row>
    <row r="899" spans="1:15" ht="78.75" x14ac:dyDescent="0.25">
      <c r="A899" s="38" t="s">
        <v>1734</v>
      </c>
      <c r="B899" s="26" t="s">
        <v>1804</v>
      </c>
      <c r="C899" s="24" t="s">
        <v>1805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6" t="s">
        <v>2144</v>
      </c>
      <c r="O899" s="15"/>
    </row>
    <row r="900" spans="1:15" ht="78.75" x14ac:dyDescent="0.25">
      <c r="A900" s="38" t="s">
        <v>1734</v>
      </c>
      <c r="B900" s="26" t="s">
        <v>1806</v>
      </c>
      <c r="C900" s="24" t="s">
        <v>1807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6" t="s">
        <v>2144</v>
      </c>
      <c r="O900" s="15"/>
    </row>
    <row r="901" spans="1:15" ht="78.75" x14ac:dyDescent="0.25">
      <c r="A901" s="38" t="s">
        <v>1734</v>
      </c>
      <c r="B901" s="26" t="s">
        <v>1808</v>
      </c>
      <c r="C901" s="24" t="s">
        <v>1809</v>
      </c>
      <c r="D901" s="25">
        <v>0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6" t="s">
        <v>2144</v>
      </c>
      <c r="O901" s="15"/>
    </row>
    <row r="902" spans="1:15" ht="78.75" x14ac:dyDescent="0.25">
      <c r="A902" s="38" t="s">
        <v>1734</v>
      </c>
      <c r="B902" s="26" t="s">
        <v>1810</v>
      </c>
      <c r="C902" s="24" t="s">
        <v>1811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6" t="s">
        <v>2144</v>
      </c>
      <c r="O902" s="15"/>
    </row>
    <row r="903" spans="1:15" ht="78.75" x14ac:dyDescent="0.25">
      <c r="A903" s="38" t="s">
        <v>1734</v>
      </c>
      <c r="B903" s="26" t="s">
        <v>1812</v>
      </c>
      <c r="C903" s="24" t="s">
        <v>1813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6" t="s">
        <v>2144</v>
      </c>
      <c r="O903" s="15"/>
    </row>
    <row r="904" spans="1:15" ht="78.75" x14ac:dyDescent="0.25">
      <c r="A904" s="38" t="s">
        <v>1734</v>
      </c>
      <c r="B904" s="26" t="s">
        <v>1814</v>
      </c>
      <c r="C904" s="24" t="s">
        <v>1815</v>
      </c>
      <c r="D904" s="25">
        <v>0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6" t="s">
        <v>2144</v>
      </c>
      <c r="O904" s="15"/>
    </row>
    <row r="905" spans="1:15" ht="78.75" x14ac:dyDescent="0.25">
      <c r="A905" s="38" t="s">
        <v>1734</v>
      </c>
      <c r="B905" s="26" t="s">
        <v>1816</v>
      </c>
      <c r="C905" s="24" t="s">
        <v>1817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6" t="s">
        <v>2144</v>
      </c>
      <c r="O905" s="15"/>
    </row>
    <row r="906" spans="1:15" ht="78.75" x14ac:dyDescent="0.25">
      <c r="A906" s="38" t="s">
        <v>1734</v>
      </c>
      <c r="B906" s="26" t="s">
        <v>1818</v>
      </c>
      <c r="C906" s="24" t="s">
        <v>1819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6" t="s">
        <v>2144</v>
      </c>
      <c r="O906" s="15"/>
    </row>
    <row r="907" spans="1:15" ht="78.75" x14ac:dyDescent="0.25">
      <c r="A907" s="38" t="s">
        <v>1734</v>
      </c>
      <c r="B907" s="26" t="s">
        <v>1820</v>
      </c>
      <c r="C907" s="24" t="s">
        <v>1821</v>
      </c>
      <c r="D907" s="25">
        <v>0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6" t="s">
        <v>2144</v>
      </c>
      <c r="O907" s="15"/>
    </row>
    <row r="908" spans="1:15" ht="78.75" x14ac:dyDescent="0.25">
      <c r="A908" s="38" t="s">
        <v>1734</v>
      </c>
      <c r="B908" s="26" t="s">
        <v>1822</v>
      </c>
      <c r="C908" s="24" t="s">
        <v>1823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6" t="s">
        <v>2144</v>
      </c>
      <c r="O908" s="15"/>
    </row>
    <row r="909" spans="1:15" ht="78.75" x14ac:dyDescent="0.25">
      <c r="A909" s="38" t="s">
        <v>1734</v>
      </c>
      <c r="B909" s="26" t="s">
        <v>1824</v>
      </c>
      <c r="C909" s="24" t="s">
        <v>1825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6" t="s">
        <v>2144</v>
      </c>
      <c r="O909" s="15"/>
    </row>
    <row r="910" spans="1:15" ht="78.75" x14ac:dyDescent="0.25">
      <c r="A910" s="38" t="s">
        <v>1734</v>
      </c>
      <c r="B910" s="26" t="s">
        <v>1826</v>
      </c>
      <c r="C910" s="24" t="s">
        <v>1827</v>
      </c>
      <c r="D910" s="25">
        <v>0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6" t="s">
        <v>2144</v>
      </c>
      <c r="O910" s="15"/>
    </row>
    <row r="911" spans="1:15" ht="78.75" x14ac:dyDescent="0.25">
      <c r="A911" s="38" t="s">
        <v>1734</v>
      </c>
      <c r="B911" s="26" t="s">
        <v>1828</v>
      </c>
      <c r="C911" s="24" t="s">
        <v>1829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6" t="s">
        <v>2144</v>
      </c>
      <c r="O911" s="15"/>
    </row>
    <row r="912" spans="1:15" ht="78.75" x14ac:dyDescent="0.25">
      <c r="A912" s="38" t="s">
        <v>1734</v>
      </c>
      <c r="B912" s="26" t="s">
        <v>1830</v>
      </c>
      <c r="C912" s="24" t="s">
        <v>1831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6" t="s">
        <v>2144</v>
      </c>
      <c r="O912" s="15"/>
    </row>
    <row r="913" spans="1:15" ht="78.75" x14ac:dyDescent="0.25">
      <c r="A913" s="38" t="s">
        <v>1734</v>
      </c>
      <c r="B913" s="26" t="s">
        <v>1832</v>
      </c>
      <c r="C913" s="24" t="s">
        <v>1833</v>
      </c>
      <c r="D913" s="25">
        <v>0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6" t="s">
        <v>2144</v>
      </c>
      <c r="O913" s="15"/>
    </row>
    <row r="914" spans="1:15" ht="78.75" x14ac:dyDescent="0.25">
      <c r="A914" s="38" t="s">
        <v>1734</v>
      </c>
      <c r="B914" s="26" t="s">
        <v>1834</v>
      </c>
      <c r="C914" s="24" t="s">
        <v>1835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6" t="s">
        <v>2144</v>
      </c>
      <c r="O914" s="15"/>
    </row>
    <row r="915" spans="1:15" ht="78.75" x14ac:dyDescent="0.25">
      <c r="A915" s="38" t="s">
        <v>1734</v>
      </c>
      <c r="B915" s="26" t="s">
        <v>1836</v>
      </c>
      <c r="C915" s="24" t="s">
        <v>1837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6" t="s">
        <v>2144</v>
      </c>
      <c r="O915" s="15"/>
    </row>
    <row r="916" spans="1:15" ht="78.75" x14ac:dyDescent="0.25">
      <c r="A916" s="38" t="s">
        <v>1734</v>
      </c>
      <c r="B916" s="26" t="s">
        <v>1838</v>
      </c>
      <c r="C916" s="24" t="s">
        <v>1839</v>
      </c>
      <c r="D916" s="25">
        <v>0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6" t="s">
        <v>2144</v>
      </c>
      <c r="O916" s="15"/>
    </row>
    <row r="917" spans="1:15" ht="78.75" x14ac:dyDescent="0.25">
      <c r="A917" s="38" t="s">
        <v>1734</v>
      </c>
      <c r="B917" s="26" t="s">
        <v>1840</v>
      </c>
      <c r="C917" s="24" t="s">
        <v>1841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6" t="s">
        <v>2144</v>
      </c>
      <c r="O917" s="15"/>
    </row>
    <row r="918" spans="1:15" ht="78.75" x14ac:dyDescent="0.25">
      <c r="A918" s="38" t="s">
        <v>1734</v>
      </c>
      <c r="B918" s="26" t="s">
        <v>1842</v>
      </c>
      <c r="C918" s="24" t="s">
        <v>1843</v>
      </c>
      <c r="D918" s="25">
        <v>0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6" t="s">
        <v>2144</v>
      </c>
      <c r="O918" s="15"/>
    </row>
    <row r="919" spans="1:15" ht="78.75" x14ac:dyDescent="0.25">
      <c r="A919" s="38" t="s">
        <v>1734</v>
      </c>
      <c r="B919" s="26" t="s">
        <v>1844</v>
      </c>
      <c r="C919" s="24" t="s">
        <v>1845</v>
      </c>
      <c r="D919" s="25">
        <v>0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6" t="s">
        <v>2144</v>
      </c>
      <c r="O919" s="15"/>
    </row>
    <row r="920" spans="1:15" ht="78.75" x14ac:dyDescent="0.25">
      <c r="A920" s="38" t="s">
        <v>1734</v>
      </c>
      <c r="B920" s="26" t="s">
        <v>1846</v>
      </c>
      <c r="C920" s="24" t="s">
        <v>1847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6" t="s">
        <v>2144</v>
      </c>
      <c r="O920" s="15"/>
    </row>
    <row r="921" spans="1:15" ht="78.75" x14ac:dyDescent="0.25">
      <c r="A921" s="38" t="s">
        <v>1734</v>
      </c>
      <c r="B921" s="26" t="s">
        <v>1848</v>
      </c>
      <c r="C921" s="24" t="s">
        <v>1849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6" t="s">
        <v>2144</v>
      </c>
      <c r="O921" s="15"/>
    </row>
    <row r="922" spans="1:15" ht="78.75" x14ac:dyDescent="0.25">
      <c r="A922" s="38" t="s">
        <v>1734</v>
      </c>
      <c r="B922" s="26" t="s">
        <v>1850</v>
      </c>
      <c r="C922" s="24" t="s">
        <v>1851</v>
      </c>
      <c r="D922" s="25">
        <v>0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6" t="s">
        <v>2144</v>
      </c>
      <c r="O922" s="15"/>
    </row>
    <row r="923" spans="1:15" ht="94.5" x14ac:dyDescent="0.25">
      <c r="A923" s="38" t="s">
        <v>1734</v>
      </c>
      <c r="B923" s="26" t="s">
        <v>1852</v>
      </c>
      <c r="C923" s="24" t="s">
        <v>1853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6" t="s">
        <v>2144</v>
      </c>
      <c r="O923" s="15"/>
    </row>
    <row r="924" spans="1:15" ht="78.75" x14ac:dyDescent="0.25">
      <c r="A924" s="38" t="s">
        <v>1734</v>
      </c>
      <c r="B924" s="26" t="s">
        <v>1854</v>
      </c>
      <c r="C924" s="24" t="s">
        <v>1855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6" t="s">
        <v>2144</v>
      </c>
      <c r="O924" s="15"/>
    </row>
    <row r="925" spans="1:15" ht="78.75" x14ac:dyDescent="0.25">
      <c r="A925" s="38" t="s">
        <v>1734</v>
      </c>
      <c r="B925" s="26" t="s">
        <v>1856</v>
      </c>
      <c r="C925" s="24" t="s">
        <v>1857</v>
      </c>
      <c r="D925" s="25">
        <v>0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6" t="s">
        <v>2144</v>
      </c>
      <c r="O925" s="15"/>
    </row>
    <row r="926" spans="1:15" ht="78.75" x14ac:dyDescent="0.25">
      <c r="A926" s="38" t="s">
        <v>1734</v>
      </c>
      <c r="B926" s="26" t="s">
        <v>1858</v>
      </c>
      <c r="C926" s="24" t="s">
        <v>1859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6" t="s">
        <v>2144</v>
      </c>
      <c r="O926" s="15"/>
    </row>
    <row r="927" spans="1:15" ht="94.5" x14ac:dyDescent="0.25">
      <c r="A927" s="38" t="s">
        <v>1734</v>
      </c>
      <c r="B927" s="26" t="s">
        <v>1860</v>
      </c>
      <c r="C927" s="24" t="s">
        <v>1861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6" t="s">
        <v>2144</v>
      </c>
      <c r="O927" s="15"/>
    </row>
    <row r="928" spans="1:15" ht="94.5" x14ac:dyDescent="0.25">
      <c r="A928" s="38" t="s">
        <v>1734</v>
      </c>
      <c r="B928" s="26" t="s">
        <v>1862</v>
      </c>
      <c r="C928" s="24" t="s">
        <v>1863</v>
      </c>
      <c r="D928" s="25">
        <v>0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6" t="s">
        <v>2144</v>
      </c>
      <c r="O928" s="15"/>
    </row>
    <row r="929" spans="1:15" ht="78.75" x14ac:dyDescent="0.25">
      <c r="A929" s="38" t="s">
        <v>1734</v>
      </c>
      <c r="B929" s="26" t="s">
        <v>1864</v>
      </c>
      <c r="C929" s="24" t="s">
        <v>1865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6" t="s">
        <v>2144</v>
      </c>
      <c r="O929" s="15"/>
    </row>
    <row r="930" spans="1:15" ht="78.75" x14ac:dyDescent="0.25">
      <c r="A930" s="38" t="s">
        <v>1734</v>
      </c>
      <c r="B930" s="26" t="s">
        <v>1866</v>
      </c>
      <c r="C930" s="24" t="s">
        <v>1867</v>
      </c>
      <c r="D930" s="25">
        <v>0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6" t="s">
        <v>2144</v>
      </c>
      <c r="O930" s="15"/>
    </row>
    <row r="931" spans="1:15" ht="78.75" x14ac:dyDescent="0.25">
      <c r="A931" s="38" t="s">
        <v>1734</v>
      </c>
      <c r="B931" s="26" t="s">
        <v>1868</v>
      </c>
      <c r="C931" s="24" t="s">
        <v>1869</v>
      </c>
      <c r="D931" s="25">
        <v>0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6" t="s">
        <v>2144</v>
      </c>
      <c r="O931" s="15"/>
    </row>
    <row r="932" spans="1:15" ht="78.75" x14ac:dyDescent="0.25">
      <c r="A932" s="38" t="s">
        <v>1734</v>
      </c>
      <c r="B932" s="26" t="s">
        <v>1870</v>
      </c>
      <c r="C932" s="24" t="s">
        <v>1871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6" t="s">
        <v>2144</v>
      </c>
      <c r="O932" s="15"/>
    </row>
    <row r="933" spans="1:15" ht="78.75" x14ac:dyDescent="0.25">
      <c r="A933" s="38" t="s">
        <v>1734</v>
      </c>
      <c r="B933" s="26" t="s">
        <v>1872</v>
      </c>
      <c r="C933" s="24" t="s">
        <v>1873</v>
      </c>
      <c r="D933" s="25">
        <v>0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6" t="s">
        <v>2144</v>
      </c>
      <c r="O933" s="15"/>
    </row>
    <row r="934" spans="1:15" ht="78.75" x14ac:dyDescent="0.25">
      <c r="A934" s="38" t="s">
        <v>1734</v>
      </c>
      <c r="B934" s="26" t="s">
        <v>1874</v>
      </c>
      <c r="C934" s="24" t="s">
        <v>1875</v>
      </c>
      <c r="D934" s="25">
        <v>0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6" t="s">
        <v>2144</v>
      </c>
      <c r="O934" s="15"/>
    </row>
    <row r="935" spans="1:15" ht="78.75" x14ac:dyDescent="0.25">
      <c r="A935" s="38" t="s">
        <v>1734</v>
      </c>
      <c r="B935" s="26" t="s">
        <v>1876</v>
      </c>
      <c r="C935" s="24" t="s">
        <v>1877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6" t="s">
        <v>2144</v>
      </c>
      <c r="O935" s="15"/>
    </row>
    <row r="936" spans="1:15" ht="78.75" x14ac:dyDescent="0.25">
      <c r="A936" s="38" t="s">
        <v>1734</v>
      </c>
      <c r="B936" s="26" t="s">
        <v>1878</v>
      </c>
      <c r="C936" s="24" t="s">
        <v>1879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6" t="s">
        <v>2144</v>
      </c>
      <c r="O936" s="15"/>
    </row>
    <row r="937" spans="1:15" ht="78.75" x14ac:dyDescent="0.25">
      <c r="A937" s="38" t="s">
        <v>1734</v>
      </c>
      <c r="B937" s="26" t="s">
        <v>1880</v>
      </c>
      <c r="C937" s="24" t="s">
        <v>1881</v>
      </c>
      <c r="D937" s="25">
        <v>0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6" t="s">
        <v>2144</v>
      </c>
      <c r="O937" s="15"/>
    </row>
    <row r="938" spans="1:15" ht="78.75" x14ac:dyDescent="0.25">
      <c r="A938" s="38" t="s">
        <v>1734</v>
      </c>
      <c r="B938" s="26" t="s">
        <v>1882</v>
      </c>
      <c r="C938" s="24" t="s">
        <v>1883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6" t="s">
        <v>2144</v>
      </c>
      <c r="O938" s="15"/>
    </row>
    <row r="939" spans="1:15" ht="78.75" x14ac:dyDescent="0.25">
      <c r="A939" s="38" t="s">
        <v>1734</v>
      </c>
      <c r="B939" s="26" t="s">
        <v>1814</v>
      </c>
      <c r="C939" s="24" t="s">
        <v>1884</v>
      </c>
      <c r="D939" s="25">
        <v>0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6" t="s">
        <v>2144</v>
      </c>
      <c r="O939" s="15"/>
    </row>
    <row r="940" spans="1:15" ht="78.75" x14ac:dyDescent="0.25">
      <c r="A940" s="38" t="s">
        <v>1734</v>
      </c>
      <c r="B940" s="26" t="s">
        <v>1885</v>
      </c>
      <c r="C940" s="24" t="s">
        <v>1886</v>
      </c>
      <c r="D940" s="25">
        <v>0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6" t="s">
        <v>2144</v>
      </c>
      <c r="O940" s="15"/>
    </row>
    <row r="941" spans="1:15" ht="78.75" x14ac:dyDescent="0.25">
      <c r="A941" s="38" t="s">
        <v>1734</v>
      </c>
      <c r="B941" s="26" t="s">
        <v>1887</v>
      </c>
      <c r="C941" s="24" t="s">
        <v>1888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6" t="s">
        <v>2144</v>
      </c>
      <c r="O941" s="15"/>
    </row>
    <row r="942" spans="1:15" ht="31.5" x14ac:dyDescent="0.25">
      <c r="A942" s="38" t="s">
        <v>1734</v>
      </c>
      <c r="B942" s="26" t="s">
        <v>1889</v>
      </c>
      <c r="C942" s="24" t="s">
        <v>1890</v>
      </c>
      <c r="D942" s="25">
        <v>0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6" t="s">
        <v>2144</v>
      </c>
      <c r="O942" s="15"/>
    </row>
    <row r="943" spans="1:15" ht="31.5" x14ac:dyDescent="0.25">
      <c r="A943" s="38" t="s">
        <v>1734</v>
      </c>
      <c r="B943" s="26" t="s">
        <v>1891</v>
      </c>
      <c r="C943" s="24" t="s">
        <v>1892</v>
      </c>
      <c r="D943" s="25">
        <v>0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6" t="s">
        <v>2144</v>
      </c>
      <c r="O943" s="15"/>
    </row>
    <row r="944" spans="1:15" ht="31.5" x14ac:dyDescent="0.25">
      <c r="A944" s="38" t="s">
        <v>1734</v>
      </c>
      <c r="B944" s="26" t="s">
        <v>1893</v>
      </c>
      <c r="C944" s="24" t="s">
        <v>1894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6" t="s">
        <v>2144</v>
      </c>
      <c r="O944" s="15"/>
    </row>
    <row r="945" spans="1:15" ht="31.5" x14ac:dyDescent="0.25">
      <c r="A945" s="38" t="s">
        <v>1734</v>
      </c>
      <c r="B945" s="26" t="s">
        <v>1895</v>
      </c>
      <c r="C945" s="24" t="s">
        <v>1896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6" t="s">
        <v>2144</v>
      </c>
      <c r="O945" s="15"/>
    </row>
    <row r="946" spans="1:15" ht="31.5" x14ac:dyDescent="0.25">
      <c r="A946" s="38" t="s">
        <v>1734</v>
      </c>
      <c r="B946" s="26" t="s">
        <v>1897</v>
      </c>
      <c r="C946" s="24" t="s">
        <v>1898</v>
      </c>
      <c r="D946" s="25">
        <v>0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6" t="s">
        <v>2144</v>
      </c>
      <c r="O946" s="15"/>
    </row>
    <row r="947" spans="1:15" ht="31.5" x14ac:dyDescent="0.25">
      <c r="A947" s="38" t="s">
        <v>1734</v>
      </c>
      <c r="B947" s="26" t="s">
        <v>1899</v>
      </c>
      <c r="C947" s="24" t="s">
        <v>1900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6" t="s">
        <v>2144</v>
      </c>
      <c r="O947" s="15"/>
    </row>
    <row r="948" spans="1:15" ht="31.5" x14ac:dyDescent="0.25">
      <c r="A948" s="38" t="s">
        <v>1734</v>
      </c>
      <c r="B948" s="26" t="s">
        <v>1901</v>
      </c>
      <c r="C948" s="24" t="s">
        <v>1902</v>
      </c>
      <c r="D948" s="25">
        <v>0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6" t="s">
        <v>2144</v>
      </c>
      <c r="O948" s="15"/>
    </row>
    <row r="949" spans="1:15" ht="31.5" x14ac:dyDescent="0.25">
      <c r="A949" s="38" t="s">
        <v>1734</v>
      </c>
      <c r="B949" s="26" t="s">
        <v>1903</v>
      </c>
      <c r="C949" s="24" t="s">
        <v>1904</v>
      </c>
      <c r="D949" s="25">
        <v>0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6" t="s">
        <v>2144</v>
      </c>
      <c r="O949" s="15"/>
    </row>
    <row r="950" spans="1:15" ht="31.5" x14ac:dyDescent="0.25">
      <c r="A950" s="38" t="s">
        <v>1734</v>
      </c>
      <c r="B950" s="26" t="s">
        <v>1905</v>
      </c>
      <c r="C950" s="24" t="s">
        <v>1906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6" t="s">
        <v>2144</v>
      </c>
      <c r="O950" s="15"/>
    </row>
    <row r="951" spans="1:15" ht="31.5" x14ac:dyDescent="0.25">
      <c r="A951" s="38" t="s">
        <v>1734</v>
      </c>
      <c r="B951" s="26" t="s">
        <v>1907</v>
      </c>
      <c r="C951" s="24" t="s">
        <v>1908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6" t="s">
        <v>2144</v>
      </c>
      <c r="O951" s="15"/>
    </row>
    <row r="952" spans="1:15" ht="31.5" x14ac:dyDescent="0.25">
      <c r="A952" s="38" t="s">
        <v>1734</v>
      </c>
      <c r="B952" s="26" t="s">
        <v>1909</v>
      </c>
      <c r="C952" s="24" t="s">
        <v>1910</v>
      </c>
      <c r="D952" s="25">
        <v>0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6" t="s">
        <v>2144</v>
      </c>
      <c r="O952" s="15"/>
    </row>
    <row r="953" spans="1:15" ht="31.5" x14ac:dyDescent="0.25">
      <c r="A953" s="38" t="s">
        <v>1734</v>
      </c>
      <c r="B953" s="26" t="s">
        <v>1911</v>
      </c>
      <c r="C953" s="24" t="s">
        <v>1912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6" t="s">
        <v>2144</v>
      </c>
      <c r="O953" s="15"/>
    </row>
    <row r="954" spans="1:15" ht="31.5" x14ac:dyDescent="0.25">
      <c r="A954" s="38" t="s">
        <v>1734</v>
      </c>
      <c r="B954" s="26" t="s">
        <v>1913</v>
      </c>
      <c r="C954" s="24" t="s">
        <v>1914</v>
      </c>
      <c r="D954" s="25">
        <v>0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6" t="s">
        <v>2144</v>
      </c>
      <c r="O954" s="15"/>
    </row>
    <row r="955" spans="1:15" ht="31.5" x14ac:dyDescent="0.25">
      <c r="A955" s="38" t="s">
        <v>1734</v>
      </c>
      <c r="B955" s="26" t="s">
        <v>1915</v>
      </c>
      <c r="C955" s="24" t="s">
        <v>1916</v>
      </c>
      <c r="D955" s="25">
        <v>0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6" t="s">
        <v>2144</v>
      </c>
      <c r="O955" s="15"/>
    </row>
    <row r="956" spans="1:15" ht="31.5" x14ac:dyDescent="0.25">
      <c r="A956" s="38" t="s">
        <v>1734</v>
      </c>
      <c r="B956" s="26" t="s">
        <v>1917</v>
      </c>
      <c r="C956" s="24" t="s">
        <v>1918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6" t="s">
        <v>2144</v>
      </c>
      <c r="O956" s="15"/>
    </row>
    <row r="957" spans="1:15" ht="31.5" x14ac:dyDescent="0.25">
      <c r="A957" s="38" t="s">
        <v>1734</v>
      </c>
      <c r="B957" s="26" t="s">
        <v>1919</v>
      </c>
      <c r="C957" s="24" t="s">
        <v>1920</v>
      </c>
      <c r="D957" s="25">
        <v>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6" t="s">
        <v>2144</v>
      </c>
      <c r="O957" s="15"/>
    </row>
    <row r="958" spans="1:15" ht="31.5" x14ac:dyDescent="0.25">
      <c r="A958" s="38" t="s">
        <v>1734</v>
      </c>
      <c r="B958" s="26" t="s">
        <v>1921</v>
      </c>
      <c r="C958" s="24" t="s">
        <v>1922</v>
      </c>
      <c r="D958" s="25">
        <v>0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6" t="s">
        <v>2144</v>
      </c>
      <c r="O958" s="15"/>
    </row>
    <row r="959" spans="1:15" ht="31.5" x14ac:dyDescent="0.25">
      <c r="A959" s="38" t="s">
        <v>1734</v>
      </c>
      <c r="B959" s="26" t="s">
        <v>1923</v>
      </c>
      <c r="C959" s="24" t="s">
        <v>1924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6" t="s">
        <v>2144</v>
      </c>
      <c r="O959" s="15"/>
    </row>
    <row r="960" spans="1:15" ht="31.5" x14ac:dyDescent="0.25">
      <c r="A960" s="38" t="s">
        <v>1734</v>
      </c>
      <c r="B960" s="26" t="s">
        <v>1925</v>
      </c>
      <c r="C960" s="24" t="s">
        <v>1926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6" t="s">
        <v>2144</v>
      </c>
      <c r="O960" s="15"/>
    </row>
    <row r="961" spans="1:15" x14ac:dyDescent="0.25">
      <c r="A961" s="38" t="s">
        <v>1734</v>
      </c>
      <c r="B961" s="26" t="s">
        <v>1927</v>
      </c>
      <c r="C961" s="24" t="s">
        <v>1928</v>
      </c>
      <c r="D961" s="25">
        <v>0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6" t="s">
        <v>2144</v>
      </c>
      <c r="O961" s="15"/>
    </row>
    <row r="962" spans="1:15" x14ac:dyDescent="0.25">
      <c r="A962" s="38" t="s">
        <v>1734</v>
      </c>
      <c r="B962" s="26" t="s">
        <v>1929</v>
      </c>
      <c r="C962" s="24" t="s">
        <v>1930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6" t="s">
        <v>2144</v>
      </c>
      <c r="O962" s="15"/>
    </row>
    <row r="963" spans="1:15" x14ac:dyDescent="0.25">
      <c r="A963" s="38" t="s">
        <v>1734</v>
      </c>
      <c r="B963" s="26" t="s">
        <v>1931</v>
      </c>
      <c r="C963" s="24" t="s">
        <v>1932</v>
      </c>
      <c r="D963" s="25">
        <v>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6" t="s">
        <v>2144</v>
      </c>
      <c r="O963" s="15"/>
    </row>
    <row r="964" spans="1:15" x14ac:dyDescent="0.25">
      <c r="A964" s="38" t="s">
        <v>1734</v>
      </c>
      <c r="B964" s="26" t="s">
        <v>1933</v>
      </c>
      <c r="C964" s="24" t="s">
        <v>1934</v>
      </c>
      <c r="D964" s="25">
        <v>0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6" t="s">
        <v>2144</v>
      </c>
      <c r="O964" s="15"/>
    </row>
    <row r="965" spans="1:15" ht="31.5" x14ac:dyDescent="0.25">
      <c r="A965" s="38" t="s">
        <v>1734</v>
      </c>
      <c r="B965" s="26" t="s">
        <v>1935</v>
      </c>
      <c r="C965" s="24" t="s">
        <v>1936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6" t="s">
        <v>2144</v>
      </c>
      <c r="O965" s="15"/>
    </row>
    <row r="966" spans="1:15" ht="31.5" x14ac:dyDescent="0.25">
      <c r="A966" s="38" t="s">
        <v>1734</v>
      </c>
      <c r="B966" s="26" t="s">
        <v>1937</v>
      </c>
      <c r="C966" s="24" t="s">
        <v>1938</v>
      </c>
      <c r="D966" s="25">
        <v>0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6" t="s">
        <v>2144</v>
      </c>
      <c r="O966" s="15"/>
    </row>
    <row r="967" spans="1:15" ht="31.5" x14ac:dyDescent="0.25">
      <c r="A967" s="38" t="s">
        <v>1734</v>
      </c>
      <c r="B967" s="26" t="s">
        <v>1939</v>
      </c>
      <c r="C967" s="24" t="s">
        <v>1940</v>
      </c>
      <c r="D967" s="25">
        <v>0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6" t="s">
        <v>2144</v>
      </c>
      <c r="O967" s="15"/>
    </row>
    <row r="968" spans="1:15" ht="31.5" x14ac:dyDescent="0.25">
      <c r="A968" s="38" t="s">
        <v>1734</v>
      </c>
      <c r="B968" s="26" t="s">
        <v>1941</v>
      </c>
      <c r="C968" s="24" t="s">
        <v>1942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6" t="s">
        <v>2144</v>
      </c>
      <c r="O968" s="15"/>
    </row>
    <row r="969" spans="1:15" ht="31.5" x14ac:dyDescent="0.25">
      <c r="A969" s="38" t="s">
        <v>1734</v>
      </c>
      <c r="B969" s="26" t="s">
        <v>1943</v>
      </c>
      <c r="C969" s="24" t="s">
        <v>1944</v>
      </c>
      <c r="D969" s="25">
        <v>0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6" t="s">
        <v>2144</v>
      </c>
      <c r="O969" s="15"/>
    </row>
    <row r="970" spans="1:15" ht="31.5" x14ac:dyDescent="0.25">
      <c r="A970" s="38" t="s">
        <v>1734</v>
      </c>
      <c r="B970" s="26" t="s">
        <v>1945</v>
      </c>
      <c r="C970" s="24" t="s">
        <v>1946</v>
      </c>
      <c r="D970" s="25">
        <v>0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6" t="s">
        <v>2144</v>
      </c>
      <c r="O970" s="15"/>
    </row>
    <row r="971" spans="1:15" ht="47.25" x14ac:dyDescent="0.25">
      <c r="A971" s="38" t="s">
        <v>1734</v>
      </c>
      <c r="B971" s="26" t="s">
        <v>1947</v>
      </c>
      <c r="C971" s="24" t="s">
        <v>1948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6" t="s">
        <v>2144</v>
      </c>
      <c r="O971" s="15"/>
    </row>
    <row r="972" spans="1:15" ht="31.5" x14ac:dyDescent="0.25">
      <c r="A972" s="38" t="s">
        <v>1949</v>
      </c>
      <c r="B972" s="26" t="s">
        <v>1950</v>
      </c>
      <c r="C972" s="24" t="s">
        <v>58</v>
      </c>
      <c r="D972" s="25">
        <f t="shared" ref="D972:M972" si="36">IFERROR(SUM(D973:D1011),"нд")</f>
        <v>0</v>
      </c>
      <c r="E972" s="25">
        <f t="shared" si="36"/>
        <v>0</v>
      </c>
      <c r="F972" s="25">
        <f t="shared" si="36"/>
        <v>0</v>
      </c>
      <c r="G972" s="25">
        <f t="shared" si="36"/>
        <v>0</v>
      </c>
      <c r="H972" s="25">
        <f t="shared" si="36"/>
        <v>0</v>
      </c>
      <c r="I972" s="25">
        <f t="shared" si="36"/>
        <v>0</v>
      </c>
      <c r="J972" s="25">
        <f t="shared" si="36"/>
        <v>0</v>
      </c>
      <c r="K972" s="25">
        <f t="shared" si="36"/>
        <v>0</v>
      </c>
      <c r="L972" s="25">
        <f t="shared" si="36"/>
        <v>0</v>
      </c>
      <c r="M972" s="25">
        <f t="shared" si="36"/>
        <v>0</v>
      </c>
      <c r="N972" s="26" t="s">
        <v>2143</v>
      </c>
      <c r="O972" s="15"/>
    </row>
    <row r="973" spans="1:15" ht="31.5" x14ac:dyDescent="0.25">
      <c r="A973" s="38" t="s">
        <v>1949</v>
      </c>
      <c r="B973" s="26" t="s">
        <v>1951</v>
      </c>
      <c r="C973" s="24" t="s">
        <v>1952</v>
      </c>
      <c r="D973" s="25">
        <v>0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6" t="s">
        <v>2144</v>
      </c>
      <c r="O973" s="15"/>
    </row>
    <row r="974" spans="1:15" ht="31.5" x14ac:dyDescent="0.25">
      <c r="A974" s="38" t="s">
        <v>1949</v>
      </c>
      <c r="B974" s="26" t="s">
        <v>1953</v>
      </c>
      <c r="C974" s="24" t="s">
        <v>1954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6" t="s">
        <v>2144</v>
      </c>
      <c r="O974" s="15"/>
    </row>
    <row r="975" spans="1:15" ht="31.5" x14ac:dyDescent="0.25">
      <c r="A975" s="38" t="s">
        <v>1949</v>
      </c>
      <c r="B975" s="26" t="s">
        <v>1955</v>
      </c>
      <c r="C975" s="24" t="s">
        <v>1956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6" t="s">
        <v>2144</v>
      </c>
      <c r="O975" s="15"/>
    </row>
    <row r="976" spans="1:15" ht="31.5" x14ac:dyDescent="0.25">
      <c r="A976" s="38" t="s">
        <v>1949</v>
      </c>
      <c r="B976" s="26" t="s">
        <v>1957</v>
      </c>
      <c r="C976" s="24" t="s">
        <v>1958</v>
      </c>
      <c r="D976" s="25">
        <v>0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6" t="s">
        <v>2144</v>
      </c>
      <c r="O976" s="15"/>
    </row>
    <row r="977" spans="1:15" ht="31.5" x14ac:dyDescent="0.25">
      <c r="A977" s="38" t="s">
        <v>1949</v>
      </c>
      <c r="B977" s="26" t="s">
        <v>1959</v>
      </c>
      <c r="C977" s="24" t="s">
        <v>1960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6" t="s">
        <v>2144</v>
      </c>
      <c r="O977" s="15"/>
    </row>
    <row r="978" spans="1:15" ht="31.5" x14ac:dyDescent="0.25">
      <c r="A978" s="38" t="s">
        <v>1949</v>
      </c>
      <c r="B978" s="26" t="s">
        <v>1961</v>
      </c>
      <c r="C978" s="24" t="s">
        <v>1962</v>
      </c>
      <c r="D978" s="25">
        <v>0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6" t="s">
        <v>2144</v>
      </c>
      <c r="O978" s="15"/>
    </row>
    <row r="979" spans="1:15" ht="31.5" x14ac:dyDescent="0.25">
      <c r="A979" s="38" t="s">
        <v>1949</v>
      </c>
      <c r="B979" s="26" t="s">
        <v>1963</v>
      </c>
      <c r="C979" s="24" t="s">
        <v>1964</v>
      </c>
      <c r="D979" s="25">
        <v>0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6" t="s">
        <v>2144</v>
      </c>
      <c r="O979" s="15"/>
    </row>
    <row r="980" spans="1:15" ht="31.5" x14ac:dyDescent="0.25">
      <c r="A980" s="38" t="s">
        <v>1949</v>
      </c>
      <c r="B980" s="26" t="s">
        <v>1965</v>
      </c>
      <c r="C980" s="24" t="s">
        <v>1966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6" t="s">
        <v>2144</v>
      </c>
      <c r="O980" s="15"/>
    </row>
    <row r="981" spans="1:15" ht="31.5" x14ac:dyDescent="0.25">
      <c r="A981" s="38" t="s">
        <v>1949</v>
      </c>
      <c r="B981" s="26" t="s">
        <v>1967</v>
      </c>
      <c r="C981" s="24" t="s">
        <v>1968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6" t="s">
        <v>2144</v>
      </c>
      <c r="O981" s="15"/>
    </row>
    <row r="982" spans="1:15" ht="31.5" x14ac:dyDescent="0.25">
      <c r="A982" s="38" t="s">
        <v>1949</v>
      </c>
      <c r="B982" s="26" t="s">
        <v>1969</v>
      </c>
      <c r="C982" s="24" t="s">
        <v>1970</v>
      </c>
      <c r="D982" s="25">
        <v>0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6" t="s">
        <v>2144</v>
      </c>
      <c r="O982" s="15"/>
    </row>
    <row r="983" spans="1:15" ht="31.5" x14ac:dyDescent="0.25">
      <c r="A983" s="38" t="s">
        <v>1949</v>
      </c>
      <c r="B983" s="26" t="s">
        <v>1971</v>
      </c>
      <c r="C983" s="24" t="s">
        <v>1972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6" t="s">
        <v>2144</v>
      </c>
      <c r="O983" s="15"/>
    </row>
    <row r="984" spans="1:15" ht="31.5" x14ac:dyDescent="0.25">
      <c r="A984" s="38" t="s">
        <v>1949</v>
      </c>
      <c r="B984" s="26" t="s">
        <v>1973</v>
      </c>
      <c r="C984" s="24" t="s">
        <v>1974</v>
      </c>
      <c r="D984" s="25">
        <v>0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6" t="s">
        <v>2144</v>
      </c>
      <c r="O984" s="15"/>
    </row>
    <row r="985" spans="1:15" ht="31.5" x14ac:dyDescent="0.25">
      <c r="A985" s="38" t="s">
        <v>1949</v>
      </c>
      <c r="B985" s="26" t="s">
        <v>1975</v>
      </c>
      <c r="C985" s="24" t="s">
        <v>1976</v>
      </c>
      <c r="D985" s="25">
        <v>0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6" t="s">
        <v>2144</v>
      </c>
      <c r="O985" s="15"/>
    </row>
    <row r="986" spans="1:15" ht="31.5" x14ac:dyDescent="0.25">
      <c r="A986" s="38" t="s">
        <v>1949</v>
      </c>
      <c r="B986" s="26" t="s">
        <v>1977</v>
      </c>
      <c r="C986" s="24" t="s">
        <v>1978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6" t="s">
        <v>2144</v>
      </c>
      <c r="O986" s="15"/>
    </row>
    <row r="987" spans="1:15" ht="31.5" x14ac:dyDescent="0.25">
      <c r="A987" s="38" t="s">
        <v>1949</v>
      </c>
      <c r="B987" s="26" t="s">
        <v>1979</v>
      </c>
      <c r="C987" s="24" t="s">
        <v>1980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6" t="s">
        <v>2144</v>
      </c>
      <c r="O987" s="15"/>
    </row>
    <row r="988" spans="1:15" ht="31.5" x14ac:dyDescent="0.25">
      <c r="A988" s="38" t="s">
        <v>1949</v>
      </c>
      <c r="B988" s="26" t="s">
        <v>1981</v>
      </c>
      <c r="C988" s="24" t="s">
        <v>1982</v>
      </c>
      <c r="D988" s="25">
        <v>0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6" t="s">
        <v>2144</v>
      </c>
      <c r="O988" s="15"/>
    </row>
    <row r="989" spans="1:15" ht="31.5" x14ac:dyDescent="0.25">
      <c r="A989" s="38" t="s">
        <v>1949</v>
      </c>
      <c r="B989" s="26" t="s">
        <v>1983</v>
      </c>
      <c r="C989" s="24" t="s">
        <v>1984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6" t="s">
        <v>2144</v>
      </c>
      <c r="O989" s="15"/>
    </row>
    <row r="990" spans="1:15" ht="31.5" x14ac:dyDescent="0.25">
      <c r="A990" s="38" t="s">
        <v>1949</v>
      </c>
      <c r="B990" s="26" t="s">
        <v>1985</v>
      </c>
      <c r="C990" s="24" t="s">
        <v>1986</v>
      </c>
      <c r="D990" s="25">
        <v>0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6" t="s">
        <v>2144</v>
      </c>
      <c r="O990" s="15"/>
    </row>
    <row r="991" spans="1:15" ht="47.25" x14ac:dyDescent="0.25">
      <c r="A991" s="38" t="s">
        <v>1949</v>
      </c>
      <c r="B991" s="26" t="s">
        <v>1987</v>
      </c>
      <c r="C991" s="24" t="s">
        <v>1988</v>
      </c>
      <c r="D991" s="25">
        <v>0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6" t="s">
        <v>2144</v>
      </c>
      <c r="O991" s="15"/>
    </row>
    <row r="992" spans="1:15" ht="31.5" x14ac:dyDescent="0.25">
      <c r="A992" s="38" t="s">
        <v>1949</v>
      </c>
      <c r="B992" s="26" t="s">
        <v>1989</v>
      </c>
      <c r="C992" s="24" t="s">
        <v>1990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6" t="s">
        <v>2144</v>
      </c>
      <c r="O992" s="15"/>
    </row>
    <row r="993" spans="1:15" ht="63" x14ac:dyDescent="0.25">
      <c r="A993" s="38" t="s">
        <v>1949</v>
      </c>
      <c r="B993" s="26" t="s">
        <v>1991</v>
      </c>
      <c r="C993" s="24" t="s">
        <v>1992</v>
      </c>
      <c r="D993" s="25">
        <v>0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6" t="s">
        <v>2144</v>
      </c>
      <c r="O993" s="15"/>
    </row>
    <row r="994" spans="1:15" ht="31.5" x14ac:dyDescent="0.25">
      <c r="A994" s="38" t="s">
        <v>1949</v>
      </c>
      <c r="B994" s="26" t="s">
        <v>1993</v>
      </c>
      <c r="C994" s="24" t="s">
        <v>1994</v>
      </c>
      <c r="D994" s="25">
        <v>0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6" t="s">
        <v>2144</v>
      </c>
      <c r="O994" s="15"/>
    </row>
    <row r="995" spans="1:15" ht="31.5" x14ac:dyDescent="0.25">
      <c r="A995" s="38" t="s">
        <v>1949</v>
      </c>
      <c r="B995" s="26" t="s">
        <v>1995</v>
      </c>
      <c r="C995" s="24" t="s">
        <v>1996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6" t="s">
        <v>2144</v>
      </c>
      <c r="O995" s="15"/>
    </row>
    <row r="996" spans="1:15" ht="31.5" x14ac:dyDescent="0.25">
      <c r="A996" s="38" t="s">
        <v>1949</v>
      </c>
      <c r="B996" s="26" t="s">
        <v>1997</v>
      </c>
      <c r="C996" s="24" t="s">
        <v>1998</v>
      </c>
      <c r="D996" s="25">
        <v>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6" t="s">
        <v>2144</v>
      </c>
      <c r="O996" s="15"/>
    </row>
    <row r="997" spans="1:15" ht="31.5" x14ac:dyDescent="0.25">
      <c r="A997" s="38" t="s">
        <v>1949</v>
      </c>
      <c r="B997" s="26" t="s">
        <v>1999</v>
      </c>
      <c r="C997" s="24" t="s">
        <v>2000</v>
      </c>
      <c r="D997" s="25">
        <v>0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6" t="s">
        <v>2144</v>
      </c>
      <c r="O997" s="15"/>
    </row>
    <row r="998" spans="1:15" ht="31.5" x14ac:dyDescent="0.25">
      <c r="A998" s="38" t="s">
        <v>1949</v>
      </c>
      <c r="B998" s="26" t="s">
        <v>2001</v>
      </c>
      <c r="C998" s="24" t="s">
        <v>2002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6" t="s">
        <v>2144</v>
      </c>
      <c r="O998" s="15"/>
    </row>
    <row r="999" spans="1:15" ht="31.5" x14ac:dyDescent="0.25">
      <c r="A999" s="38" t="s">
        <v>1949</v>
      </c>
      <c r="B999" s="26" t="s">
        <v>2003</v>
      </c>
      <c r="C999" s="24" t="s">
        <v>2004</v>
      </c>
      <c r="D999" s="25">
        <v>0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6" t="s">
        <v>2144</v>
      </c>
      <c r="O999" s="15"/>
    </row>
    <row r="1000" spans="1:15" ht="31.5" x14ac:dyDescent="0.25">
      <c r="A1000" s="38" t="s">
        <v>1949</v>
      </c>
      <c r="B1000" s="26" t="s">
        <v>2005</v>
      </c>
      <c r="C1000" s="24" t="s">
        <v>2006</v>
      </c>
      <c r="D1000" s="25">
        <v>0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6" t="s">
        <v>2144</v>
      </c>
      <c r="O1000" s="15"/>
    </row>
    <row r="1001" spans="1:15" ht="47.25" x14ac:dyDescent="0.25">
      <c r="A1001" s="38" t="s">
        <v>1949</v>
      </c>
      <c r="B1001" s="26" t="s">
        <v>2007</v>
      </c>
      <c r="C1001" s="24" t="s">
        <v>2008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6" t="s">
        <v>2144</v>
      </c>
      <c r="O1001" s="15"/>
    </row>
    <row r="1002" spans="1:15" ht="47.25" x14ac:dyDescent="0.25">
      <c r="A1002" s="38" t="s">
        <v>1949</v>
      </c>
      <c r="B1002" s="26" t="s">
        <v>2009</v>
      </c>
      <c r="C1002" s="24" t="s">
        <v>2010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6" t="s">
        <v>2144</v>
      </c>
      <c r="O1002" s="15"/>
    </row>
    <row r="1003" spans="1:15" ht="31.5" x14ac:dyDescent="0.25">
      <c r="A1003" s="38" t="s">
        <v>1949</v>
      </c>
      <c r="B1003" s="26" t="s">
        <v>2011</v>
      </c>
      <c r="C1003" s="24" t="s">
        <v>2012</v>
      </c>
      <c r="D1003" s="25">
        <v>0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6" t="s">
        <v>2144</v>
      </c>
      <c r="O1003" s="15"/>
    </row>
    <row r="1004" spans="1:15" ht="31.5" x14ac:dyDescent="0.25">
      <c r="A1004" s="38" t="s">
        <v>1949</v>
      </c>
      <c r="B1004" s="26" t="s">
        <v>2013</v>
      </c>
      <c r="C1004" s="24" t="s">
        <v>2014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6" t="s">
        <v>2144</v>
      </c>
      <c r="O1004" s="15"/>
    </row>
    <row r="1005" spans="1:15" ht="31.5" x14ac:dyDescent="0.25">
      <c r="A1005" s="38" t="s">
        <v>1949</v>
      </c>
      <c r="B1005" s="26" t="s">
        <v>2015</v>
      </c>
      <c r="C1005" s="24" t="s">
        <v>2016</v>
      </c>
      <c r="D1005" s="25">
        <v>0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6" t="s">
        <v>2144</v>
      </c>
      <c r="O1005" s="15"/>
    </row>
    <row r="1006" spans="1:15" ht="31.5" x14ac:dyDescent="0.25">
      <c r="A1006" s="38" t="s">
        <v>1949</v>
      </c>
      <c r="B1006" s="26" t="s">
        <v>2017</v>
      </c>
      <c r="C1006" s="24" t="s">
        <v>2018</v>
      </c>
      <c r="D1006" s="25">
        <v>0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6" t="s">
        <v>2144</v>
      </c>
      <c r="O1006" s="15"/>
    </row>
    <row r="1007" spans="1:15" ht="31.5" x14ac:dyDescent="0.25">
      <c r="A1007" s="38" t="s">
        <v>1949</v>
      </c>
      <c r="B1007" s="26" t="s">
        <v>2019</v>
      </c>
      <c r="C1007" s="24" t="s">
        <v>2020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6" t="s">
        <v>2144</v>
      </c>
      <c r="O1007" s="15"/>
    </row>
    <row r="1008" spans="1:15" ht="31.5" x14ac:dyDescent="0.25">
      <c r="A1008" s="38" t="s">
        <v>1949</v>
      </c>
      <c r="B1008" s="26" t="s">
        <v>2021</v>
      </c>
      <c r="C1008" s="24" t="s">
        <v>2022</v>
      </c>
      <c r="D1008" s="25">
        <v>0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6" t="s">
        <v>2144</v>
      </c>
      <c r="O1008" s="15"/>
    </row>
    <row r="1009" spans="1:15" ht="31.5" x14ac:dyDescent="0.25">
      <c r="A1009" s="38" t="s">
        <v>1949</v>
      </c>
      <c r="B1009" s="26" t="s">
        <v>2023</v>
      </c>
      <c r="C1009" s="24" t="s">
        <v>2024</v>
      </c>
      <c r="D1009" s="25">
        <v>0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6" t="s">
        <v>2144</v>
      </c>
      <c r="O1009" s="15"/>
    </row>
    <row r="1010" spans="1:15" ht="31.5" x14ac:dyDescent="0.25">
      <c r="A1010" s="38" t="s">
        <v>1949</v>
      </c>
      <c r="B1010" s="26" t="s">
        <v>2025</v>
      </c>
      <c r="C1010" s="24" t="s">
        <v>2026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6" t="s">
        <v>2144</v>
      </c>
      <c r="O1010" s="15"/>
    </row>
    <row r="1011" spans="1:15" ht="31.5" x14ac:dyDescent="0.25">
      <c r="A1011" s="38" t="s">
        <v>1949</v>
      </c>
      <c r="B1011" s="26" t="s">
        <v>2027</v>
      </c>
      <c r="C1011" s="24" t="s">
        <v>2028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6" t="s">
        <v>2144</v>
      </c>
      <c r="O1011" s="15"/>
    </row>
    <row r="1012" spans="1:15" ht="47.25" x14ac:dyDescent="0.25">
      <c r="A1012" s="38" t="s">
        <v>2029</v>
      </c>
      <c r="B1012" s="26" t="s">
        <v>2030</v>
      </c>
      <c r="C1012" s="24" t="s">
        <v>58</v>
      </c>
      <c r="D1012" s="25">
        <f t="shared" ref="D1012:M1012" si="37">IFERROR(SUM(D1013,D1014),"нд")</f>
        <v>290.36800000000005</v>
      </c>
      <c r="E1012" s="25">
        <f t="shared" si="37"/>
        <v>534.16200000000003</v>
      </c>
      <c r="F1012" s="25">
        <f t="shared" si="37"/>
        <v>0</v>
      </c>
      <c r="G1012" s="25">
        <f t="shared" si="37"/>
        <v>0</v>
      </c>
      <c r="H1012" s="25">
        <f t="shared" si="37"/>
        <v>0</v>
      </c>
      <c r="I1012" s="25">
        <f t="shared" si="37"/>
        <v>0.84930739120402987</v>
      </c>
      <c r="J1012" s="25">
        <f t="shared" si="37"/>
        <v>1.5623888813517499</v>
      </c>
      <c r="K1012" s="25">
        <f t="shared" si="37"/>
        <v>0</v>
      </c>
      <c r="L1012" s="25">
        <f t="shared" si="37"/>
        <v>0</v>
      </c>
      <c r="M1012" s="25">
        <f t="shared" si="37"/>
        <v>0</v>
      </c>
      <c r="N1012" s="26" t="s">
        <v>2143</v>
      </c>
      <c r="O1012" s="15"/>
    </row>
    <row r="1013" spans="1:15" ht="47.25" x14ac:dyDescent="0.25">
      <c r="A1013" s="38" t="s">
        <v>2031</v>
      </c>
      <c r="B1013" s="26" t="s">
        <v>2032</v>
      </c>
      <c r="C1013" s="24" t="s">
        <v>58</v>
      </c>
      <c r="D1013" s="25">
        <f t="shared" ref="D1013:M1013" si="38">IFERROR(0,"нд")</f>
        <v>0</v>
      </c>
      <c r="E1013" s="25">
        <f t="shared" si="38"/>
        <v>0</v>
      </c>
      <c r="F1013" s="25">
        <f t="shared" si="38"/>
        <v>0</v>
      </c>
      <c r="G1013" s="25">
        <f t="shared" si="38"/>
        <v>0</v>
      </c>
      <c r="H1013" s="25">
        <f t="shared" si="38"/>
        <v>0</v>
      </c>
      <c r="I1013" s="25">
        <f t="shared" si="38"/>
        <v>0</v>
      </c>
      <c r="J1013" s="25">
        <f t="shared" si="38"/>
        <v>0</v>
      </c>
      <c r="K1013" s="25">
        <f t="shared" si="38"/>
        <v>0</v>
      </c>
      <c r="L1013" s="25">
        <f t="shared" si="38"/>
        <v>0</v>
      </c>
      <c r="M1013" s="25">
        <f t="shared" si="38"/>
        <v>0</v>
      </c>
      <c r="N1013" s="26" t="s">
        <v>2143</v>
      </c>
      <c r="O1013" s="15"/>
    </row>
    <row r="1014" spans="1:15" ht="47.25" x14ac:dyDescent="0.25">
      <c r="A1014" s="38" t="s">
        <v>2033</v>
      </c>
      <c r="B1014" s="26" t="s">
        <v>2034</v>
      </c>
      <c r="C1014" s="24" t="s">
        <v>58</v>
      </c>
      <c r="D1014" s="25">
        <f t="shared" ref="D1014:M1014" si="39">IFERROR(SUM(D1015:D1028),"нд")</f>
        <v>290.36800000000005</v>
      </c>
      <c r="E1014" s="25">
        <f t="shared" si="39"/>
        <v>534.16200000000003</v>
      </c>
      <c r="F1014" s="25">
        <f t="shared" si="39"/>
        <v>0</v>
      </c>
      <c r="G1014" s="25">
        <f t="shared" si="39"/>
        <v>0</v>
      </c>
      <c r="H1014" s="25">
        <f t="shared" si="39"/>
        <v>0</v>
      </c>
      <c r="I1014" s="25">
        <f t="shared" si="39"/>
        <v>0.84930739120402987</v>
      </c>
      <c r="J1014" s="25">
        <f t="shared" si="39"/>
        <v>1.5623888813517499</v>
      </c>
      <c r="K1014" s="25">
        <f t="shared" si="39"/>
        <v>0</v>
      </c>
      <c r="L1014" s="25">
        <f t="shared" si="39"/>
        <v>0</v>
      </c>
      <c r="M1014" s="25">
        <f t="shared" si="39"/>
        <v>0</v>
      </c>
      <c r="N1014" s="26" t="s">
        <v>2143</v>
      </c>
      <c r="O1014" s="15"/>
    </row>
    <row r="1015" spans="1:15" ht="47.25" x14ac:dyDescent="0.25">
      <c r="A1015" s="38" t="s">
        <v>2033</v>
      </c>
      <c r="B1015" s="26" t="s">
        <v>2035</v>
      </c>
      <c r="C1015" s="24" t="s">
        <v>2036</v>
      </c>
      <c r="D1015" s="25">
        <v>0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6" t="s">
        <v>2144</v>
      </c>
      <c r="O1015" s="15"/>
    </row>
    <row r="1016" spans="1:15" ht="47.25" x14ac:dyDescent="0.25">
      <c r="A1016" s="38" t="s">
        <v>2033</v>
      </c>
      <c r="B1016" s="26" t="s">
        <v>2037</v>
      </c>
      <c r="C1016" s="24" t="s">
        <v>2038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6" t="s">
        <v>2144</v>
      </c>
      <c r="O1016" s="15"/>
    </row>
    <row r="1017" spans="1:15" ht="47.25" x14ac:dyDescent="0.25">
      <c r="A1017" s="38" t="s">
        <v>2033</v>
      </c>
      <c r="B1017" s="26" t="s">
        <v>2039</v>
      </c>
      <c r="C1017" s="24" t="s">
        <v>2040</v>
      </c>
      <c r="D1017" s="25">
        <v>35.716000000000001</v>
      </c>
      <c r="E1017" s="25">
        <v>0</v>
      </c>
      <c r="F1017" s="25">
        <v>0</v>
      </c>
      <c r="G1017" s="25">
        <v>0</v>
      </c>
      <c r="H1017" s="25">
        <v>0</v>
      </c>
      <c r="I1017" s="25">
        <v>0.10446696186991</v>
      </c>
      <c r="J1017" s="25">
        <v>0</v>
      </c>
      <c r="K1017" s="25">
        <v>0</v>
      </c>
      <c r="L1017" s="25">
        <v>0</v>
      </c>
      <c r="M1017" s="25">
        <v>0</v>
      </c>
      <c r="N1017" s="26" t="s">
        <v>2144</v>
      </c>
      <c r="O1017" s="15"/>
    </row>
    <row r="1018" spans="1:15" ht="47.25" x14ac:dyDescent="0.25">
      <c r="A1018" s="38" t="s">
        <v>2033</v>
      </c>
      <c r="B1018" s="26" t="s">
        <v>2041</v>
      </c>
      <c r="C1018" s="24" t="s">
        <v>2042</v>
      </c>
      <c r="D1018" s="25">
        <v>26.215</v>
      </c>
      <c r="E1018" s="25">
        <v>0</v>
      </c>
      <c r="F1018" s="25">
        <v>0</v>
      </c>
      <c r="G1018" s="25">
        <v>0</v>
      </c>
      <c r="H1018" s="25">
        <v>0</v>
      </c>
      <c r="I1018" s="25">
        <v>7.6677158848130006E-2</v>
      </c>
      <c r="J1018" s="25">
        <v>0</v>
      </c>
      <c r="K1018" s="25">
        <v>0</v>
      </c>
      <c r="L1018" s="25">
        <v>0</v>
      </c>
      <c r="M1018" s="25">
        <v>0</v>
      </c>
      <c r="N1018" s="26" t="s">
        <v>2144</v>
      </c>
      <c r="O1018" s="15"/>
    </row>
    <row r="1019" spans="1:15" ht="47.25" x14ac:dyDescent="0.25">
      <c r="A1019" s="38" t="s">
        <v>2033</v>
      </c>
      <c r="B1019" s="26" t="s">
        <v>2043</v>
      </c>
      <c r="C1019" s="24" t="s">
        <v>2044</v>
      </c>
      <c r="D1019" s="25">
        <v>163.059</v>
      </c>
      <c r="E1019" s="25">
        <v>0</v>
      </c>
      <c r="F1019" s="25">
        <v>0</v>
      </c>
      <c r="G1019" s="25">
        <v>0</v>
      </c>
      <c r="H1019" s="25">
        <v>0</v>
      </c>
      <c r="I1019" s="25">
        <v>0.47693690042408998</v>
      </c>
      <c r="J1019" s="25">
        <v>0</v>
      </c>
      <c r="K1019" s="25">
        <v>0</v>
      </c>
      <c r="L1019" s="25">
        <v>0</v>
      </c>
      <c r="M1019" s="25">
        <v>0</v>
      </c>
      <c r="N1019" s="26" t="s">
        <v>2144</v>
      </c>
      <c r="O1019" s="15"/>
    </row>
    <row r="1020" spans="1:15" ht="47.25" x14ac:dyDescent="0.25">
      <c r="A1020" s="38" t="s">
        <v>2033</v>
      </c>
      <c r="B1020" s="26" t="s">
        <v>2045</v>
      </c>
      <c r="C1020" s="24" t="s">
        <v>2046</v>
      </c>
      <c r="D1020" s="25">
        <v>0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6" t="s">
        <v>2144</v>
      </c>
      <c r="O1020" s="15"/>
    </row>
    <row r="1021" spans="1:15" ht="47.25" x14ac:dyDescent="0.25">
      <c r="A1021" s="38" t="s">
        <v>2033</v>
      </c>
      <c r="B1021" s="26" t="s">
        <v>2047</v>
      </c>
      <c r="C1021" s="24" t="s">
        <v>2048</v>
      </c>
      <c r="D1021" s="25">
        <v>0</v>
      </c>
      <c r="E1021" s="25">
        <v>534.16200000000003</v>
      </c>
      <c r="F1021" s="25">
        <v>0</v>
      </c>
      <c r="G1021" s="25">
        <v>0</v>
      </c>
      <c r="H1021" s="25">
        <v>0</v>
      </c>
      <c r="I1021" s="25">
        <v>0</v>
      </c>
      <c r="J1021" s="25">
        <v>1.5623888813517499</v>
      </c>
      <c r="K1021" s="25">
        <v>0</v>
      </c>
      <c r="L1021" s="25">
        <v>0</v>
      </c>
      <c r="M1021" s="25">
        <v>0</v>
      </c>
      <c r="N1021" s="26" t="s">
        <v>2144</v>
      </c>
      <c r="O1021" s="15"/>
    </row>
    <row r="1022" spans="1:15" ht="47.25" x14ac:dyDescent="0.25">
      <c r="A1022" s="38" t="s">
        <v>2033</v>
      </c>
      <c r="B1022" s="26" t="s">
        <v>2049</v>
      </c>
      <c r="C1022" s="24" t="s">
        <v>2050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6" t="s">
        <v>2144</v>
      </c>
      <c r="O1022" s="15"/>
    </row>
    <row r="1023" spans="1:15" ht="47.25" x14ac:dyDescent="0.25">
      <c r="A1023" s="38" t="s">
        <v>2033</v>
      </c>
      <c r="B1023" s="26" t="s">
        <v>2051</v>
      </c>
      <c r="C1023" s="24" t="s">
        <v>2052</v>
      </c>
      <c r="D1023" s="25">
        <v>0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6" t="s">
        <v>2144</v>
      </c>
      <c r="O1023" s="15"/>
    </row>
    <row r="1024" spans="1:15" ht="47.25" x14ac:dyDescent="0.25">
      <c r="A1024" s="38" t="s">
        <v>2033</v>
      </c>
      <c r="B1024" s="26" t="s">
        <v>2053</v>
      </c>
      <c r="C1024" s="24" t="s">
        <v>2054</v>
      </c>
      <c r="D1024" s="25">
        <v>0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6" t="s">
        <v>2144</v>
      </c>
      <c r="O1024" s="15"/>
    </row>
    <row r="1025" spans="1:15" ht="31.5" x14ac:dyDescent="0.25">
      <c r="A1025" s="38" t="s">
        <v>2033</v>
      </c>
      <c r="B1025" s="26" t="s">
        <v>2055</v>
      </c>
      <c r="C1025" s="24" t="s">
        <v>2056</v>
      </c>
      <c r="D1025" s="25">
        <v>28.896000000000001</v>
      </c>
      <c r="E1025" s="25">
        <v>0</v>
      </c>
      <c r="F1025" s="25">
        <v>0</v>
      </c>
      <c r="G1025" s="25">
        <v>0</v>
      </c>
      <c r="H1025" s="25">
        <v>0</v>
      </c>
      <c r="I1025" s="25">
        <v>8.45189083378E-2</v>
      </c>
      <c r="J1025" s="25">
        <v>0</v>
      </c>
      <c r="K1025" s="25">
        <v>0</v>
      </c>
      <c r="L1025" s="25">
        <v>0</v>
      </c>
      <c r="M1025" s="25">
        <v>0</v>
      </c>
      <c r="N1025" s="26" t="s">
        <v>2144</v>
      </c>
      <c r="O1025" s="15"/>
    </row>
    <row r="1026" spans="1:15" ht="47.25" x14ac:dyDescent="0.25">
      <c r="A1026" s="38" t="s">
        <v>2033</v>
      </c>
      <c r="B1026" s="26" t="s">
        <v>2057</v>
      </c>
      <c r="C1026" s="24" t="s">
        <v>2058</v>
      </c>
      <c r="D1026" s="25">
        <v>13.634</v>
      </c>
      <c r="E1026" s="25">
        <v>0</v>
      </c>
      <c r="F1026" s="25">
        <v>0</v>
      </c>
      <c r="G1026" s="25">
        <v>0</v>
      </c>
      <c r="H1026" s="25">
        <v>0</v>
      </c>
      <c r="I1026" s="25">
        <v>3.9878557457000002E-2</v>
      </c>
      <c r="J1026" s="25">
        <v>0</v>
      </c>
      <c r="K1026" s="25">
        <v>0</v>
      </c>
      <c r="L1026" s="25">
        <v>0</v>
      </c>
      <c r="M1026" s="25">
        <v>0</v>
      </c>
      <c r="N1026" s="26" t="s">
        <v>2144</v>
      </c>
      <c r="O1026" s="15"/>
    </row>
    <row r="1027" spans="1:15" ht="63" x14ac:dyDescent="0.25">
      <c r="A1027" s="38" t="s">
        <v>2033</v>
      </c>
      <c r="B1027" s="26" t="s">
        <v>2059</v>
      </c>
      <c r="C1027" s="24" t="s">
        <v>2060</v>
      </c>
      <c r="D1027" s="25">
        <v>22.847999999999999</v>
      </c>
      <c r="E1027" s="25">
        <v>0</v>
      </c>
      <c r="F1027" s="25">
        <v>0</v>
      </c>
      <c r="G1027" s="25">
        <v>0</v>
      </c>
      <c r="H1027" s="25">
        <v>0</v>
      </c>
      <c r="I1027" s="25">
        <v>6.6828904267100003E-2</v>
      </c>
      <c r="J1027" s="25">
        <v>0</v>
      </c>
      <c r="K1027" s="25">
        <v>0</v>
      </c>
      <c r="L1027" s="25">
        <v>0</v>
      </c>
      <c r="M1027" s="25">
        <v>0</v>
      </c>
      <c r="N1027" s="26" t="s">
        <v>2144</v>
      </c>
      <c r="O1027" s="15"/>
    </row>
    <row r="1028" spans="1:15" ht="63" x14ac:dyDescent="0.25">
      <c r="A1028" s="38" t="s">
        <v>2033</v>
      </c>
      <c r="B1028" s="26" t="s">
        <v>2061</v>
      </c>
      <c r="C1028" s="24" t="s">
        <v>2062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6" t="s">
        <v>2144</v>
      </c>
      <c r="O1028" s="15"/>
    </row>
    <row r="1029" spans="1:15" ht="31.5" x14ac:dyDescent="0.25">
      <c r="A1029" s="38" t="s">
        <v>2063</v>
      </c>
      <c r="B1029" s="26" t="s">
        <v>2064</v>
      </c>
      <c r="C1029" s="24" t="s">
        <v>58</v>
      </c>
      <c r="D1029" s="25">
        <f t="shared" ref="D1029:M1029" si="40">IFERROR(SUM(D1030:D1031),"нд")</f>
        <v>0</v>
      </c>
      <c r="E1029" s="25">
        <f t="shared" si="40"/>
        <v>0</v>
      </c>
      <c r="F1029" s="25">
        <f t="shared" si="40"/>
        <v>0</v>
      </c>
      <c r="G1029" s="25">
        <f t="shared" si="40"/>
        <v>0</v>
      </c>
      <c r="H1029" s="25">
        <f t="shared" si="40"/>
        <v>0</v>
      </c>
      <c r="I1029" s="25">
        <f t="shared" si="40"/>
        <v>0</v>
      </c>
      <c r="J1029" s="25">
        <f t="shared" si="40"/>
        <v>0</v>
      </c>
      <c r="K1029" s="25">
        <f t="shared" si="40"/>
        <v>0</v>
      </c>
      <c r="L1029" s="25">
        <f t="shared" si="40"/>
        <v>0</v>
      </c>
      <c r="M1029" s="25">
        <f t="shared" si="40"/>
        <v>0</v>
      </c>
      <c r="N1029" s="26" t="s">
        <v>2143</v>
      </c>
      <c r="O1029" s="15"/>
    </row>
    <row r="1030" spans="1:15" ht="47.25" x14ac:dyDescent="0.25">
      <c r="A1030" s="38" t="s">
        <v>2063</v>
      </c>
      <c r="B1030" s="26" t="s">
        <v>2065</v>
      </c>
      <c r="C1030" s="24" t="s">
        <v>2066</v>
      </c>
      <c r="D1030" s="25">
        <v>0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6" t="s">
        <v>2144</v>
      </c>
      <c r="O1030" s="15"/>
    </row>
    <row r="1031" spans="1:15" ht="63" x14ac:dyDescent="0.25">
      <c r="A1031" s="38" t="s">
        <v>2063</v>
      </c>
      <c r="B1031" s="26" t="s">
        <v>2067</v>
      </c>
      <c r="C1031" s="24" t="s">
        <v>2068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6" t="s">
        <v>2144</v>
      </c>
      <c r="O1031" s="15"/>
    </row>
    <row r="1032" spans="1:15" ht="31.5" x14ac:dyDescent="0.25">
      <c r="A1032" s="38" t="s">
        <v>2069</v>
      </c>
      <c r="B1032" s="26" t="s">
        <v>2070</v>
      </c>
      <c r="C1032" s="24" t="s">
        <v>58</v>
      </c>
      <c r="D1032" s="25">
        <f t="shared" ref="D1032:M1032" si="41">IFERROR(0,"нд")</f>
        <v>0</v>
      </c>
      <c r="E1032" s="25">
        <f t="shared" si="41"/>
        <v>0</v>
      </c>
      <c r="F1032" s="25">
        <f t="shared" si="41"/>
        <v>0</v>
      </c>
      <c r="G1032" s="25">
        <f t="shared" si="41"/>
        <v>0</v>
      </c>
      <c r="H1032" s="25">
        <f t="shared" si="41"/>
        <v>0</v>
      </c>
      <c r="I1032" s="25">
        <f t="shared" si="41"/>
        <v>0</v>
      </c>
      <c r="J1032" s="25">
        <f t="shared" si="41"/>
        <v>0</v>
      </c>
      <c r="K1032" s="25">
        <f t="shared" si="41"/>
        <v>0</v>
      </c>
      <c r="L1032" s="25">
        <f t="shared" si="41"/>
        <v>0</v>
      </c>
      <c r="M1032" s="25">
        <f t="shared" si="41"/>
        <v>0</v>
      </c>
      <c r="N1032" s="26" t="s">
        <v>2143</v>
      </c>
      <c r="O1032" s="15"/>
    </row>
    <row r="1033" spans="1:15" x14ac:dyDescent="0.25">
      <c r="A1033" s="38" t="s">
        <v>2071</v>
      </c>
      <c r="B1033" s="26" t="s">
        <v>2072</v>
      </c>
      <c r="C1033" s="24" t="s">
        <v>58</v>
      </c>
      <c r="D1033" s="25">
        <f t="shared" ref="D1033:M1033" si="42">IFERROR(SUM(D1034:D1068),"нд")</f>
        <v>0</v>
      </c>
      <c r="E1033" s="25">
        <f t="shared" si="42"/>
        <v>0</v>
      </c>
      <c r="F1033" s="25">
        <f t="shared" si="42"/>
        <v>0</v>
      </c>
      <c r="G1033" s="25">
        <f t="shared" si="42"/>
        <v>0</v>
      </c>
      <c r="H1033" s="25">
        <f t="shared" si="42"/>
        <v>0</v>
      </c>
      <c r="I1033" s="25">
        <f t="shared" si="42"/>
        <v>0</v>
      </c>
      <c r="J1033" s="25">
        <f t="shared" si="42"/>
        <v>0</v>
      </c>
      <c r="K1033" s="25">
        <f t="shared" si="42"/>
        <v>0</v>
      </c>
      <c r="L1033" s="25">
        <f t="shared" si="42"/>
        <v>0</v>
      </c>
      <c r="M1033" s="25">
        <f t="shared" si="42"/>
        <v>0</v>
      </c>
      <c r="N1033" s="26" t="s">
        <v>2143</v>
      </c>
      <c r="O1033" s="15"/>
    </row>
    <row r="1034" spans="1:15" ht="63" x14ac:dyDescent="0.25">
      <c r="A1034" s="38" t="s">
        <v>2071</v>
      </c>
      <c r="B1034" s="26" t="s">
        <v>2073</v>
      </c>
      <c r="C1034" s="24" t="s">
        <v>2074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6" t="s">
        <v>2144</v>
      </c>
      <c r="O1034" s="15"/>
    </row>
    <row r="1035" spans="1:15" ht="94.5" x14ac:dyDescent="0.25">
      <c r="A1035" s="38" t="s">
        <v>2071</v>
      </c>
      <c r="B1035" s="26" t="s">
        <v>2075</v>
      </c>
      <c r="C1035" s="24" t="s">
        <v>2076</v>
      </c>
      <c r="D1035" s="25">
        <v>0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6" t="s">
        <v>2144</v>
      </c>
      <c r="O1035" s="15"/>
    </row>
    <row r="1036" spans="1:15" ht="47.25" x14ac:dyDescent="0.25">
      <c r="A1036" s="38" t="s">
        <v>2071</v>
      </c>
      <c r="B1036" s="26" t="s">
        <v>2077</v>
      </c>
      <c r="C1036" s="24" t="s">
        <v>2078</v>
      </c>
      <c r="D1036" s="25">
        <v>0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6" t="s">
        <v>2144</v>
      </c>
      <c r="O1036" s="15"/>
    </row>
    <row r="1037" spans="1:15" x14ac:dyDescent="0.25">
      <c r="A1037" s="38" t="s">
        <v>2071</v>
      </c>
      <c r="B1037" s="26" t="s">
        <v>2079</v>
      </c>
      <c r="C1037" s="24" t="s">
        <v>2080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6" t="s">
        <v>2144</v>
      </c>
      <c r="O1037" s="15"/>
    </row>
    <row r="1038" spans="1:15" x14ac:dyDescent="0.25">
      <c r="A1038" s="38" t="s">
        <v>2071</v>
      </c>
      <c r="B1038" s="26" t="s">
        <v>2081</v>
      </c>
      <c r="C1038" s="24" t="s">
        <v>2082</v>
      </c>
      <c r="D1038" s="25">
        <v>0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6" t="s">
        <v>2144</v>
      </c>
      <c r="O1038" s="15"/>
    </row>
    <row r="1039" spans="1:15" x14ac:dyDescent="0.25">
      <c r="A1039" s="38" t="s">
        <v>2071</v>
      </c>
      <c r="B1039" s="26" t="s">
        <v>2083</v>
      </c>
      <c r="C1039" s="24" t="s">
        <v>2084</v>
      </c>
      <c r="D1039" s="25">
        <v>0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6" t="s">
        <v>2144</v>
      </c>
      <c r="O1039" s="15"/>
    </row>
    <row r="1040" spans="1:15" ht="63" x14ac:dyDescent="0.25">
      <c r="A1040" s="38" t="s">
        <v>2071</v>
      </c>
      <c r="B1040" s="26" t="s">
        <v>2085</v>
      </c>
      <c r="C1040" s="24" t="s">
        <v>2086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6" t="s">
        <v>2144</v>
      </c>
      <c r="O1040" s="15"/>
    </row>
    <row r="1041" spans="1:15" ht="63" x14ac:dyDescent="0.25">
      <c r="A1041" s="38" t="s">
        <v>2071</v>
      </c>
      <c r="B1041" s="26" t="s">
        <v>2087</v>
      </c>
      <c r="C1041" s="24" t="s">
        <v>2088</v>
      </c>
      <c r="D1041" s="25">
        <v>0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6" t="s">
        <v>2144</v>
      </c>
      <c r="O1041" s="15"/>
    </row>
    <row r="1042" spans="1:15" x14ac:dyDescent="0.25">
      <c r="A1042" s="38" t="s">
        <v>2071</v>
      </c>
      <c r="B1042" s="26" t="s">
        <v>2089</v>
      </c>
      <c r="C1042" s="24" t="s">
        <v>2090</v>
      </c>
      <c r="D1042" s="25">
        <v>0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6" t="s">
        <v>2144</v>
      </c>
      <c r="O1042" s="15"/>
    </row>
    <row r="1043" spans="1:15" ht="31.5" x14ac:dyDescent="0.25">
      <c r="A1043" s="38" t="s">
        <v>2071</v>
      </c>
      <c r="B1043" s="26" t="s">
        <v>2091</v>
      </c>
      <c r="C1043" s="24" t="s">
        <v>2092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6" t="s">
        <v>2144</v>
      </c>
      <c r="O1043" s="15"/>
    </row>
    <row r="1044" spans="1:15" ht="31.5" x14ac:dyDescent="0.25">
      <c r="A1044" s="38" t="s">
        <v>2071</v>
      </c>
      <c r="B1044" s="26" t="s">
        <v>2093</v>
      </c>
      <c r="C1044" s="24" t="s">
        <v>2094</v>
      </c>
      <c r="D1044" s="25">
        <v>0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6" t="s">
        <v>2144</v>
      </c>
      <c r="O1044" s="15"/>
    </row>
    <row r="1045" spans="1:15" ht="47.25" x14ac:dyDescent="0.25">
      <c r="A1045" s="38" t="s">
        <v>2071</v>
      </c>
      <c r="B1045" s="26" t="s">
        <v>2095</v>
      </c>
      <c r="C1045" s="24" t="s">
        <v>2096</v>
      </c>
      <c r="D1045" s="25">
        <v>0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6" t="s">
        <v>2144</v>
      </c>
      <c r="O1045" s="15"/>
    </row>
    <row r="1046" spans="1:15" ht="31.5" x14ac:dyDescent="0.25">
      <c r="A1046" s="38" t="s">
        <v>2071</v>
      </c>
      <c r="B1046" s="26" t="s">
        <v>2097</v>
      </c>
      <c r="C1046" s="24" t="s">
        <v>2098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6" t="s">
        <v>2144</v>
      </c>
      <c r="O1046" s="15"/>
    </row>
    <row r="1047" spans="1:15" ht="47.25" x14ac:dyDescent="0.25">
      <c r="A1047" s="38" t="s">
        <v>2071</v>
      </c>
      <c r="B1047" s="26" t="s">
        <v>2099</v>
      </c>
      <c r="C1047" s="24" t="s">
        <v>2100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6" t="s">
        <v>2144</v>
      </c>
      <c r="O1047" s="15"/>
    </row>
    <row r="1048" spans="1:15" ht="31.5" x14ac:dyDescent="0.25">
      <c r="A1048" s="38" t="s">
        <v>2071</v>
      </c>
      <c r="B1048" s="26" t="s">
        <v>2101</v>
      </c>
      <c r="C1048" s="24" t="s">
        <v>2102</v>
      </c>
      <c r="D1048" s="25">
        <v>0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6" t="s">
        <v>2144</v>
      </c>
      <c r="O1048" s="15"/>
    </row>
    <row r="1049" spans="1:15" ht="78.75" x14ac:dyDescent="0.25">
      <c r="A1049" s="38" t="s">
        <v>2071</v>
      </c>
      <c r="B1049" s="26" t="s">
        <v>2103</v>
      </c>
      <c r="C1049" s="24" t="s">
        <v>2104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6" t="s">
        <v>2144</v>
      </c>
      <c r="O1049" s="15"/>
    </row>
    <row r="1050" spans="1:15" ht="94.5" x14ac:dyDescent="0.25">
      <c r="A1050" s="38" t="s">
        <v>2071</v>
      </c>
      <c r="B1050" s="26" t="s">
        <v>2105</v>
      </c>
      <c r="C1050" s="24" t="s">
        <v>2106</v>
      </c>
      <c r="D1050" s="25">
        <v>0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6" t="s">
        <v>2144</v>
      </c>
      <c r="O1050" s="15"/>
    </row>
    <row r="1051" spans="1:15" ht="63" x14ac:dyDescent="0.25">
      <c r="A1051" s="38" t="s">
        <v>2071</v>
      </c>
      <c r="B1051" s="26" t="s">
        <v>2107</v>
      </c>
      <c r="C1051" s="24" t="s">
        <v>2108</v>
      </c>
      <c r="D1051" s="25">
        <v>0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6" t="s">
        <v>2144</v>
      </c>
      <c r="O1051" s="15"/>
    </row>
    <row r="1052" spans="1:15" ht="78.75" x14ac:dyDescent="0.25">
      <c r="A1052" s="38" t="s">
        <v>2071</v>
      </c>
      <c r="B1052" s="26" t="s">
        <v>2109</v>
      </c>
      <c r="C1052" s="24" t="s">
        <v>2110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6" t="s">
        <v>2144</v>
      </c>
      <c r="O1052" s="15"/>
    </row>
    <row r="1053" spans="1:15" ht="78.75" x14ac:dyDescent="0.25">
      <c r="A1053" s="38" t="s">
        <v>2071</v>
      </c>
      <c r="B1053" s="26" t="s">
        <v>2111</v>
      </c>
      <c r="C1053" s="24" t="s">
        <v>2112</v>
      </c>
      <c r="D1053" s="25">
        <v>0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6" t="s">
        <v>2144</v>
      </c>
      <c r="O1053" s="15"/>
    </row>
    <row r="1054" spans="1:15" ht="63" x14ac:dyDescent="0.25">
      <c r="A1054" s="38" t="s">
        <v>2071</v>
      </c>
      <c r="B1054" s="26" t="s">
        <v>2113</v>
      </c>
      <c r="C1054" s="24" t="s">
        <v>2114</v>
      </c>
      <c r="D1054" s="25">
        <v>0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6" t="s">
        <v>2144</v>
      </c>
      <c r="O1054" s="15"/>
    </row>
    <row r="1055" spans="1:15" ht="47.25" x14ac:dyDescent="0.25">
      <c r="A1055" s="38" t="s">
        <v>2071</v>
      </c>
      <c r="B1055" s="26" t="s">
        <v>2115</v>
      </c>
      <c r="C1055" s="24" t="s">
        <v>2116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6" t="s">
        <v>2144</v>
      </c>
      <c r="O1055" s="15"/>
    </row>
    <row r="1056" spans="1:15" ht="47.25" x14ac:dyDescent="0.25">
      <c r="A1056" s="38" t="s">
        <v>2071</v>
      </c>
      <c r="B1056" s="26" t="s">
        <v>2117</v>
      </c>
      <c r="C1056" s="24" t="s">
        <v>2118</v>
      </c>
      <c r="D1056" s="25">
        <v>0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6" t="s">
        <v>2144</v>
      </c>
      <c r="O1056" s="15"/>
    </row>
    <row r="1057" spans="1:15" ht="47.25" x14ac:dyDescent="0.25">
      <c r="A1057" s="38" t="s">
        <v>2071</v>
      </c>
      <c r="B1057" s="26" t="s">
        <v>2119</v>
      </c>
      <c r="C1057" s="24" t="s">
        <v>2120</v>
      </c>
      <c r="D1057" s="25">
        <v>0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6" t="s">
        <v>2144</v>
      </c>
      <c r="O1057" s="15"/>
    </row>
    <row r="1058" spans="1:15" ht="63" x14ac:dyDescent="0.25">
      <c r="A1058" s="38" t="s">
        <v>2071</v>
      </c>
      <c r="B1058" s="26" t="s">
        <v>2121</v>
      </c>
      <c r="C1058" s="24" t="s">
        <v>2122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6" t="s">
        <v>2144</v>
      </c>
      <c r="O1058" s="15"/>
    </row>
    <row r="1059" spans="1:15" ht="94.5" x14ac:dyDescent="0.25">
      <c r="A1059" s="38" t="s">
        <v>2071</v>
      </c>
      <c r="B1059" s="26" t="s">
        <v>2123</v>
      </c>
      <c r="C1059" s="24" t="s">
        <v>2124</v>
      </c>
      <c r="D1059" s="25">
        <v>0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6" t="s">
        <v>2144</v>
      </c>
      <c r="O1059" s="15"/>
    </row>
    <row r="1060" spans="1:15" ht="78.75" x14ac:dyDescent="0.25">
      <c r="A1060" s="38" t="s">
        <v>2071</v>
      </c>
      <c r="B1060" s="26" t="s">
        <v>2125</v>
      </c>
      <c r="C1060" s="24" t="s">
        <v>2126</v>
      </c>
      <c r="D1060" s="25">
        <v>0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6" t="s">
        <v>2144</v>
      </c>
      <c r="O1060" s="15"/>
    </row>
    <row r="1061" spans="1:15" ht="47.25" x14ac:dyDescent="0.25">
      <c r="A1061" s="38" t="s">
        <v>2071</v>
      </c>
      <c r="B1061" s="26" t="s">
        <v>2127</v>
      </c>
      <c r="C1061" s="24" t="s">
        <v>2128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6" t="s">
        <v>2144</v>
      </c>
      <c r="O1061" s="15"/>
    </row>
    <row r="1062" spans="1:15" ht="94.5" x14ac:dyDescent="0.25">
      <c r="A1062" s="38" t="s">
        <v>2071</v>
      </c>
      <c r="B1062" s="26" t="s">
        <v>2129</v>
      </c>
      <c r="C1062" s="24" t="s">
        <v>2130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6" t="s">
        <v>2144</v>
      </c>
      <c r="O1062" s="15"/>
    </row>
    <row r="1063" spans="1:15" ht="94.5" x14ac:dyDescent="0.25">
      <c r="A1063" s="38" t="s">
        <v>2071</v>
      </c>
      <c r="B1063" s="26" t="s">
        <v>2131</v>
      </c>
      <c r="C1063" s="24" t="s">
        <v>2132</v>
      </c>
      <c r="D1063" s="25">
        <v>0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6" t="s">
        <v>2144</v>
      </c>
      <c r="O1063" s="15"/>
    </row>
    <row r="1064" spans="1:15" ht="94.5" x14ac:dyDescent="0.25">
      <c r="A1064" s="38" t="s">
        <v>2071</v>
      </c>
      <c r="B1064" s="26" t="s">
        <v>2133</v>
      </c>
      <c r="C1064" s="24" t="s">
        <v>2134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6" t="s">
        <v>2144</v>
      </c>
      <c r="O1064" s="15"/>
    </row>
    <row r="1065" spans="1:15" ht="94.5" x14ac:dyDescent="0.25">
      <c r="A1065" s="38" t="s">
        <v>2071</v>
      </c>
      <c r="B1065" s="26" t="s">
        <v>2135</v>
      </c>
      <c r="C1065" s="24" t="s">
        <v>2136</v>
      </c>
      <c r="D1065" s="25">
        <v>0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6" t="s">
        <v>2144</v>
      </c>
      <c r="O1065" s="15"/>
    </row>
    <row r="1066" spans="1:15" ht="78.75" x14ac:dyDescent="0.25">
      <c r="A1066" s="38" t="s">
        <v>2071</v>
      </c>
      <c r="B1066" s="26" t="s">
        <v>2137</v>
      </c>
      <c r="C1066" s="24" t="s">
        <v>2138</v>
      </c>
      <c r="D1066" s="25">
        <v>0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6" t="s">
        <v>2144</v>
      </c>
      <c r="O1066" s="15"/>
    </row>
    <row r="1067" spans="1:15" ht="78.75" x14ac:dyDescent="0.25">
      <c r="A1067" s="38" t="s">
        <v>2071</v>
      </c>
      <c r="B1067" s="26" t="s">
        <v>2139</v>
      </c>
      <c r="C1067" s="24" t="s">
        <v>2140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6" t="s">
        <v>2144</v>
      </c>
      <c r="O1067" s="15"/>
    </row>
    <row r="1068" spans="1:15" ht="78.75" x14ac:dyDescent="0.25">
      <c r="A1068" s="38" t="s">
        <v>2071</v>
      </c>
      <c r="B1068" s="26" t="s">
        <v>2141</v>
      </c>
      <c r="C1068" s="24" t="s">
        <v>2142</v>
      </c>
      <c r="D1068" s="25">
        <v>0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6" t="s">
        <v>2144</v>
      </c>
      <c r="O1068" s="15"/>
    </row>
    <row r="1069" spans="1:15" x14ac:dyDescent="0.25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 s="15"/>
    </row>
    <row r="1070" spans="1:15" x14ac:dyDescent="0.25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 s="15"/>
    </row>
    <row r="1071" spans="1:15" x14ac:dyDescent="0.25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 s="15"/>
    </row>
    <row r="1072" spans="1:15" x14ac:dyDescent="0.25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 s="15"/>
    </row>
    <row r="1073" spans="1:15" x14ac:dyDescent="0.25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 s="15"/>
    </row>
    <row r="1074" spans="1:15" x14ac:dyDescent="0.25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 s="15"/>
    </row>
    <row r="1075" spans="1:15" x14ac:dyDescent="0.2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 s="15"/>
    </row>
    <row r="1076" spans="1:15" x14ac:dyDescent="0.25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 s="15"/>
    </row>
    <row r="1077" spans="1:15" x14ac:dyDescent="0.25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 s="15"/>
    </row>
    <row r="1078" spans="1:15" x14ac:dyDescent="0.25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 s="15"/>
    </row>
    <row r="1079" spans="1:15" x14ac:dyDescent="0.25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 s="15"/>
    </row>
    <row r="1080" spans="1:15" x14ac:dyDescent="0.25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 s="15"/>
    </row>
    <row r="1081" spans="1:15" x14ac:dyDescent="0.25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 s="15"/>
    </row>
    <row r="1082" spans="1:15" x14ac:dyDescent="0.25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 s="15"/>
    </row>
    <row r="1083" spans="1:15" x14ac:dyDescent="0.25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 s="15"/>
    </row>
    <row r="1084" spans="1:15" x14ac:dyDescent="0.25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 s="15"/>
    </row>
    <row r="1085" spans="1:15" x14ac:dyDescent="0.2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 s="15"/>
    </row>
    <row r="1086" spans="1:15" x14ac:dyDescent="0.25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 s="15"/>
    </row>
    <row r="1087" spans="1:15" x14ac:dyDescent="0.25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 s="15"/>
    </row>
    <row r="1088" spans="1:15" x14ac:dyDescent="0.25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 s="15"/>
    </row>
    <row r="1089" spans="1:15" x14ac:dyDescent="0.25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 s="15"/>
    </row>
    <row r="1090" spans="1:15" x14ac:dyDescent="0.25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 s="15"/>
    </row>
    <row r="1091" spans="1:15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 s="15"/>
    </row>
    <row r="1092" spans="1:15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 s="15"/>
    </row>
    <row r="1093" spans="1:15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 s="15"/>
    </row>
    <row r="1094" spans="1:15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 s="15"/>
    </row>
    <row r="1095" spans="1:15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 s="15"/>
    </row>
    <row r="1096" spans="1:15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 s="15"/>
    </row>
    <row r="1097" spans="1:15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 s="15"/>
    </row>
    <row r="1098" spans="1:15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 s="15"/>
    </row>
    <row r="1099" spans="1:15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 s="15"/>
    </row>
    <row r="1100" spans="1:15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 s="15"/>
    </row>
    <row r="1101" spans="1:15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 s="15"/>
    </row>
    <row r="1102" spans="1:15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 s="15"/>
    </row>
    <row r="1103" spans="1:15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 s="15"/>
    </row>
    <row r="1104" spans="1:15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 s="15"/>
    </row>
    <row r="1105" spans="1:15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 s="15"/>
    </row>
    <row r="1106" spans="1:15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 s="15"/>
    </row>
    <row r="1107" spans="1:15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 s="15"/>
    </row>
    <row r="1108" spans="1:15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 s="15"/>
    </row>
    <row r="1109" spans="1:15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 s="15"/>
    </row>
    <row r="1110" spans="1:15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 s="15"/>
    </row>
    <row r="1111" spans="1:15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 s="15"/>
    </row>
    <row r="1112" spans="1:15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 s="15"/>
    </row>
    <row r="1113" spans="1:15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 s="15"/>
    </row>
    <row r="1114" spans="1:15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 s="15"/>
    </row>
    <row r="1115" spans="1:15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 s="15"/>
    </row>
    <row r="1116" spans="1:15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 s="15"/>
    </row>
    <row r="1117" spans="1:15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 s="15"/>
    </row>
    <row r="1118" spans="1:15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 s="15"/>
    </row>
    <row r="1119" spans="1:15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 s="15"/>
    </row>
    <row r="1120" spans="1:15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 s="15"/>
    </row>
    <row r="1121" spans="1:15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 s="15"/>
    </row>
    <row r="1122" spans="1:15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 s="15"/>
    </row>
    <row r="1123" spans="1:15" x14ac:dyDescent="0.2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 s="15"/>
    </row>
    <row r="1124" spans="1:15" x14ac:dyDescent="0.2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 s="15"/>
    </row>
    <row r="1125" spans="1:15" x14ac:dyDescent="0.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 s="15"/>
    </row>
    <row r="1126" spans="1:15" x14ac:dyDescent="0.2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 s="15"/>
    </row>
    <row r="1127" spans="1:15" x14ac:dyDescent="0.2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 s="15"/>
    </row>
    <row r="1128" spans="1:15" x14ac:dyDescent="0.2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 s="15"/>
    </row>
    <row r="1129" spans="1:15" x14ac:dyDescent="0.2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 s="15"/>
    </row>
    <row r="1130" spans="1:15" x14ac:dyDescent="0.2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 s="15"/>
    </row>
    <row r="1131" spans="1:15" x14ac:dyDescent="0.2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 s="15"/>
    </row>
    <row r="1132" spans="1:15" x14ac:dyDescent="0.2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 s="15"/>
    </row>
    <row r="1133" spans="1:15" x14ac:dyDescent="0.2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 s="15"/>
    </row>
    <row r="1134" spans="1:15" x14ac:dyDescent="0.2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 s="15"/>
    </row>
    <row r="1135" spans="1:15" x14ac:dyDescent="0.2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 s="15"/>
    </row>
    <row r="1136" spans="1:15" x14ac:dyDescent="0.2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 s="15"/>
    </row>
    <row r="1137" spans="1:15" x14ac:dyDescent="0.2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 s="15"/>
    </row>
    <row r="1138" spans="1:15" x14ac:dyDescent="0.2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 s="15"/>
    </row>
    <row r="1139" spans="1:15" x14ac:dyDescent="0.2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 s="15"/>
    </row>
    <row r="1140" spans="1:15" x14ac:dyDescent="0.2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 s="15"/>
    </row>
    <row r="1141" spans="1:15" x14ac:dyDescent="0.2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 s="15"/>
    </row>
    <row r="1142" spans="1:15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 s="15"/>
    </row>
    <row r="1143" spans="1:15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 s="15"/>
    </row>
    <row r="1144" spans="1:15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 s="15"/>
    </row>
    <row r="1145" spans="1:15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 s="15"/>
    </row>
    <row r="1146" spans="1:15" x14ac:dyDescent="0.2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 s="15"/>
    </row>
    <row r="1147" spans="1:15" x14ac:dyDescent="0.2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 s="15"/>
    </row>
    <row r="1148" spans="1:15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 s="15"/>
    </row>
    <row r="1149" spans="1:15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 s="15"/>
    </row>
    <row r="1150" spans="1:15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 s="15"/>
    </row>
    <row r="1151" spans="1:15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 s="15"/>
    </row>
    <row r="1152" spans="1:15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 s="15"/>
    </row>
    <row r="1153" spans="1:15" x14ac:dyDescent="0.2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 s="15"/>
    </row>
    <row r="1154" spans="1:15" x14ac:dyDescent="0.2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 s="15"/>
    </row>
    <row r="1155" spans="1:15" x14ac:dyDescent="0.2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 s="15"/>
    </row>
    <row r="1156" spans="1:15" x14ac:dyDescent="0.2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 s="15"/>
    </row>
    <row r="1157" spans="1:15" x14ac:dyDescent="0.2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 s="15"/>
    </row>
    <row r="1158" spans="1:15" x14ac:dyDescent="0.2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 s="15"/>
    </row>
    <row r="1159" spans="1:15" x14ac:dyDescent="0.2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 s="15"/>
    </row>
    <row r="1160" spans="1:15" x14ac:dyDescent="0.2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 s="15"/>
    </row>
    <row r="1161" spans="1:15" x14ac:dyDescent="0.2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 s="15"/>
    </row>
    <row r="1162" spans="1:15" x14ac:dyDescent="0.2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 s="15"/>
    </row>
    <row r="1163" spans="1:15" x14ac:dyDescent="0.2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 s="15"/>
    </row>
    <row r="1164" spans="1:15" x14ac:dyDescent="0.2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 s="15"/>
    </row>
    <row r="1165" spans="1:15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 s="15"/>
    </row>
    <row r="1166" spans="1:15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 s="15"/>
    </row>
    <row r="1167" spans="1:15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 s="15"/>
    </row>
    <row r="1168" spans="1:15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 s="15"/>
    </row>
    <row r="1169" spans="1:15" x14ac:dyDescent="0.2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 s="15"/>
    </row>
    <row r="1170" spans="1:15" x14ac:dyDescent="0.2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 s="15"/>
    </row>
    <row r="1171" spans="1:15" x14ac:dyDescent="0.2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 s="15"/>
    </row>
    <row r="1172" spans="1:15" x14ac:dyDescent="0.2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 s="15"/>
    </row>
    <row r="1173" spans="1:15" x14ac:dyDescent="0.2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 s="15"/>
    </row>
    <row r="1174" spans="1:15" x14ac:dyDescent="0.2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 s="15"/>
    </row>
    <row r="1175" spans="1:15" x14ac:dyDescent="0.2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 s="15"/>
    </row>
    <row r="1176" spans="1:15" x14ac:dyDescent="0.2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 s="15"/>
    </row>
    <row r="1177" spans="1:15" x14ac:dyDescent="0.2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 s="15"/>
    </row>
    <row r="1178" spans="1:15" x14ac:dyDescent="0.2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 s="15"/>
    </row>
    <row r="1179" spans="1:15" x14ac:dyDescent="0.2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 s="15"/>
    </row>
    <row r="1180" spans="1:15" x14ac:dyDescent="0.2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 s="15"/>
    </row>
    <row r="1181" spans="1:15" x14ac:dyDescent="0.2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 s="15"/>
    </row>
    <row r="1182" spans="1:15" x14ac:dyDescent="0.2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 s="15"/>
    </row>
    <row r="1183" spans="1:15" x14ac:dyDescent="0.2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 s="15"/>
    </row>
    <row r="1184" spans="1:15" x14ac:dyDescent="0.2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 s="15"/>
    </row>
    <row r="1185" spans="1:15" x14ac:dyDescent="0.2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 s="15"/>
    </row>
    <row r="1186" spans="1:15" x14ac:dyDescent="0.2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 s="15"/>
    </row>
    <row r="1187" spans="1:15" x14ac:dyDescent="0.2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 s="15"/>
    </row>
    <row r="1188" spans="1:15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 s="15"/>
    </row>
    <row r="1189" spans="1:15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 s="15"/>
    </row>
    <row r="1190" spans="1:15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 s="15"/>
    </row>
    <row r="1191" spans="1:15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 s="15"/>
    </row>
    <row r="1192" spans="1:15" x14ac:dyDescent="0.2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 s="15"/>
    </row>
    <row r="1193" spans="1:15" x14ac:dyDescent="0.2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 s="15"/>
    </row>
    <row r="1194" spans="1:15" x14ac:dyDescent="0.2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 s="15"/>
    </row>
    <row r="1195" spans="1:15" x14ac:dyDescent="0.2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 s="15"/>
    </row>
    <row r="1196" spans="1:15" x14ac:dyDescent="0.2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 s="15"/>
    </row>
    <row r="1197" spans="1:15" x14ac:dyDescent="0.2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 s="15"/>
    </row>
    <row r="1198" spans="1:15" x14ac:dyDescent="0.2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 s="15"/>
    </row>
    <row r="1199" spans="1:15" x14ac:dyDescent="0.2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 s="15"/>
    </row>
    <row r="1200" spans="1:15" x14ac:dyDescent="0.2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 s="15"/>
    </row>
    <row r="1201" spans="1:15" x14ac:dyDescent="0.2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 s="15"/>
    </row>
    <row r="1202" spans="1:15" x14ac:dyDescent="0.2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 s="15"/>
    </row>
    <row r="1203" spans="1:15" x14ac:dyDescent="0.2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 s="15"/>
    </row>
    <row r="1204" spans="1:15" x14ac:dyDescent="0.2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 s="15"/>
    </row>
    <row r="1205" spans="1:15" x14ac:dyDescent="0.2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 s="15"/>
    </row>
    <row r="1206" spans="1:15" x14ac:dyDescent="0.2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 s="15"/>
    </row>
    <row r="1207" spans="1:15" x14ac:dyDescent="0.2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 s="15"/>
    </row>
    <row r="1208" spans="1:15" x14ac:dyDescent="0.2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 s="15"/>
    </row>
    <row r="1209" spans="1:15" x14ac:dyDescent="0.2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 s="15"/>
    </row>
    <row r="1210" spans="1:15" x14ac:dyDescent="0.2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 s="15"/>
    </row>
    <row r="1211" spans="1:15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 s="15"/>
    </row>
    <row r="1212" spans="1:15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 s="15"/>
    </row>
    <row r="1213" spans="1:15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 s="15"/>
    </row>
    <row r="1214" spans="1:15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 s="15"/>
    </row>
    <row r="1215" spans="1:15" x14ac:dyDescent="0.2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 s="15"/>
    </row>
    <row r="1216" spans="1:15" x14ac:dyDescent="0.2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 s="15"/>
    </row>
    <row r="1217" spans="1:15" x14ac:dyDescent="0.2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 s="15"/>
    </row>
    <row r="1218" spans="1:15" x14ac:dyDescent="0.2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 s="15"/>
    </row>
    <row r="1219" spans="1:15" x14ac:dyDescent="0.2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 s="15"/>
    </row>
    <row r="1220" spans="1:15" x14ac:dyDescent="0.2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 s="15"/>
    </row>
    <row r="1221" spans="1:15" x14ac:dyDescent="0.2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 s="15"/>
    </row>
    <row r="1222" spans="1:15" x14ac:dyDescent="0.2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 s="15"/>
    </row>
    <row r="1223" spans="1:15" x14ac:dyDescent="0.2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 s="15"/>
    </row>
    <row r="1224" spans="1:15" x14ac:dyDescent="0.2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 s="15"/>
    </row>
    <row r="1225" spans="1:15" x14ac:dyDescent="0.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 s="15"/>
    </row>
    <row r="1226" spans="1:15" x14ac:dyDescent="0.2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 s="15"/>
    </row>
    <row r="1227" spans="1:15" x14ac:dyDescent="0.2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 s="15"/>
    </row>
    <row r="1228" spans="1:15" x14ac:dyDescent="0.2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 s="15"/>
    </row>
    <row r="1229" spans="1:15" x14ac:dyDescent="0.2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 s="15"/>
    </row>
    <row r="1230" spans="1:15" x14ac:dyDescent="0.2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 s="15"/>
    </row>
    <row r="1231" spans="1:15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 s="15"/>
    </row>
    <row r="1232" spans="1:15" x14ac:dyDescent="0.2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 s="15"/>
    </row>
    <row r="1233" spans="1:15" x14ac:dyDescent="0.2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 s="15"/>
    </row>
    <row r="1234" spans="1:15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 s="15"/>
    </row>
    <row r="1235" spans="1:15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 s="15"/>
    </row>
    <row r="1236" spans="1:15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 s="15"/>
    </row>
    <row r="1237" spans="1:15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 s="15"/>
    </row>
    <row r="1238" spans="1:15" x14ac:dyDescent="0.2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 s="15"/>
    </row>
    <row r="1239" spans="1:15" x14ac:dyDescent="0.2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 s="15"/>
    </row>
    <row r="1240" spans="1:15" x14ac:dyDescent="0.2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 s="15"/>
    </row>
    <row r="1241" spans="1:15" x14ac:dyDescent="0.2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 s="15"/>
    </row>
    <row r="1242" spans="1:15" x14ac:dyDescent="0.2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 s="15"/>
    </row>
    <row r="1243" spans="1:15" x14ac:dyDescent="0.2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 s="15"/>
    </row>
    <row r="1244" spans="1:15" x14ac:dyDescent="0.2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 s="15"/>
    </row>
    <row r="1245" spans="1:15" x14ac:dyDescent="0.2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 s="15"/>
    </row>
    <row r="1246" spans="1:15" x14ac:dyDescent="0.2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 s="15"/>
    </row>
    <row r="1247" spans="1:15" x14ac:dyDescent="0.2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 s="15"/>
    </row>
    <row r="1248" spans="1:15" x14ac:dyDescent="0.2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 s="15"/>
    </row>
    <row r="1249" spans="1:15" x14ac:dyDescent="0.2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 s="15"/>
    </row>
    <row r="1250" spans="1:15" x14ac:dyDescent="0.2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 s="15"/>
    </row>
    <row r="1251" spans="1:15" x14ac:dyDescent="0.2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 s="15"/>
    </row>
    <row r="1252" spans="1:15" x14ac:dyDescent="0.2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 s="15"/>
    </row>
    <row r="1253" spans="1:15" x14ac:dyDescent="0.2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 s="15"/>
    </row>
    <row r="1254" spans="1:15" x14ac:dyDescent="0.2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 s="15"/>
    </row>
    <row r="1255" spans="1:15" x14ac:dyDescent="0.2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 s="15"/>
    </row>
    <row r="1256" spans="1:15" x14ac:dyDescent="0.2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 s="15"/>
    </row>
    <row r="1257" spans="1:15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 s="15"/>
    </row>
    <row r="1258" spans="1:15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 s="15"/>
    </row>
    <row r="1259" spans="1:15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 s="15"/>
    </row>
    <row r="1260" spans="1:15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 s="15"/>
    </row>
    <row r="1261" spans="1:15" x14ac:dyDescent="0.2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 s="15"/>
    </row>
    <row r="1262" spans="1:15" x14ac:dyDescent="0.2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 s="15"/>
    </row>
    <row r="1263" spans="1:15" x14ac:dyDescent="0.2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 s="15"/>
    </row>
    <row r="1264" spans="1:15" x14ac:dyDescent="0.2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 s="15"/>
    </row>
    <row r="1265" spans="1:15" x14ac:dyDescent="0.2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 s="15"/>
    </row>
    <row r="1266" spans="1:15" x14ac:dyDescent="0.2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 s="15"/>
    </row>
    <row r="1267" spans="1:15" x14ac:dyDescent="0.2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 s="15"/>
    </row>
    <row r="1268" spans="1:15" x14ac:dyDescent="0.2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 s="15"/>
    </row>
    <row r="1269" spans="1:15" x14ac:dyDescent="0.2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 s="15"/>
    </row>
    <row r="1270" spans="1:15" x14ac:dyDescent="0.2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 s="15"/>
    </row>
    <row r="1271" spans="1:15" x14ac:dyDescent="0.2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 s="15"/>
    </row>
    <row r="1272" spans="1:15" x14ac:dyDescent="0.2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 s="15"/>
    </row>
    <row r="1273" spans="1:15" x14ac:dyDescent="0.2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 s="15"/>
    </row>
    <row r="1274" spans="1:15" x14ac:dyDescent="0.2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 s="15"/>
    </row>
    <row r="1275" spans="1:15" x14ac:dyDescent="0.2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 s="15"/>
    </row>
    <row r="1276" spans="1:15" x14ac:dyDescent="0.2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 s="15"/>
    </row>
    <row r="1277" spans="1:15" x14ac:dyDescent="0.2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 s="15"/>
    </row>
    <row r="1278" spans="1:15" x14ac:dyDescent="0.2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 s="15"/>
    </row>
    <row r="1279" spans="1:15" x14ac:dyDescent="0.2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 s="15"/>
    </row>
    <row r="1280" spans="1:15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 s="15"/>
    </row>
    <row r="1281" spans="1:15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 s="15"/>
    </row>
    <row r="1282" spans="1:15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 s="15"/>
    </row>
    <row r="1283" spans="1:15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 s="15"/>
    </row>
    <row r="1284" spans="1:15" x14ac:dyDescent="0.2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 s="15"/>
    </row>
    <row r="1285" spans="1:15" x14ac:dyDescent="0.2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 s="15"/>
    </row>
    <row r="1286" spans="1:15" x14ac:dyDescent="0.2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 s="15"/>
    </row>
    <row r="1287" spans="1:15" x14ac:dyDescent="0.2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 s="15"/>
    </row>
    <row r="1288" spans="1:15" x14ac:dyDescent="0.2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 s="15"/>
    </row>
    <row r="1289" spans="1:15" x14ac:dyDescent="0.2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 s="15"/>
    </row>
    <row r="1290" spans="1:15" x14ac:dyDescent="0.2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 s="15"/>
    </row>
    <row r="1291" spans="1:15" x14ac:dyDescent="0.2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 s="15"/>
    </row>
    <row r="1292" spans="1:15" x14ac:dyDescent="0.2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 s="15"/>
    </row>
    <row r="1293" spans="1:15" x14ac:dyDescent="0.2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 s="15"/>
    </row>
    <row r="1294" spans="1:15" x14ac:dyDescent="0.2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 s="15"/>
    </row>
    <row r="1295" spans="1:15" x14ac:dyDescent="0.2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 s="15"/>
    </row>
    <row r="1296" spans="1:15" x14ac:dyDescent="0.2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 s="15"/>
    </row>
    <row r="1297" spans="1:15" x14ac:dyDescent="0.2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 s="15"/>
    </row>
    <row r="1298" spans="1:15" x14ac:dyDescent="0.2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 s="15"/>
    </row>
    <row r="1299" spans="1:15" x14ac:dyDescent="0.2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 s="15"/>
    </row>
    <row r="1300" spans="1:15" x14ac:dyDescent="0.2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 s="15"/>
    </row>
    <row r="1301" spans="1:15" x14ac:dyDescent="0.2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 s="15"/>
    </row>
    <row r="1302" spans="1:15" x14ac:dyDescent="0.2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 s="15"/>
    </row>
    <row r="1303" spans="1:15" x14ac:dyDescent="0.2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 s="15"/>
    </row>
    <row r="1304" spans="1:15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 s="15"/>
    </row>
    <row r="1305" spans="1:15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 s="15"/>
    </row>
    <row r="1306" spans="1:15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 s="15"/>
    </row>
    <row r="1307" spans="1:15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 s="15"/>
    </row>
    <row r="1308" spans="1:15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 s="15"/>
    </row>
    <row r="1309" spans="1:15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 s="15"/>
    </row>
    <row r="1310" spans="1:15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 s="15"/>
    </row>
    <row r="1311" spans="1:15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 s="15"/>
    </row>
    <row r="1312" spans="1:15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 s="15"/>
    </row>
    <row r="1313" spans="1:15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 s="15"/>
    </row>
    <row r="1314" spans="1:15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 s="15"/>
    </row>
    <row r="1315" spans="1:15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 s="15"/>
    </row>
    <row r="1316" spans="1:15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 s="15"/>
    </row>
    <row r="1317" spans="1:15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 s="15"/>
    </row>
    <row r="1318" spans="1:15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 s="15"/>
    </row>
    <row r="1319" spans="1:15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 s="15"/>
    </row>
    <row r="1320" spans="1:15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 s="15"/>
    </row>
    <row r="1321" spans="1:15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 s="15"/>
    </row>
    <row r="1322" spans="1:15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 s="15"/>
    </row>
    <row r="1323" spans="1:15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 s="15"/>
    </row>
    <row r="1324" spans="1:15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 s="15"/>
    </row>
    <row r="1325" spans="1:15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 s="15"/>
    </row>
    <row r="1326" spans="1:15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 s="15"/>
    </row>
    <row r="1327" spans="1:15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 s="15"/>
    </row>
    <row r="1328" spans="1:15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 s="15"/>
    </row>
    <row r="1329" spans="1:15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 s="15"/>
    </row>
    <row r="1330" spans="1:15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 s="15"/>
    </row>
    <row r="1331" spans="1:15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 s="15"/>
    </row>
    <row r="1332" spans="1:15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 s="15"/>
    </row>
    <row r="1333" spans="1:15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 s="15"/>
    </row>
    <row r="1334" spans="1:15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 s="15"/>
    </row>
    <row r="1335" spans="1:15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 s="15"/>
    </row>
    <row r="1336" spans="1:15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 s="15"/>
    </row>
    <row r="1337" spans="1:15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 s="15"/>
    </row>
    <row r="1338" spans="1:15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 s="15"/>
    </row>
    <row r="1339" spans="1:15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 s="15"/>
    </row>
    <row r="1340" spans="1:15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 s="15"/>
    </row>
    <row r="1341" spans="1:15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 s="15"/>
    </row>
    <row r="1342" spans="1:15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 s="15"/>
    </row>
    <row r="1343" spans="1:15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 s="15"/>
    </row>
    <row r="1344" spans="1:15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 s="15"/>
    </row>
    <row r="1345" spans="1:15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 s="15"/>
    </row>
    <row r="1346" spans="1:15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 s="15"/>
    </row>
    <row r="1347" spans="1:15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 s="15"/>
    </row>
    <row r="1348" spans="1:15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 s="15"/>
    </row>
    <row r="1349" spans="1:15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 s="15"/>
    </row>
    <row r="1350" spans="1:15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 s="15"/>
    </row>
    <row r="1351" spans="1:15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 s="15"/>
    </row>
    <row r="1352" spans="1:15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 s="15"/>
    </row>
    <row r="1353" spans="1:15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 s="15"/>
    </row>
    <row r="1354" spans="1:15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 s="15"/>
    </row>
    <row r="1355" spans="1:15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 s="15"/>
    </row>
    <row r="1356" spans="1:15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 s="15"/>
    </row>
    <row r="1357" spans="1:15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 s="15"/>
    </row>
    <row r="1358" spans="1:15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 s="15"/>
    </row>
    <row r="1359" spans="1:15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 s="15"/>
    </row>
    <row r="1360" spans="1:15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 s="15"/>
    </row>
    <row r="1361" spans="1:15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 s="15"/>
    </row>
    <row r="1362" spans="1:15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 s="15"/>
    </row>
    <row r="1363" spans="1:15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 s="15"/>
    </row>
    <row r="1364" spans="1:15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 s="15"/>
    </row>
    <row r="1365" spans="1:15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 s="15"/>
    </row>
    <row r="1366" spans="1:15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 s="15"/>
    </row>
    <row r="1367" spans="1:15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 s="15"/>
    </row>
    <row r="1368" spans="1:15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 s="15"/>
    </row>
    <row r="1369" spans="1:15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 s="15"/>
    </row>
    <row r="1370" spans="1:15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 s="15"/>
    </row>
    <row r="1371" spans="1:15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 s="15"/>
    </row>
    <row r="1372" spans="1:15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 s="15"/>
    </row>
    <row r="1373" spans="1:15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 s="15"/>
    </row>
    <row r="1374" spans="1:15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 s="15"/>
    </row>
    <row r="1375" spans="1:15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 s="15"/>
    </row>
    <row r="1376" spans="1:15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 s="15"/>
    </row>
    <row r="1377" spans="1:15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 s="15"/>
    </row>
    <row r="1378" spans="1:15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 s="15"/>
    </row>
    <row r="1379" spans="1:15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 s="15"/>
    </row>
    <row r="1380" spans="1:15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 s="15"/>
    </row>
    <row r="1381" spans="1:15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 s="15"/>
    </row>
    <row r="1382" spans="1:15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 s="15"/>
    </row>
    <row r="1383" spans="1:15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 s="15"/>
    </row>
    <row r="1384" spans="1:15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 s="15"/>
    </row>
    <row r="1385" spans="1:15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 s="15"/>
    </row>
    <row r="1386" spans="1:15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 s="15"/>
    </row>
    <row r="1387" spans="1:15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 s="15"/>
    </row>
    <row r="1388" spans="1:15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 s="15"/>
    </row>
    <row r="1389" spans="1:15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 s="15"/>
    </row>
    <row r="1390" spans="1:15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 s="15"/>
    </row>
    <row r="1391" spans="1:15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 s="15"/>
    </row>
    <row r="1392" spans="1:15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 s="15"/>
    </row>
    <row r="1393" spans="1:15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 s="15"/>
    </row>
    <row r="1394" spans="1:15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 s="15"/>
    </row>
    <row r="1395" spans="1:15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 s="15"/>
    </row>
    <row r="1396" spans="1:15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 s="15"/>
    </row>
    <row r="1397" spans="1:15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 s="15"/>
    </row>
    <row r="1398" spans="1:15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 s="15"/>
    </row>
    <row r="1399" spans="1:15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 s="15"/>
    </row>
    <row r="1400" spans="1:15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 s="15"/>
    </row>
    <row r="1401" spans="1:15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 s="15"/>
    </row>
    <row r="1402" spans="1:15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 s="15"/>
    </row>
    <row r="1403" spans="1:15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 s="15"/>
    </row>
    <row r="1404" spans="1:15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 s="15"/>
    </row>
    <row r="1405" spans="1:15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 s="15"/>
    </row>
    <row r="1406" spans="1:15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 s="15"/>
    </row>
    <row r="1407" spans="1:15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 s="15"/>
    </row>
    <row r="1408" spans="1:15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 s="15"/>
    </row>
    <row r="1409" spans="1:15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 s="15"/>
    </row>
    <row r="1410" spans="1:15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 s="15"/>
    </row>
    <row r="1411" spans="1:15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 s="15"/>
    </row>
    <row r="1412" spans="1:15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 s="15"/>
    </row>
    <row r="1413" spans="1:15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 s="15"/>
    </row>
    <row r="1414" spans="1:15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 s="15"/>
    </row>
    <row r="1415" spans="1:15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 s="15"/>
    </row>
    <row r="1416" spans="1:15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 s="15"/>
    </row>
    <row r="1417" spans="1:15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 s="15"/>
    </row>
    <row r="1418" spans="1:15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 s="15"/>
    </row>
    <row r="1419" spans="1:15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 s="15"/>
    </row>
    <row r="1420" spans="1:15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 s="15"/>
    </row>
    <row r="1421" spans="1:15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 s="15"/>
    </row>
    <row r="1422" spans="1:15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 s="15"/>
    </row>
    <row r="1423" spans="1:15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 s="15"/>
    </row>
    <row r="1424" spans="1:15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 s="15"/>
    </row>
    <row r="1425" spans="1:15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 s="15"/>
    </row>
    <row r="1426" spans="1:15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 s="15"/>
    </row>
    <row r="1427" spans="1:15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 s="15"/>
    </row>
    <row r="1428" spans="1:15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 s="15"/>
    </row>
    <row r="1429" spans="1:15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 s="15"/>
    </row>
    <row r="1430" spans="1:15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 s="15"/>
    </row>
    <row r="1431" spans="1:15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 s="15"/>
    </row>
    <row r="1432" spans="1:15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 s="15"/>
    </row>
    <row r="1433" spans="1:15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 s="15"/>
    </row>
    <row r="1434" spans="1:15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 s="15"/>
    </row>
    <row r="1435" spans="1:15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 s="15"/>
    </row>
    <row r="1436" spans="1:15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 s="15"/>
    </row>
    <row r="1437" spans="1:15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 s="15"/>
    </row>
    <row r="1438" spans="1:15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 s="15"/>
    </row>
    <row r="1439" spans="1:15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 s="15"/>
    </row>
    <row r="1440" spans="1:15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 s="15"/>
    </row>
    <row r="1441" spans="1:15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 s="15"/>
    </row>
    <row r="1442" spans="1:15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 s="15"/>
    </row>
    <row r="1443" spans="1:15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 s="15"/>
    </row>
    <row r="1444" spans="1:15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 s="15"/>
    </row>
    <row r="1445" spans="1:15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 s="15"/>
    </row>
    <row r="1446" spans="1:15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 s="15"/>
    </row>
    <row r="1447" spans="1:15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 s="15"/>
    </row>
    <row r="1448" spans="1:15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 s="15"/>
    </row>
    <row r="1449" spans="1:15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 s="15"/>
    </row>
    <row r="1450" spans="1:15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 s="15"/>
    </row>
    <row r="1451" spans="1:15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 s="15"/>
    </row>
    <row r="1452" spans="1:15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 s="15"/>
    </row>
    <row r="1453" spans="1:15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 s="15"/>
    </row>
    <row r="1454" spans="1:15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 s="15"/>
    </row>
    <row r="1455" spans="1:15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 s="15"/>
    </row>
    <row r="1456" spans="1:15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 s="15"/>
    </row>
    <row r="1457" spans="1:15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 s="15"/>
    </row>
    <row r="1458" spans="1:15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 s="15"/>
    </row>
    <row r="1459" spans="1:15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 s="15"/>
    </row>
    <row r="1460" spans="1:15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 s="15"/>
    </row>
    <row r="1461" spans="1:15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 s="15"/>
    </row>
    <row r="1462" spans="1:15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 s="15"/>
    </row>
    <row r="1463" spans="1:15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 s="15"/>
    </row>
    <row r="1464" spans="1:15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 s="15"/>
    </row>
    <row r="1465" spans="1:15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 s="15"/>
    </row>
    <row r="1466" spans="1:15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 s="15"/>
    </row>
    <row r="1467" spans="1:15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 s="15"/>
    </row>
    <row r="1468" spans="1:15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 s="15"/>
    </row>
    <row r="1469" spans="1:15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 s="15"/>
    </row>
    <row r="1470" spans="1:15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 s="15"/>
    </row>
    <row r="1471" spans="1:15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 s="15"/>
    </row>
    <row r="1472" spans="1:15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 s="15"/>
    </row>
    <row r="1473" spans="1:15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 s="15"/>
    </row>
    <row r="1474" spans="1:15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 s="15"/>
    </row>
    <row r="1475" spans="1:15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 s="15"/>
    </row>
    <row r="1476" spans="1:15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 s="15"/>
    </row>
    <row r="1477" spans="1:15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 s="15"/>
    </row>
    <row r="1478" spans="1:15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 s="15"/>
    </row>
    <row r="1479" spans="1:15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 s="15"/>
    </row>
    <row r="1480" spans="1:15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 s="15"/>
    </row>
    <row r="1481" spans="1:15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 s="15"/>
    </row>
    <row r="1482" spans="1:15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 s="15"/>
    </row>
    <row r="1483" spans="1:15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 s="15"/>
    </row>
    <row r="1484" spans="1:15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 s="15"/>
    </row>
    <row r="1485" spans="1:15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 s="15"/>
    </row>
    <row r="1486" spans="1:15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 s="15"/>
    </row>
    <row r="1487" spans="1:15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 s="15"/>
    </row>
    <row r="1488" spans="1:15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 s="15"/>
    </row>
    <row r="1489" spans="1:15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 s="15"/>
    </row>
    <row r="1490" spans="1:15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 s="15"/>
    </row>
    <row r="1491" spans="1:15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 s="15"/>
    </row>
    <row r="1492" spans="1:15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 s="15"/>
    </row>
    <row r="1493" spans="1:15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 s="15"/>
    </row>
    <row r="1494" spans="1:15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 s="15"/>
    </row>
    <row r="1495" spans="1:15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 s="15"/>
    </row>
    <row r="1496" spans="1:15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 s="15"/>
    </row>
    <row r="1497" spans="1:15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 s="15"/>
    </row>
    <row r="1498" spans="1:15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 s="15"/>
    </row>
    <row r="1499" spans="1:15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 s="15"/>
    </row>
    <row r="1500" spans="1:15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 s="15"/>
    </row>
    <row r="1501" spans="1:15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 s="15"/>
    </row>
    <row r="1502" spans="1:15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 s="15"/>
    </row>
    <row r="1503" spans="1:15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 s="15"/>
    </row>
    <row r="1504" spans="1:15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 s="15"/>
    </row>
    <row r="1505" spans="1:15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 s="15"/>
    </row>
    <row r="1506" spans="1:15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 s="15"/>
    </row>
    <row r="1507" spans="1:15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 s="15"/>
    </row>
    <row r="1508" spans="1:15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 s="15"/>
    </row>
    <row r="1509" spans="1:15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 s="15"/>
    </row>
    <row r="1510" spans="1:15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 s="15"/>
    </row>
    <row r="1511" spans="1:15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 s="15"/>
    </row>
    <row r="1512" spans="1:15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 s="15"/>
    </row>
    <row r="1513" spans="1:15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 s="15"/>
    </row>
    <row r="1514" spans="1:15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 s="15"/>
    </row>
    <row r="1515" spans="1:15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 s="15"/>
    </row>
    <row r="1516" spans="1:15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 s="15"/>
    </row>
    <row r="1517" spans="1:15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 s="15"/>
    </row>
    <row r="1518" spans="1:15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 s="15"/>
    </row>
    <row r="1519" spans="1:15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 s="15"/>
    </row>
    <row r="1520" spans="1:15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 s="15"/>
    </row>
    <row r="1521" spans="1:15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 s="15"/>
    </row>
    <row r="1522" spans="1:15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 s="15"/>
    </row>
    <row r="1523" spans="1:15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 s="15"/>
    </row>
    <row r="1524" spans="1:15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 s="15"/>
    </row>
    <row r="1525" spans="1:15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 s="15"/>
    </row>
    <row r="1526" spans="1:15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 s="15"/>
    </row>
    <row r="1527" spans="1:15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 s="15"/>
    </row>
    <row r="1528" spans="1:15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 s="15"/>
    </row>
    <row r="1529" spans="1:15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 s="15"/>
    </row>
    <row r="1530" spans="1:15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 s="15"/>
    </row>
    <row r="1531" spans="1:15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 s="15"/>
    </row>
    <row r="1532" spans="1:15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 s="15"/>
    </row>
    <row r="1533" spans="1:15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 s="15"/>
    </row>
    <row r="1534" spans="1:15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 s="15"/>
    </row>
    <row r="1535" spans="1:15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 s="15"/>
    </row>
    <row r="1536" spans="1:15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 s="15"/>
    </row>
    <row r="1537" spans="1:15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 s="15"/>
    </row>
    <row r="1538" spans="1:15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 s="15"/>
    </row>
    <row r="1539" spans="1:15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 s="15"/>
    </row>
    <row r="1540" spans="1:15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 s="15"/>
    </row>
    <row r="1541" spans="1:15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 s="15"/>
    </row>
    <row r="1542" spans="1:15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 s="15"/>
    </row>
    <row r="1543" spans="1:15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 s="15"/>
    </row>
    <row r="1544" spans="1:15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 s="15"/>
    </row>
    <row r="1545" spans="1:15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 s="15"/>
    </row>
    <row r="1546" spans="1:15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 s="15"/>
    </row>
    <row r="1547" spans="1:15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 s="15"/>
    </row>
    <row r="1548" spans="1:15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 s="15"/>
    </row>
    <row r="1549" spans="1:15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 s="15"/>
    </row>
    <row r="1550" spans="1:15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 s="15"/>
    </row>
    <row r="1551" spans="1:15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 s="15"/>
    </row>
    <row r="1552" spans="1:15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 s="15"/>
    </row>
    <row r="1553" spans="1:15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 s="15"/>
    </row>
    <row r="1554" spans="1:15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 s="15"/>
    </row>
    <row r="1555" spans="1:15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 s="15"/>
    </row>
    <row r="1556" spans="1:15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 s="15"/>
    </row>
    <row r="1557" spans="1:15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 s="15"/>
    </row>
    <row r="1558" spans="1:15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 s="15"/>
    </row>
    <row r="1559" spans="1:15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 s="15"/>
    </row>
    <row r="1560" spans="1:15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 s="15"/>
    </row>
    <row r="1561" spans="1:15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 s="15"/>
    </row>
    <row r="1562" spans="1:15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 s="15"/>
    </row>
    <row r="1563" spans="1:15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 s="15"/>
    </row>
    <row r="1564" spans="1:15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 s="15"/>
    </row>
    <row r="1565" spans="1:15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 s="15"/>
    </row>
    <row r="1566" spans="1:15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 s="15"/>
    </row>
    <row r="1567" spans="1:15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 s="15"/>
    </row>
    <row r="1568" spans="1:15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 s="15"/>
    </row>
    <row r="1569" spans="1:15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 s="15"/>
    </row>
    <row r="1570" spans="1:15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 s="15"/>
    </row>
    <row r="1571" spans="1:15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 s="15"/>
    </row>
    <row r="1572" spans="1:15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 s="15"/>
    </row>
    <row r="1573" spans="1:15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 s="15"/>
    </row>
    <row r="1574" spans="1:15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 s="15"/>
    </row>
    <row r="1575" spans="1:15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 s="15"/>
    </row>
    <row r="1576" spans="1:15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 s="15"/>
    </row>
    <row r="1577" spans="1:15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 s="15"/>
    </row>
    <row r="1578" spans="1:15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 s="15"/>
    </row>
    <row r="1579" spans="1:15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 s="15"/>
    </row>
    <row r="1580" spans="1:15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 s="15"/>
    </row>
    <row r="1581" spans="1:15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 s="15"/>
    </row>
    <row r="1582" spans="1:15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 s="15"/>
    </row>
    <row r="1583" spans="1:15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 s="15"/>
    </row>
    <row r="1584" spans="1:15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 s="15"/>
    </row>
    <row r="1585" spans="1:15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 s="15"/>
    </row>
    <row r="1586" spans="1:15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 s="15"/>
    </row>
    <row r="1587" spans="1:15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 s="15"/>
    </row>
    <row r="1588" spans="1:15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 s="15"/>
    </row>
    <row r="1589" spans="1:15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 s="15"/>
    </row>
    <row r="1590" spans="1:15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 s="15"/>
    </row>
    <row r="1591" spans="1:15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 s="15"/>
    </row>
    <row r="1592" spans="1:15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 s="15"/>
    </row>
    <row r="1593" spans="1:15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 s="15"/>
    </row>
    <row r="1594" spans="1:15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 s="15"/>
    </row>
    <row r="1595" spans="1:15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 s="15"/>
    </row>
    <row r="1596" spans="1:15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 s="15"/>
    </row>
    <row r="1597" spans="1:15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 s="15"/>
    </row>
    <row r="1598" spans="1:15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 s="15"/>
    </row>
    <row r="1599" spans="1:15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 s="15"/>
    </row>
    <row r="1600" spans="1:15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 s="15"/>
    </row>
    <row r="1601" spans="1:15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 s="15"/>
    </row>
    <row r="1602" spans="1:15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 s="15"/>
    </row>
    <row r="1603" spans="1:15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 s="15"/>
    </row>
    <row r="1604" spans="1:15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 s="15"/>
    </row>
    <row r="1605" spans="1:15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 s="15"/>
    </row>
    <row r="1606" spans="1:15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 s="15"/>
    </row>
    <row r="1607" spans="1:15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 s="15"/>
    </row>
    <row r="1608" spans="1:15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 s="15"/>
    </row>
    <row r="1609" spans="1:15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 s="15"/>
    </row>
    <row r="1610" spans="1:15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 s="15"/>
    </row>
    <row r="1611" spans="1:15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 s="15"/>
    </row>
    <row r="1612" spans="1:15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 s="15"/>
    </row>
    <row r="1613" spans="1:15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 s="15"/>
    </row>
    <row r="1614" spans="1:15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 s="15"/>
    </row>
    <row r="1615" spans="1:15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 s="15"/>
    </row>
    <row r="1616" spans="1:15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 s="15"/>
    </row>
    <row r="1617" spans="1:15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 s="15"/>
    </row>
    <row r="1618" spans="1:15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 s="15"/>
    </row>
    <row r="1619" spans="1:15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 s="15"/>
    </row>
    <row r="1620" spans="1:15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 s="15"/>
    </row>
    <row r="1621" spans="1:15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 s="15"/>
    </row>
    <row r="1622" spans="1:15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 s="15"/>
    </row>
    <row r="1623" spans="1:15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 s="15"/>
    </row>
    <row r="1624" spans="1:15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 s="15"/>
    </row>
    <row r="1625" spans="1:15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 s="15"/>
    </row>
    <row r="1626" spans="1:15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 s="15"/>
    </row>
    <row r="1627" spans="1:15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 s="15"/>
    </row>
    <row r="1628" spans="1:15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 s="15"/>
    </row>
    <row r="1629" spans="1:15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 s="15"/>
    </row>
    <row r="1630" spans="1:15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 s="15"/>
    </row>
    <row r="1631" spans="1:15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 s="15"/>
    </row>
    <row r="1632" spans="1:15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 s="15"/>
    </row>
    <row r="1633" spans="1:15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 s="15"/>
    </row>
    <row r="1634" spans="1:15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 s="15"/>
    </row>
    <row r="1635" spans="1:15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 s="15"/>
    </row>
    <row r="1636" spans="1:15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 s="15"/>
    </row>
    <row r="1637" spans="1:15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 s="15"/>
    </row>
    <row r="1638" spans="1:15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 s="15"/>
    </row>
    <row r="1639" spans="1:15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 s="15"/>
    </row>
    <row r="1640" spans="1:15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 s="15"/>
    </row>
    <row r="1641" spans="1:15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 s="15"/>
    </row>
    <row r="1642" spans="1:15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 s="15"/>
    </row>
    <row r="1643" spans="1:15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 s="15"/>
    </row>
    <row r="1644" spans="1:15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 s="15"/>
    </row>
    <row r="1645" spans="1:15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 s="15"/>
    </row>
    <row r="1646" spans="1:15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 s="15"/>
    </row>
    <row r="1647" spans="1:15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 s="15"/>
    </row>
    <row r="1648" spans="1:15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 s="15"/>
    </row>
    <row r="1649" spans="1:15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 s="15"/>
    </row>
    <row r="1650" spans="1:15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 s="15"/>
    </row>
    <row r="1651" spans="1:15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 s="15"/>
    </row>
    <row r="1652" spans="1:15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 s="15"/>
    </row>
    <row r="1653" spans="1:15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 s="15"/>
    </row>
    <row r="1654" spans="1:15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 s="15"/>
    </row>
    <row r="1655" spans="1:15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 s="15"/>
    </row>
    <row r="1656" spans="1:15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 s="15"/>
    </row>
    <row r="1657" spans="1:15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 s="15"/>
    </row>
    <row r="1658" spans="1:15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 s="15"/>
    </row>
    <row r="1659" spans="1:15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 s="15"/>
    </row>
    <row r="1660" spans="1:15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 s="15"/>
    </row>
    <row r="1661" spans="1:15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 s="15"/>
    </row>
    <row r="1662" spans="1:15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 s="15"/>
    </row>
    <row r="1663" spans="1:15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 s="15"/>
    </row>
    <row r="1664" spans="1:15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 s="15"/>
    </row>
    <row r="1665" spans="1:15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 s="15"/>
    </row>
    <row r="1666" spans="1:15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 s="15"/>
    </row>
    <row r="1667" spans="1:15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 s="15"/>
    </row>
    <row r="1668" spans="1:15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 s="15"/>
    </row>
    <row r="1669" spans="1:15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 s="15"/>
    </row>
    <row r="1670" spans="1:15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 s="15"/>
    </row>
    <row r="1671" spans="1:15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 s="15"/>
    </row>
    <row r="1672" spans="1:15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 s="15"/>
    </row>
    <row r="1673" spans="1:15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 s="15"/>
    </row>
    <row r="1674" spans="1:15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 s="15"/>
    </row>
    <row r="1675" spans="1:15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 s="15"/>
    </row>
    <row r="1676" spans="1:15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 s="15"/>
    </row>
    <row r="1677" spans="1:15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 s="15"/>
    </row>
    <row r="1678" spans="1:15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 s="15"/>
    </row>
    <row r="1679" spans="1:15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 s="15"/>
    </row>
    <row r="1680" spans="1:15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 s="15"/>
    </row>
    <row r="1681" spans="1:15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 s="15"/>
    </row>
    <row r="1682" spans="1:15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 s="15"/>
    </row>
    <row r="1683" spans="1:15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 s="15"/>
    </row>
    <row r="1684" spans="1:15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 s="15"/>
    </row>
    <row r="1685" spans="1:15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 s="15"/>
    </row>
    <row r="1686" spans="1:15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 s="15"/>
    </row>
    <row r="1687" spans="1:15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 s="15"/>
    </row>
    <row r="1688" spans="1:15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 s="15"/>
    </row>
    <row r="1689" spans="1:15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 s="15"/>
    </row>
    <row r="1690" spans="1:15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 s="15"/>
    </row>
    <row r="1691" spans="1:15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 s="15"/>
    </row>
    <row r="1692" spans="1:15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 s="15"/>
    </row>
    <row r="1693" spans="1:15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 s="15"/>
    </row>
    <row r="1694" spans="1:15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 s="15"/>
    </row>
    <row r="1695" spans="1:15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 s="15"/>
    </row>
    <row r="1696" spans="1:15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 s="15"/>
    </row>
    <row r="1697" spans="1:15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 s="15"/>
    </row>
    <row r="1698" spans="1:15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 s="15"/>
    </row>
    <row r="1699" spans="1:15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 s="15"/>
    </row>
    <row r="1700" spans="1:15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 s="15"/>
    </row>
    <row r="1701" spans="1:15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 s="15"/>
    </row>
    <row r="1702" spans="1:15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 s="15"/>
    </row>
    <row r="1703" spans="1:15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 s="15"/>
    </row>
    <row r="1704" spans="1:15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 s="15"/>
    </row>
    <row r="1705" spans="1:15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 s="15"/>
    </row>
    <row r="1706" spans="1:15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 s="15"/>
    </row>
    <row r="1707" spans="1:15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 s="15"/>
    </row>
    <row r="1708" spans="1:15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 s="15"/>
    </row>
    <row r="1709" spans="1:15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 s="15"/>
    </row>
    <row r="1710" spans="1:15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 s="15"/>
    </row>
    <row r="1711" spans="1:15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 s="15"/>
    </row>
    <row r="1712" spans="1:15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 s="15"/>
    </row>
    <row r="1713" spans="1:15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 s="15"/>
    </row>
    <row r="1714" spans="1:15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 s="15"/>
    </row>
    <row r="1715" spans="1:15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 s="15"/>
    </row>
    <row r="1716" spans="1:15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 s="15"/>
    </row>
    <row r="1717" spans="1:15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 s="15"/>
    </row>
    <row r="1718" spans="1:15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 s="15"/>
    </row>
    <row r="1719" spans="1:15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 s="15"/>
    </row>
    <row r="1720" spans="1:15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 s="15"/>
    </row>
    <row r="1721" spans="1:15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 s="15"/>
    </row>
    <row r="1722" spans="1:15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 s="15"/>
    </row>
    <row r="1723" spans="1:15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 s="15"/>
    </row>
    <row r="1724" spans="1:15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 s="15"/>
    </row>
    <row r="1725" spans="1:15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 s="15"/>
    </row>
    <row r="1726" spans="1:15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 s="15"/>
    </row>
    <row r="1727" spans="1:15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 s="15"/>
    </row>
    <row r="1728" spans="1:15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 s="15"/>
    </row>
    <row r="1729" spans="1:15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 s="15"/>
    </row>
    <row r="1730" spans="1:15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 s="15"/>
    </row>
    <row r="1731" spans="1:15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 s="15"/>
    </row>
    <row r="1732" spans="1:15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 s="15"/>
    </row>
    <row r="1733" spans="1:15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 s="15"/>
    </row>
    <row r="1734" spans="1:15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 s="15"/>
    </row>
    <row r="1735" spans="1:15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 s="15"/>
    </row>
    <row r="1736" spans="1:15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 s="15"/>
    </row>
    <row r="1737" spans="1:15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 s="15"/>
    </row>
    <row r="1738" spans="1:15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 s="15"/>
    </row>
    <row r="1739" spans="1:15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 s="15"/>
    </row>
    <row r="1740" spans="1:15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 s="15"/>
    </row>
    <row r="1741" spans="1:15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 s="15"/>
    </row>
    <row r="1742" spans="1:15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 s="15"/>
    </row>
    <row r="1743" spans="1:15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 s="15"/>
    </row>
    <row r="1744" spans="1:15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 s="15"/>
    </row>
    <row r="1745" spans="1:15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 s="15"/>
    </row>
    <row r="1746" spans="1:15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 s="15"/>
    </row>
    <row r="1747" spans="1:15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 s="15"/>
    </row>
    <row r="1748" spans="1:15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 s="15"/>
    </row>
    <row r="1749" spans="1:15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 s="15"/>
    </row>
    <row r="1750" spans="1:15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 s="15"/>
    </row>
    <row r="1751" spans="1:15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 s="15"/>
    </row>
    <row r="1752" spans="1:15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 s="15"/>
    </row>
    <row r="1753" spans="1:15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 s="15"/>
    </row>
    <row r="1754" spans="1:15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 s="15"/>
    </row>
    <row r="1755" spans="1:15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 s="15"/>
    </row>
    <row r="1756" spans="1:15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 s="15"/>
    </row>
    <row r="1757" spans="1:15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 s="15"/>
    </row>
    <row r="1758" spans="1:15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 s="15"/>
    </row>
    <row r="1759" spans="1:15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 s="15"/>
    </row>
    <row r="1760" spans="1:15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 s="15"/>
    </row>
    <row r="1761" spans="1:15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 s="15"/>
    </row>
    <row r="1762" spans="1:15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 s="15"/>
    </row>
    <row r="1763" spans="1:15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 s="15"/>
    </row>
    <row r="1764" spans="1:15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 s="15"/>
    </row>
    <row r="1765" spans="1:15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 s="15"/>
    </row>
    <row r="1766" spans="1:15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 s="15"/>
    </row>
    <row r="1767" spans="1:15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 s="15"/>
    </row>
    <row r="1768" spans="1:15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 s="15"/>
    </row>
    <row r="1769" spans="1:15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 s="15"/>
    </row>
    <row r="1770" spans="1:15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 s="15"/>
    </row>
    <row r="1771" spans="1:15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 s="15"/>
    </row>
    <row r="1772" spans="1:15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 s="15"/>
    </row>
    <row r="1773" spans="1:15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 s="15"/>
    </row>
    <row r="1774" spans="1:15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 s="15"/>
    </row>
    <row r="1775" spans="1:15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 s="15"/>
    </row>
    <row r="1776" spans="1:15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 s="15"/>
    </row>
    <row r="1777" spans="1:15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 s="15"/>
    </row>
    <row r="1778" spans="1:15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 s="15"/>
    </row>
    <row r="1779" spans="1:15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 s="15"/>
    </row>
    <row r="1780" spans="1:15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 s="15"/>
    </row>
    <row r="1781" spans="1:15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 s="15"/>
    </row>
    <row r="1782" spans="1:15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 s="15"/>
    </row>
    <row r="1783" spans="1:15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 s="15"/>
    </row>
    <row r="1784" spans="1:15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 s="15"/>
    </row>
    <row r="1785" spans="1:15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 s="15"/>
    </row>
    <row r="1786" spans="1:15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 s="15"/>
    </row>
    <row r="1787" spans="1:15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 s="15"/>
    </row>
    <row r="1788" spans="1:15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 s="15"/>
    </row>
    <row r="1789" spans="1:15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 s="15"/>
    </row>
    <row r="1790" spans="1:15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 s="15"/>
    </row>
    <row r="1791" spans="1:15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 s="15"/>
    </row>
    <row r="1792" spans="1:15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 s="15"/>
    </row>
    <row r="1793" spans="1:15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 s="15"/>
    </row>
    <row r="1794" spans="1:15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 s="15"/>
    </row>
    <row r="1795" spans="1:15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 s="15"/>
    </row>
    <row r="1796" spans="1:15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 s="15"/>
    </row>
    <row r="1797" spans="1:15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 s="15"/>
    </row>
    <row r="1798" spans="1:15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 s="15"/>
    </row>
    <row r="1799" spans="1:15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 s="15"/>
    </row>
    <row r="1800" spans="1:15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 s="15"/>
    </row>
    <row r="1801" spans="1:15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 s="15"/>
    </row>
    <row r="1802" spans="1:15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 s="15"/>
    </row>
    <row r="1803" spans="1:15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 s="15"/>
    </row>
    <row r="1804" spans="1:15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 s="15"/>
    </row>
    <row r="1805" spans="1:15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 s="15"/>
    </row>
    <row r="1806" spans="1:15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 s="15"/>
    </row>
    <row r="1807" spans="1:15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 s="15"/>
    </row>
    <row r="1808" spans="1:15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 s="15"/>
    </row>
    <row r="1809" spans="1:15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 s="15"/>
    </row>
    <row r="1810" spans="1:15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 s="15"/>
    </row>
    <row r="1811" spans="1:15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 s="15"/>
    </row>
    <row r="1812" spans="1:15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 s="15"/>
    </row>
    <row r="1813" spans="1:15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 s="15"/>
    </row>
    <row r="1814" spans="1:15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 s="15"/>
    </row>
    <row r="1815" spans="1:15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 s="15"/>
    </row>
    <row r="1816" spans="1:15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 s="15"/>
    </row>
    <row r="1817" spans="1:15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 s="15"/>
    </row>
    <row r="1818" spans="1:15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 s="15"/>
    </row>
    <row r="1819" spans="1:15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 s="15"/>
    </row>
    <row r="1820" spans="1:15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 s="15"/>
    </row>
    <row r="1821" spans="1:15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 s="15"/>
    </row>
    <row r="1822" spans="1:15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 s="15"/>
    </row>
    <row r="1823" spans="1:15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 s="15"/>
    </row>
    <row r="1824" spans="1:15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 s="15"/>
    </row>
    <row r="1825" spans="1:15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 s="15"/>
    </row>
    <row r="1826" spans="1:15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 s="15"/>
    </row>
    <row r="1827" spans="1:15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 s="15"/>
    </row>
    <row r="1828" spans="1:15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 s="15"/>
    </row>
    <row r="1829" spans="1:15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 s="15"/>
    </row>
    <row r="1830" spans="1:15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 s="15"/>
    </row>
    <row r="1831" spans="1:15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 s="15"/>
    </row>
    <row r="1832" spans="1:15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 s="15"/>
    </row>
    <row r="1833" spans="1:15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 s="15"/>
    </row>
    <row r="1834" spans="1:15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 s="15"/>
    </row>
    <row r="1835" spans="1:15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 s="15"/>
    </row>
    <row r="1836" spans="1:15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 s="15"/>
    </row>
    <row r="1837" spans="1:15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 s="15"/>
    </row>
    <row r="1838" spans="1:15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 s="15"/>
    </row>
    <row r="1839" spans="1:15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 s="15"/>
    </row>
    <row r="1840" spans="1:15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 s="15"/>
    </row>
    <row r="1841" spans="1:15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 s="15"/>
    </row>
    <row r="1842" spans="1:15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 s="15"/>
    </row>
    <row r="1843" spans="1:15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 s="15"/>
    </row>
    <row r="1844" spans="1:15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 s="15"/>
    </row>
    <row r="1845" spans="1:15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 s="15"/>
    </row>
    <row r="1846" spans="1:15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 s="15"/>
    </row>
    <row r="1847" spans="1:15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 s="15"/>
    </row>
    <row r="1848" spans="1:15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 s="15"/>
    </row>
    <row r="1849" spans="1:15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 s="15"/>
    </row>
    <row r="1850" spans="1:15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 s="15"/>
    </row>
    <row r="1851" spans="1:15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 s="15"/>
    </row>
    <row r="1852" spans="1:15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 s="15"/>
    </row>
    <row r="1853" spans="1:15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 s="15"/>
    </row>
    <row r="1854" spans="1:15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 s="15"/>
    </row>
    <row r="1855" spans="1:15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 s="15"/>
    </row>
    <row r="1856" spans="1:15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 s="15"/>
    </row>
    <row r="1857" spans="1:15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 s="15"/>
    </row>
    <row r="1858" spans="1:15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 s="15"/>
    </row>
    <row r="1859" spans="1:15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 s="15"/>
    </row>
    <row r="1860" spans="1:15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 s="15"/>
    </row>
    <row r="1861" spans="1:15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 s="15"/>
    </row>
    <row r="1862" spans="1:15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 s="15"/>
    </row>
    <row r="1863" spans="1:15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 s="15"/>
    </row>
    <row r="1864" spans="1:15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 s="15"/>
    </row>
    <row r="1865" spans="1:15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 s="15"/>
    </row>
    <row r="1866" spans="1:15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 s="15"/>
    </row>
    <row r="1867" spans="1:15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 s="15"/>
    </row>
    <row r="1868" spans="1:15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 s="15"/>
    </row>
    <row r="1869" spans="1:15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 s="15"/>
    </row>
    <row r="1870" spans="1:15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 s="15"/>
    </row>
    <row r="1871" spans="1:15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 s="15"/>
    </row>
    <row r="1872" spans="1:15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 s="15"/>
    </row>
    <row r="1873" spans="1:15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 s="15"/>
    </row>
    <row r="1874" spans="1:15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 s="15"/>
    </row>
    <row r="1875" spans="1:15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 s="15"/>
    </row>
    <row r="1876" spans="1:15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 s="15"/>
    </row>
    <row r="1877" spans="1:15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 s="15"/>
    </row>
    <row r="1878" spans="1:15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 s="15"/>
    </row>
    <row r="1879" spans="1:15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 s="15"/>
    </row>
    <row r="1880" spans="1:15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 s="15"/>
    </row>
    <row r="1881" spans="1:15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 s="15"/>
    </row>
    <row r="1882" spans="1:15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 s="15"/>
    </row>
    <row r="1883" spans="1:15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 s="15"/>
    </row>
    <row r="1884" spans="1:15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 s="15"/>
    </row>
    <row r="1885" spans="1:15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 s="15"/>
    </row>
    <row r="1886" spans="1:15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 s="15"/>
    </row>
    <row r="1887" spans="1:15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 s="15"/>
    </row>
    <row r="1888" spans="1:15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 s="15"/>
    </row>
    <row r="1889" spans="1:15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 s="15"/>
    </row>
    <row r="1890" spans="1:15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 s="15"/>
    </row>
    <row r="1891" spans="1:15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 s="15"/>
    </row>
    <row r="1892" spans="1:15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 s="15"/>
    </row>
    <row r="1893" spans="1:15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 s="15"/>
    </row>
    <row r="1894" spans="1:15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 s="15"/>
    </row>
    <row r="1895" spans="1:15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 s="15"/>
    </row>
    <row r="1896" spans="1:15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 s="15"/>
    </row>
    <row r="1897" spans="1:15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 s="15"/>
    </row>
    <row r="1898" spans="1:15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 s="15"/>
    </row>
    <row r="1899" spans="1:15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 s="15"/>
    </row>
    <row r="1900" spans="1:15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 s="15"/>
    </row>
    <row r="1901" spans="1:15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 s="15"/>
    </row>
    <row r="1902" spans="1:15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 s="15"/>
    </row>
    <row r="1903" spans="1:15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 s="15"/>
    </row>
    <row r="1904" spans="1:15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 s="15"/>
    </row>
    <row r="1905" spans="1:15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 s="15"/>
    </row>
    <row r="1906" spans="1:15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 s="15"/>
    </row>
    <row r="1907" spans="1:15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 s="15"/>
    </row>
    <row r="1908" spans="1:15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 s="15"/>
    </row>
    <row r="1909" spans="1:15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 s="15"/>
    </row>
    <row r="1910" spans="1:15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 s="15"/>
    </row>
    <row r="1911" spans="1:15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 s="15"/>
    </row>
    <row r="1912" spans="1:15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 s="15"/>
    </row>
    <row r="1913" spans="1:15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 s="15"/>
    </row>
    <row r="1914" spans="1:15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 s="15"/>
    </row>
    <row r="1915" spans="1:15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 s="15"/>
    </row>
    <row r="1916" spans="1:15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 s="15"/>
    </row>
    <row r="1917" spans="1:15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 s="15"/>
    </row>
    <row r="1918" spans="1:15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 s="15"/>
    </row>
    <row r="1919" spans="1:15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 s="15"/>
    </row>
    <row r="1920" spans="1:15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 s="15"/>
    </row>
    <row r="1921" spans="1:15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 s="15"/>
    </row>
    <row r="1922" spans="1:15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 s="15"/>
    </row>
    <row r="1923" spans="1:15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 s="15"/>
    </row>
    <row r="1924" spans="1:15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 s="15"/>
    </row>
    <row r="1925" spans="1:15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 s="15"/>
    </row>
    <row r="1926" spans="1:15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 s="15"/>
    </row>
    <row r="1927" spans="1:15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 s="15"/>
    </row>
    <row r="1928" spans="1:15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 s="15"/>
    </row>
    <row r="1929" spans="1:15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 s="15"/>
    </row>
    <row r="1930" spans="1:15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 s="15"/>
    </row>
    <row r="1931" spans="1:15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 s="15"/>
    </row>
    <row r="1932" spans="1:15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 s="15"/>
    </row>
    <row r="1933" spans="1:15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 s="15"/>
    </row>
    <row r="1934" spans="1:15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 s="15"/>
    </row>
    <row r="1935" spans="1:15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 s="15"/>
    </row>
    <row r="1936" spans="1:15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 s="15"/>
    </row>
    <row r="1937" spans="1:15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 s="15"/>
    </row>
    <row r="1938" spans="1:15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 s="15"/>
    </row>
    <row r="1939" spans="1:15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 s="15"/>
    </row>
    <row r="1940" spans="1:15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 s="15"/>
    </row>
    <row r="1941" spans="1:15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 s="15"/>
    </row>
    <row r="1942" spans="1:15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 s="15"/>
    </row>
    <row r="1943" spans="1:15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 s="15"/>
    </row>
    <row r="1944" spans="1:15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 s="15"/>
    </row>
    <row r="1945" spans="1:15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 s="15"/>
    </row>
    <row r="1946" spans="1:15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 s="15"/>
    </row>
    <row r="1947" spans="1:15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 s="15"/>
    </row>
    <row r="1948" spans="1:15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 s="15"/>
    </row>
    <row r="1949" spans="1:15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 s="15"/>
    </row>
    <row r="1950" spans="1:15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 s="15"/>
    </row>
    <row r="1951" spans="1:15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 s="15"/>
    </row>
    <row r="1952" spans="1:15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 s="15"/>
    </row>
    <row r="1953" spans="1:15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 s="15"/>
    </row>
    <row r="1954" spans="1:15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 s="15"/>
    </row>
    <row r="1955" spans="1:15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 s="15"/>
    </row>
    <row r="1956" spans="1:15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 s="15"/>
    </row>
    <row r="1957" spans="1:15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 s="15"/>
    </row>
    <row r="1958" spans="1:15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 s="15"/>
    </row>
    <row r="1959" spans="1:15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 s="15"/>
    </row>
    <row r="1960" spans="1:15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 s="15"/>
    </row>
    <row r="1961" spans="1:15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 s="15"/>
    </row>
    <row r="1962" spans="1:15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 s="15"/>
    </row>
    <row r="1963" spans="1:15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 s="15"/>
    </row>
    <row r="1964" spans="1:15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 s="15"/>
    </row>
    <row r="1965" spans="1:15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 s="15"/>
    </row>
    <row r="1966" spans="1:15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 s="15"/>
    </row>
    <row r="1967" spans="1:15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 s="15"/>
    </row>
    <row r="1968" spans="1:15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 s="15"/>
    </row>
    <row r="1969" spans="1:15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 s="15"/>
    </row>
    <row r="1970" spans="1:15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 s="15"/>
    </row>
    <row r="1971" spans="1:15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 s="15"/>
    </row>
    <row r="1972" spans="1:15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 s="15"/>
    </row>
    <row r="1973" spans="1:15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 s="15"/>
    </row>
    <row r="1974" spans="1:15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 s="15"/>
    </row>
    <row r="1975" spans="1:15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 s="15"/>
    </row>
    <row r="1976" spans="1:15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 s="15"/>
    </row>
    <row r="1977" spans="1:15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 s="15"/>
    </row>
    <row r="1978" spans="1:15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 s="15"/>
    </row>
    <row r="1979" spans="1:15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 s="15"/>
    </row>
    <row r="1980" spans="1:15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 s="15"/>
    </row>
    <row r="1981" spans="1:15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 s="15"/>
    </row>
    <row r="1982" spans="1:15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 s="15"/>
    </row>
    <row r="1983" spans="1:15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 s="15"/>
    </row>
    <row r="1984" spans="1:15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 s="15"/>
    </row>
    <row r="1985" spans="1:15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 s="15"/>
    </row>
    <row r="1986" spans="1:15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 s="15"/>
    </row>
    <row r="1987" spans="1:15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 s="15"/>
    </row>
    <row r="1988" spans="1:15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 s="15"/>
    </row>
    <row r="1989" spans="1:15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 s="15"/>
    </row>
    <row r="1990" spans="1:15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 s="15"/>
    </row>
    <row r="1991" spans="1:15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 s="15"/>
    </row>
    <row r="1992" spans="1:15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 s="15"/>
    </row>
    <row r="1993" spans="1:15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 s="15"/>
    </row>
    <row r="1994" spans="1:15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 s="15"/>
    </row>
    <row r="1995" spans="1:15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 s="15"/>
    </row>
    <row r="1996" spans="1:15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 s="15"/>
    </row>
    <row r="1997" spans="1:15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 s="15"/>
    </row>
    <row r="1998" spans="1:15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 s="15"/>
    </row>
    <row r="1999" spans="1:15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 s="15"/>
    </row>
    <row r="2000" spans="1:15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 s="15"/>
    </row>
    <row r="2001" spans="1:15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 s="15"/>
    </row>
    <row r="2002" spans="1:15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 s="15"/>
    </row>
    <row r="2003" spans="1:15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 s="15"/>
    </row>
    <row r="2004" spans="1:15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 s="15"/>
    </row>
    <row r="2005" spans="1:15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 s="15"/>
    </row>
    <row r="2006" spans="1:15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 s="15"/>
    </row>
    <row r="2007" spans="1:15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 s="15"/>
    </row>
    <row r="2008" spans="1:15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 s="15"/>
    </row>
    <row r="2009" spans="1:15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 s="15"/>
    </row>
    <row r="2010" spans="1:15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 s="15"/>
    </row>
    <row r="2011" spans="1:15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 s="15"/>
    </row>
    <row r="2012" spans="1:15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 s="15"/>
    </row>
    <row r="2013" spans="1:15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 s="15"/>
    </row>
    <row r="2014" spans="1:15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 s="15"/>
    </row>
    <row r="2015" spans="1:15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 s="15"/>
    </row>
    <row r="2016" spans="1:15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 s="15"/>
    </row>
    <row r="2017" spans="1:15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 s="15"/>
    </row>
    <row r="2018" spans="1:15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 s="15"/>
    </row>
    <row r="2019" spans="1:15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 s="15"/>
    </row>
    <row r="2020" spans="1:15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 s="15"/>
    </row>
    <row r="2021" spans="1:15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 s="15"/>
    </row>
    <row r="2022" spans="1:15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 s="15"/>
    </row>
    <row r="2023" spans="1:15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 s="15"/>
    </row>
    <row r="2024" spans="1:15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 s="15"/>
    </row>
    <row r="2025" spans="1:15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 s="15"/>
    </row>
    <row r="2026" spans="1:15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 s="15"/>
    </row>
    <row r="2027" spans="1:15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 s="15"/>
    </row>
    <row r="2028" spans="1:15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 s="15"/>
    </row>
    <row r="2029" spans="1:15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 s="15"/>
    </row>
    <row r="2030" spans="1:15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 s="15"/>
    </row>
    <row r="2031" spans="1:15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 s="15"/>
    </row>
    <row r="2032" spans="1:15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 s="15"/>
    </row>
    <row r="2033" spans="1:15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 s="15"/>
    </row>
    <row r="2034" spans="1:15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 s="15"/>
    </row>
    <row r="2035" spans="1:15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 s="15"/>
    </row>
    <row r="2036" spans="1:15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 s="15"/>
    </row>
    <row r="2037" spans="1:15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 s="15"/>
    </row>
    <row r="2038" spans="1:15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 s="15"/>
    </row>
    <row r="2039" spans="1:15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 s="15"/>
    </row>
    <row r="2040" spans="1:15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 s="15"/>
    </row>
    <row r="2041" spans="1:15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 s="15"/>
    </row>
    <row r="2042" spans="1:15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 s="15"/>
    </row>
    <row r="2043" spans="1:15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 s="15"/>
    </row>
    <row r="2044" spans="1:15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 s="15"/>
    </row>
    <row r="2045" spans="1:15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 s="15"/>
    </row>
    <row r="2046" spans="1:15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 s="15"/>
    </row>
    <row r="2047" spans="1:15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 s="15"/>
    </row>
    <row r="2048" spans="1:15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 s="15"/>
    </row>
    <row r="2049" spans="1:15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 s="15"/>
    </row>
    <row r="2050" spans="1:15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 s="15"/>
    </row>
    <row r="2051" spans="1:15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 s="15"/>
    </row>
    <row r="2052" spans="1:15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 s="15"/>
    </row>
    <row r="2053" spans="1:15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 s="15"/>
    </row>
    <row r="2054" spans="1:15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 s="15"/>
    </row>
    <row r="2055" spans="1:15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 s="15"/>
    </row>
    <row r="2056" spans="1:15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 s="15"/>
    </row>
    <row r="2057" spans="1:15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 s="15"/>
    </row>
    <row r="2058" spans="1:15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 s="15"/>
    </row>
    <row r="2059" spans="1:15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 s="15"/>
    </row>
    <row r="2060" spans="1:15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 s="15"/>
    </row>
    <row r="2061" spans="1:15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 s="15"/>
    </row>
    <row r="2062" spans="1:15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 s="15"/>
    </row>
    <row r="2063" spans="1:15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 s="15"/>
    </row>
    <row r="2064" spans="1:15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 s="15"/>
    </row>
    <row r="2065" spans="1:15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  <c r="O2065" s="15"/>
    </row>
    <row r="2066" spans="1:15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  <c r="O2066" s="15"/>
    </row>
    <row r="2067" spans="1:15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  <c r="O2067" s="15"/>
    </row>
    <row r="2068" spans="1:15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  <c r="O2068" s="15"/>
    </row>
    <row r="2069" spans="1:15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  <c r="O2069" s="15"/>
    </row>
    <row r="2070" spans="1:15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  <c r="O2070" s="15"/>
    </row>
    <row r="2071" spans="1:15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  <c r="O2071" s="15"/>
    </row>
    <row r="2072" spans="1:15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  <c r="O2072" s="15"/>
    </row>
    <row r="2073" spans="1:15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  <c r="O2073" s="15"/>
    </row>
    <row r="2074" spans="1:15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  <c r="O2074" s="15"/>
    </row>
    <row r="2075" spans="1:15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  <c r="O2075" s="15"/>
    </row>
    <row r="2076" spans="1:15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  <c r="O2076" s="15"/>
    </row>
    <row r="2077" spans="1:15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  <c r="O2077" s="15"/>
    </row>
    <row r="2078" spans="1:15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  <c r="O2078" s="15"/>
    </row>
    <row r="2079" spans="1:15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  <c r="O2079" s="15"/>
    </row>
    <row r="2080" spans="1:15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  <c r="O2080" s="15"/>
    </row>
    <row r="2081" spans="1:15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  <c r="O2081" s="15"/>
    </row>
    <row r="2082" spans="1:15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  <c r="O2082" s="15"/>
    </row>
    <row r="2083" spans="1:15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  <c r="O2083" s="15"/>
    </row>
    <row r="2084" spans="1:15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  <c r="O2084" s="15"/>
    </row>
    <row r="2085" spans="1:15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  <c r="O2085" s="15"/>
    </row>
    <row r="2086" spans="1:15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  <c r="O2086" s="15"/>
    </row>
    <row r="2087" spans="1:15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  <c r="O2087" s="15"/>
    </row>
    <row r="2088" spans="1:15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  <c r="O2088" s="15"/>
    </row>
    <row r="2089" spans="1:15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  <c r="O2089" s="15"/>
    </row>
    <row r="2090" spans="1:15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  <c r="O2090" s="15"/>
    </row>
    <row r="2091" spans="1:15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  <c r="O2091" s="15"/>
    </row>
    <row r="2092" spans="1:15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  <c r="O2092" s="15"/>
    </row>
    <row r="2093" spans="1:15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  <c r="O2093" s="15"/>
    </row>
    <row r="2094" spans="1:15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  <c r="O2094" s="15"/>
    </row>
    <row r="2095" spans="1:15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  <c r="O2095" s="15"/>
    </row>
    <row r="2096" spans="1:15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  <c r="O2096" s="15"/>
    </row>
    <row r="2097" spans="1:15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  <c r="O2097" s="15"/>
    </row>
    <row r="2098" spans="1:15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  <c r="O2098" s="15"/>
    </row>
    <row r="2099" spans="1:15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  <c r="O2099" s="15"/>
    </row>
    <row r="2100" spans="1:15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  <c r="O2100" s="15"/>
    </row>
    <row r="2101" spans="1:15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  <c r="O2101" s="15"/>
    </row>
    <row r="2102" spans="1:15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  <c r="O2102" s="15"/>
    </row>
    <row r="2103" spans="1:15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  <c r="O2103" s="15"/>
    </row>
    <row r="2104" spans="1:15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  <c r="O2104" s="15"/>
    </row>
    <row r="2105" spans="1:15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  <c r="O2105" s="15"/>
    </row>
    <row r="2106" spans="1:15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  <c r="O2106" s="15"/>
    </row>
    <row r="2107" spans="1:15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  <c r="O2107" s="15"/>
    </row>
    <row r="2108" spans="1:15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  <c r="O2108" s="15"/>
    </row>
    <row r="2109" spans="1:15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  <c r="O2109" s="15"/>
    </row>
    <row r="2110" spans="1:15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  <c r="O2110" s="15"/>
    </row>
    <row r="2111" spans="1:15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  <c r="O2111" s="15"/>
    </row>
    <row r="2112" spans="1:15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  <c r="O2112" s="15"/>
    </row>
    <row r="2113" spans="1:15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  <c r="O2113" s="15"/>
    </row>
    <row r="2114" spans="1:15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  <c r="O2114" s="15"/>
    </row>
    <row r="2115" spans="1:15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  <c r="O2115" s="15"/>
    </row>
    <row r="2116" spans="1:15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  <c r="O2116" s="15"/>
    </row>
    <row r="2117" spans="1:15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  <c r="O2117" s="15"/>
    </row>
    <row r="2118" spans="1:15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  <c r="O2118" s="15"/>
    </row>
    <row r="2119" spans="1:15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  <c r="O2119" s="15"/>
    </row>
    <row r="2120" spans="1:15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  <c r="O2120" s="15"/>
    </row>
    <row r="2121" spans="1:15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  <c r="O2121" s="15"/>
    </row>
    <row r="2122" spans="1:15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  <c r="O2122" s="15"/>
    </row>
    <row r="2123" spans="1:15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  <c r="O2123" s="15"/>
    </row>
    <row r="2124" spans="1:15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  <c r="O2124" s="15"/>
    </row>
    <row r="2125" spans="1:15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  <c r="O2125" s="15"/>
    </row>
    <row r="2126" spans="1:15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  <c r="O2126" s="15"/>
    </row>
    <row r="2127" spans="1:15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  <c r="O2127" s="15"/>
    </row>
    <row r="2128" spans="1:15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  <c r="O2128" s="15"/>
    </row>
    <row r="2129" spans="1:15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  <c r="O2129" s="15"/>
    </row>
    <row r="2130" spans="1:15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  <c r="O2130" s="15"/>
    </row>
    <row r="2131" spans="1:15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  <c r="O2131" s="15"/>
    </row>
    <row r="2132" spans="1:15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  <c r="O2132" s="15"/>
    </row>
    <row r="2133" spans="1:15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  <c r="O2133" s="15"/>
    </row>
    <row r="2134" spans="1:15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  <c r="O2134" s="15"/>
    </row>
    <row r="2135" spans="1:15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  <c r="O2135" s="15"/>
    </row>
    <row r="2136" spans="1:15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  <c r="O2136" s="15"/>
    </row>
    <row r="2137" spans="1:15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  <c r="O2137" s="15"/>
    </row>
    <row r="2138" spans="1:15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  <c r="O2138" s="15"/>
    </row>
    <row r="2139" spans="1:15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  <c r="O2139" s="15"/>
    </row>
    <row r="2140" spans="1:15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  <c r="O2140" s="15"/>
    </row>
    <row r="2141" spans="1:15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  <c r="O2141" s="15"/>
    </row>
    <row r="2142" spans="1:15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  <c r="O2142" s="15"/>
    </row>
    <row r="2143" spans="1:15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  <c r="O2143" s="15"/>
    </row>
    <row r="2144" spans="1:15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  <c r="O2144" s="15"/>
    </row>
    <row r="2145" spans="1:15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  <c r="O2145" s="15"/>
    </row>
    <row r="2146" spans="1:15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  <c r="O2146" s="15"/>
    </row>
    <row r="2147" spans="1:15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  <c r="O2147" s="15"/>
    </row>
    <row r="2148" spans="1:15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  <c r="O2148" s="15"/>
    </row>
    <row r="2149" spans="1:15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  <c r="O2149" s="15"/>
    </row>
    <row r="2150" spans="1:15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  <c r="O2150" s="15"/>
    </row>
    <row r="2151" spans="1:15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  <c r="O2151" s="15"/>
    </row>
    <row r="2152" spans="1:15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  <c r="O2152" s="15"/>
    </row>
    <row r="2153" spans="1:15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  <c r="O2153" s="15"/>
    </row>
    <row r="2154" spans="1:15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  <c r="O2154" s="15"/>
    </row>
    <row r="2155" spans="1:15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  <c r="O2155" s="15"/>
    </row>
    <row r="2156" spans="1:15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  <c r="O2156" s="15"/>
    </row>
    <row r="2157" spans="1:15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  <c r="O2157" s="15"/>
    </row>
    <row r="2158" spans="1:15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  <c r="O2158" s="15"/>
    </row>
    <row r="2159" spans="1:15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  <c r="O2159" s="15"/>
    </row>
    <row r="2160" spans="1:15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  <c r="O2160" s="15"/>
    </row>
    <row r="2161" spans="1:15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  <c r="O2161" s="15"/>
    </row>
    <row r="2162" spans="1:15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  <c r="O2162" s="15"/>
    </row>
    <row r="2163" spans="1:15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  <c r="O2163" s="15"/>
    </row>
    <row r="2164" spans="1:15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  <c r="O2164" s="15"/>
    </row>
    <row r="2165" spans="1:15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  <c r="O2165" s="15"/>
    </row>
    <row r="2166" spans="1:15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  <c r="O2166" s="15"/>
    </row>
    <row r="2167" spans="1:15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  <c r="O2167" s="15"/>
    </row>
    <row r="2168" spans="1:15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  <c r="O2168" s="15"/>
    </row>
    <row r="2169" spans="1:15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  <c r="O2169" s="15"/>
    </row>
    <row r="2170" spans="1:15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  <c r="O2170" s="15"/>
    </row>
    <row r="2171" spans="1:15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  <c r="O2171" s="15"/>
    </row>
    <row r="2172" spans="1:15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  <c r="O2172" s="15"/>
    </row>
    <row r="2173" spans="1:15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  <c r="O2173" s="15"/>
    </row>
    <row r="2174" spans="1:15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  <c r="O2174" s="15"/>
    </row>
    <row r="2175" spans="1:15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  <c r="O2175" s="15"/>
    </row>
    <row r="2176" spans="1:15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  <c r="O2176" s="15"/>
    </row>
    <row r="2177" spans="1:15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  <c r="O2177" s="15"/>
    </row>
    <row r="2178" spans="1:15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  <c r="O2178" s="15"/>
    </row>
    <row r="2179" spans="1:15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  <c r="O2179" s="15"/>
    </row>
    <row r="2180" spans="1:15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  <c r="O2180" s="15"/>
    </row>
    <row r="2181" spans="1:15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  <c r="O2181" s="15"/>
    </row>
    <row r="2182" spans="1:15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  <c r="O2182" s="15"/>
    </row>
    <row r="2183" spans="1:15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  <c r="O2183" s="15"/>
    </row>
    <row r="2184" spans="1:15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  <c r="O2184" s="15"/>
    </row>
    <row r="2185" spans="1:15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  <c r="O2185" s="15"/>
    </row>
    <row r="2186" spans="1:15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  <c r="O2186" s="15"/>
    </row>
    <row r="2187" spans="1:15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  <c r="O2187" s="15"/>
    </row>
    <row r="2188" spans="1:15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  <c r="O2188" s="15"/>
    </row>
    <row r="2189" spans="1:15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  <c r="O2189" s="15"/>
    </row>
    <row r="2190" spans="1:15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  <c r="O2190" s="15"/>
    </row>
    <row r="2191" spans="1:15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  <c r="O2191" s="15"/>
    </row>
    <row r="2192" spans="1:15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  <c r="O2192" s="15"/>
    </row>
    <row r="2193" spans="1:15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  <c r="O2193" s="15"/>
    </row>
    <row r="2194" spans="1:15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  <c r="O2194" s="15"/>
    </row>
    <row r="2195" spans="1:15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  <c r="O2195" s="15"/>
    </row>
    <row r="2196" spans="1:15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  <c r="O2196" s="15"/>
    </row>
    <row r="2197" spans="1:15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 s="15"/>
    </row>
    <row r="2198" spans="1:15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 s="15"/>
    </row>
    <row r="2199" spans="1:15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 s="15"/>
    </row>
    <row r="2200" spans="1:15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 s="15"/>
    </row>
    <row r="2201" spans="1:15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 s="15"/>
    </row>
    <row r="2202" spans="1:15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  <c r="O2202" s="15"/>
    </row>
    <row r="2203" spans="1:15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 s="15"/>
    </row>
    <row r="2204" spans="1:15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 s="15"/>
    </row>
    <row r="2205" spans="1:15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 s="15"/>
    </row>
    <row r="2206" spans="1:15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 s="15"/>
    </row>
    <row r="2207" spans="1:15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 s="15"/>
    </row>
    <row r="2208" spans="1:15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 s="15"/>
    </row>
    <row r="2209" spans="1:15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 s="15"/>
    </row>
    <row r="2210" spans="1:15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 s="15"/>
    </row>
    <row r="2211" spans="1:15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 s="15"/>
    </row>
    <row r="2212" spans="1:15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 s="15"/>
    </row>
    <row r="2213" spans="1:15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 s="15"/>
    </row>
    <row r="2214" spans="1:15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 s="15"/>
    </row>
    <row r="2215" spans="1:15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 s="15"/>
    </row>
    <row r="2216" spans="1:15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 s="15"/>
    </row>
    <row r="2217" spans="1:15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 s="15"/>
    </row>
    <row r="2218" spans="1:15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 s="15"/>
    </row>
    <row r="2219" spans="1:15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 s="15"/>
    </row>
    <row r="2220" spans="1:15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 s="15"/>
    </row>
    <row r="2221" spans="1:15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 s="15"/>
    </row>
    <row r="2222" spans="1:15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 s="15"/>
    </row>
    <row r="2223" spans="1:15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 s="15"/>
    </row>
    <row r="2224" spans="1:15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 s="15"/>
    </row>
    <row r="2225" spans="1:15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 s="15"/>
    </row>
    <row r="2226" spans="1:15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 s="15"/>
    </row>
    <row r="2227" spans="1:15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 s="15"/>
    </row>
    <row r="2228" spans="1:15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 s="15"/>
    </row>
    <row r="2229" spans="1:15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 s="15"/>
    </row>
    <row r="2230" spans="1:15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 s="15"/>
    </row>
    <row r="2231" spans="1:15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 s="15"/>
    </row>
    <row r="2232" spans="1:15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 s="15"/>
    </row>
    <row r="2233" spans="1:15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 s="15"/>
    </row>
    <row r="2234" spans="1:15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 s="15"/>
    </row>
    <row r="2235" spans="1:15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 s="15"/>
    </row>
    <row r="2236" spans="1:15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 s="15"/>
    </row>
    <row r="2237" spans="1:15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 s="15"/>
    </row>
    <row r="2238" spans="1:15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 s="15"/>
    </row>
    <row r="2239" spans="1:15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 s="15"/>
    </row>
    <row r="2240" spans="1:15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 s="15"/>
    </row>
    <row r="2241" spans="1:15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 s="15"/>
    </row>
    <row r="2242" spans="1:15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 s="15"/>
    </row>
    <row r="2243" spans="1:15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 s="15"/>
    </row>
    <row r="2244" spans="1:15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 s="15"/>
    </row>
    <row r="2245" spans="1:15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 s="15"/>
    </row>
    <row r="2246" spans="1:15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 s="15"/>
    </row>
    <row r="2247" spans="1:15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 s="15"/>
    </row>
    <row r="2248" spans="1:15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 s="15"/>
    </row>
    <row r="2249" spans="1:15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 s="15"/>
    </row>
    <row r="2250" spans="1:15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 s="15"/>
    </row>
    <row r="2251" spans="1:15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 s="15"/>
    </row>
    <row r="2252" spans="1:15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 s="15"/>
    </row>
    <row r="2253" spans="1:15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 s="15"/>
    </row>
    <row r="2254" spans="1:15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 s="15"/>
    </row>
    <row r="2255" spans="1:15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 s="15"/>
    </row>
    <row r="2256" spans="1:15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 s="15"/>
    </row>
    <row r="2257" spans="1:15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 s="15"/>
    </row>
    <row r="2258" spans="1:15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 s="15"/>
    </row>
    <row r="2259" spans="1:15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 s="15"/>
    </row>
    <row r="2260" spans="1:15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 s="15"/>
    </row>
    <row r="2261" spans="1:15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 s="15"/>
    </row>
    <row r="2262" spans="1:15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 s="15"/>
    </row>
    <row r="2263" spans="1:15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 s="15"/>
    </row>
    <row r="2264" spans="1:15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 s="15"/>
    </row>
    <row r="2265" spans="1:15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 s="15"/>
    </row>
    <row r="2266" spans="1:15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 s="15"/>
    </row>
    <row r="2267" spans="1:15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 s="15"/>
    </row>
    <row r="2268" spans="1:15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 s="15"/>
    </row>
    <row r="2269" spans="1:15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 s="15"/>
    </row>
    <row r="2270" spans="1:15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 s="15"/>
    </row>
    <row r="2271" spans="1:15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 s="15"/>
    </row>
    <row r="2272" spans="1:15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 s="15"/>
    </row>
    <row r="2273" spans="1:15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 s="15"/>
    </row>
    <row r="2274" spans="1:15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 s="15"/>
    </row>
    <row r="2275" spans="1:15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 s="15"/>
    </row>
    <row r="2276" spans="1:15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 s="15"/>
    </row>
    <row r="2277" spans="1:15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 s="15"/>
    </row>
    <row r="2278" spans="1:15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 s="15"/>
    </row>
    <row r="2279" spans="1:15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 s="15"/>
    </row>
    <row r="2280" spans="1:15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 s="15"/>
    </row>
    <row r="2281" spans="1:15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 s="15"/>
    </row>
    <row r="2282" spans="1:15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 s="15"/>
    </row>
    <row r="2283" spans="1:15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 s="15"/>
    </row>
    <row r="2284" spans="1:15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 s="15"/>
    </row>
    <row r="2285" spans="1:15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 s="15"/>
    </row>
    <row r="2286" spans="1:15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 s="15"/>
    </row>
    <row r="2287" spans="1:15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 s="15"/>
    </row>
    <row r="2288" spans="1:15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 s="15"/>
    </row>
    <row r="2289" spans="1:15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 s="15"/>
    </row>
    <row r="2290" spans="1:15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 s="15"/>
    </row>
    <row r="2291" spans="1:15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 s="15"/>
    </row>
    <row r="2292" spans="1:15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 s="15"/>
    </row>
    <row r="2293" spans="1:15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 s="15"/>
    </row>
    <row r="2294" spans="1:15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 s="15"/>
    </row>
    <row r="2295" spans="1:15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 s="15"/>
    </row>
    <row r="2296" spans="1:15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 s="15"/>
    </row>
    <row r="2297" spans="1:15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 s="15"/>
    </row>
    <row r="2298" spans="1:15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 s="15"/>
    </row>
    <row r="2299" spans="1:15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 s="15"/>
    </row>
    <row r="2300" spans="1:15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 s="15"/>
    </row>
    <row r="2301" spans="1:15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 s="15"/>
    </row>
    <row r="2302" spans="1:15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 s="15"/>
    </row>
    <row r="2303" spans="1:15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 s="15"/>
    </row>
    <row r="2304" spans="1:15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 s="15"/>
    </row>
    <row r="2305" spans="1:15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 s="15"/>
    </row>
    <row r="2306" spans="1:15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 s="15"/>
    </row>
    <row r="2307" spans="1:15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 s="15"/>
    </row>
    <row r="2308" spans="1:15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 s="15"/>
    </row>
    <row r="2309" spans="1:15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 s="15"/>
    </row>
    <row r="2310" spans="1:15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 s="15"/>
    </row>
    <row r="2311" spans="1:15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 s="15"/>
    </row>
    <row r="2312" spans="1:15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 s="15"/>
    </row>
    <row r="2313" spans="1:15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 s="15"/>
    </row>
    <row r="2314" spans="1:15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 s="15"/>
    </row>
    <row r="2315" spans="1:15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 s="15"/>
    </row>
    <row r="2316" spans="1:15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 s="15"/>
    </row>
    <row r="2317" spans="1:15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 s="15"/>
    </row>
    <row r="2318" spans="1:15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 s="15"/>
    </row>
    <row r="2319" spans="1:15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 s="15"/>
    </row>
    <row r="2320" spans="1:15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 s="15"/>
    </row>
    <row r="2321" spans="1:15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 s="15"/>
    </row>
    <row r="2322" spans="1:15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 s="15"/>
    </row>
    <row r="2323" spans="1:15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 s="15"/>
    </row>
    <row r="2324" spans="1:15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 s="15"/>
    </row>
    <row r="2325" spans="1:15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 s="15"/>
    </row>
    <row r="2326" spans="1:15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 s="15"/>
    </row>
    <row r="2327" spans="1:15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 s="15"/>
    </row>
    <row r="2328" spans="1:15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 s="15"/>
    </row>
    <row r="2329" spans="1:15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 s="15"/>
    </row>
    <row r="2330" spans="1:15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 s="15"/>
    </row>
    <row r="2331" spans="1:15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 s="15"/>
    </row>
    <row r="2332" spans="1:15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 s="15"/>
    </row>
    <row r="2333" spans="1:15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 s="15"/>
    </row>
    <row r="2334" spans="1:15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 s="15"/>
    </row>
    <row r="2335" spans="1:15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 s="15"/>
    </row>
    <row r="2336" spans="1:15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 s="15"/>
    </row>
    <row r="2337" spans="1:15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 s="15"/>
    </row>
    <row r="2338" spans="1:15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 s="15"/>
    </row>
    <row r="2339" spans="1:15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 s="15"/>
    </row>
    <row r="2340" spans="1:15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 s="15"/>
    </row>
    <row r="2341" spans="1:15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 s="15"/>
    </row>
    <row r="2342" spans="1:15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 s="15"/>
    </row>
    <row r="2343" spans="1:15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 s="15"/>
    </row>
    <row r="2344" spans="1:15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 s="15"/>
    </row>
    <row r="2345" spans="1:15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 s="15"/>
    </row>
    <row r="2346" spans="1:15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  <c r="O2346" s="15"/>
    </row>
    <row r="2347" spans="1:15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 s="15"/>
    </row>
    <row r="2348" spans="1:15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  <c r="O2348" s="15"/>
    </row>
    <row r="2349" spans="1:15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  <c r="O2349" s="15"/>
    </row>
    <row r="2350" spans="1:15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  <c r="O2350" s="15"/>
    </row>
    <row r="2351" spans="1:15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  <c r="O2351" s="15"/>
    </row>
    <row r="2352" spans="1:15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  <c r="O2352" s="15"/>
    </row>
    <row r="2353" spans="1:15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  <c r="O2353" s="15"/>
    </row>
    <row r="2354" spans="1:15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  <c r="O2354" s="15"/>
    </row>
    <row r="2355" spans="1:15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  <c r="O2355" s="15"/>
    </row>
    <row r="2356" spans="1:15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  <c r="O2356" s="15"/>
    </row>
    <row r="2357" spans="1:15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  <c r="O2357" s="15"/>
    </row>
    <row r="2358" spans="1:15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  <c r="O2358" s="15"/>
    </row>
    <row r="2359" spans="1:15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  <c r="O2359" s="15"/>
    </row>
    <row r="2360" spans="1:15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  <c r="O2360" s="15"/>
    </row>
    <row r="2361" spans="1:15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  <c r="O2361" s="15"/>
    </row>
    <row r="2362" spans="1:15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  <c r="O2362" s="15"/>
    </row>
    <row r="2363" spans="1:15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  <c r="O2363" s="15"/>
    </row>
    <row r="2364" spans="1:15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  <c r="O2364" s="15"/>
    </row>
    <row r="2365" spans="1:15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  <c r="O2365" s="15"/>
    </row>
    <row r="2366" spans="1:15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  <c r="O2366" s="15"/>
    </row>
    <row r="2367" spans="1:15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  <c r="O2367" s="15"/>
    </row>
    <row r="2368" spans="1:15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  <c r="O2368" s="15"/>
    </row>
    <row r="2369" spans="1:15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  <c r="O2369" s="15"/>
    </row>
    <row r="2370" spans="1:15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  <c r="O2370" s="15"/>
    </row>
    <row r="2371" spans="1:15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  <c r="O2371" s="15"/>
    </row>
    <row r="2372" spans="1:15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  <c r="O2372" s="15"/>
    </row>
    <row r="2373" spans="1:15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  <c r="O2373" s="15"/>
    </row>
    <row r="2374" spans="1:15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  <c r="O2374" s="15"/>
    </row>
    <row r="2375" spans="1:15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  <c r="O2375" s="15"/>
    </row>
    <row r="2376" spans="1:15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  <c r="O2376" s="15"/>
    </row>
    <row r="2377" spans="1:15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  <c r="O2377" s="15"/>
    </row>
    <row r="2378" spans="1:15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  <c r="O2378" s="15"/>
    </row>
    <row r="2379" spans="1:15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  <c r="O2379" s="15"/>
    </row>
    <row r="2380" spans="1:15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  <c r="O2380" s="15"/>
    </row>
    <row r="2381" spans="1:15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  <c r="O2381" s="15"/>
    </row>
    <row r="2382" spans="1:15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  <c r="O2382" s="15"/>
    </row>
    <row r="2383" spans="1:15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  <c r="O2383" s="15"/>
    </row>
    <row r="2384" spans="1:15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  <c r="O2384" s="15"/>
    </row>
    <row r="2385" spans="1:15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  <c r="O2385" s="15"/>
    </row>
    <row r="2386" spans="1:15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  <c r="O2386" s="15"/>
    </row>
    <row r="2387" spans="1:15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  <c r="O2387" s="15"/>
    </row>
    <row r="2388" spans="1:15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  <c r="O2388" s="15"/>
    </row>
    <row r="2389" spans="1:15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  <c r="O2389" s="15"/>
    </row>
    <row r="2390" spans="1:15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  <c r="O2390" s="15"/>
    </row>
    <row r="2391" spans="1:15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  <c r="O2391" s="15"/>
    </row>
    <row r="2392" spans="1:15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  <c r="O2392" s="15"/>
    </row>
    <row r="2393" spans="1:15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  <c r="O2393" s="15"/>
    </row>
    <row r="2394" spans="1:15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  <c r="O2394" s="15"/>
    </row>
    <row r="2395" spans="1:15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  <c r="O2395" s="15"/>
    </row>
    <row r="2396" spans="1:15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  <c r="O2396" s="15"/>
    </row>
    <row r="2397" spans="1:15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  <c r="O2397" s="15"/>
    </row>
    <row r="2398" spans="1:15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  <c r="O2398" s="15"/>
    </row>
    <row r="2399" spans="1:15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  <c r="O2399" s="15"/>
    </row>
    <row r="2400" spans="1:15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  <c r="O2400" s="15"/>
    </row>
    <row r="2401" spans="1:15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  <c r="O2401" s="15"/>
    </row>
    <row r="2402" spans="1:15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  <c r="O2402" s="15"/>
    </row>
    <row r="2403" spans="1:15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  <c r="O2403" s="15"/>
    </row>
    <row r="2404" spans="1:15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  <c r="O2404" s="15"/>
    </row>
    <row r="2405" spans="1:15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  <c r="O2405" s="15"/>
    </row>
    <row r="2406" spans="1:15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  <c r="O2406" s="15"/>
    </row>
    <row r="2407" spans="1:15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  <c r="O2407" s="15"/>
    </row>
    <row r="2408" spans="1:15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  <c r="O2408" s="15"/>
    </row>
    <row r="2409" spans="1:15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  <c r="O2409" s="15"/>
    </row>
    <row r="2410" spans="1:15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  <c r="O2410" s="15"/>
    </row>
    <row r="2411" spans="1:15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  <c r="O2411" s="15"/>
    </row>
    <row r="2412" spans="1:15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  <c r="O2412" s="15"/>
    </row>
    <row r="2413" spans="1:15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  <c r="O2413" s="15"/>
    </row>
    <row r="2414" spans="1:15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  <c r="O2414" s="15"/>
    </row>
    <row r="2415" spans="1:15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  <c r="O2415" s="15"/>
    </row>
    <row r="2416" spans="1:15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  <c r="O2416" s="15"/>
    </row>
    <row r="2417" spans="1:15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  <c r="O2417" s="15"/>
    </row>
    <row r="2418" spans="1:15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  <c r="O2418" s="15"/>
    </row>
    <row r="2419" spans="1:15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  <c r="O2419" s="15"/>
    </row>
    <row r="2420" spans="1:15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  <c r="O2420" s="15"/>
    </row>
    <row r="2421" spans="1:15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  <c r="O2421" s="15"/>
    </row>
    <row r="2422" spans="1:15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  <c r="O2422" s="15"/>
    </row>
    <row r="2423" spans="1:15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  <c r="O2423" s="15"/>
    </row>
    <row r="2424" spans="1:15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  <c r="O2424" s="15"/>
    </row>
    <row r="2425" spans="1:15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  <c r="O2425" s="15"/>
    </row>
    <row r="2426" spans="1:15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  <c r="O2426" s="15"/>
    </row>
    <row r="2427" spans="1:15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  <c r="O2427" s="15"/>
    </row>
    <row r="2428" spans="1:15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  <c r="O2428" s="15"/>
    </row>
    <row r="2429" spans="1:15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  <c r="O2429" s="15"/>
    </row>
    <row r="2430" spans="1:15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  <c r="O2430" s="15"/>
    </row>
    <row r="2431" spans="1:15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  <c r="O2431" s="15"/>
    </row>
    <row r="2432" spans="1:15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  <c r="O2432" s="15"/>
    </row>
    <row r="2433" spans="1:15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  <c r="O2433" s="15"/>
    </row>
    <row r="2434" spans="1:15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  <c r="O2434" s="15"/>
    </row>
    <row r="2435" spans="1:15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  <c r="O2435" s="15"/>
    </row>
    <row r="2436" spans="1:15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  <c r="O2436" s="15"/>
    </row>
    <row r="2437" spans="1:15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  <c r="O2437" s="15"/>
    </row>
    <row r="2438" spans="1:15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  <c r="O2438" s="15"/>
    </row>
    <row r="2439" spans="1:15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  <c r="O2439" s="15"/>
    </row>
    <row r="2440" spans="1:15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  <c r="O2440" s="15"/>
    </row>
    <row r="2441" spans="1:15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  <c r="O2441" s="15"/>
    </row>
    <row r="2442" spans="1:15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  <c r="O2442" s="15"/>
    </row>
    <row r="2443" spans="1:15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  <c r="O2443" s="15"/>
    </row>
    <row r="2444" spans="1:15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  <c r="O2444" s="15"/>
    </row>
    <row r="2445" spans="1:15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  <c r="O2445" s="15"/>
    </row>
    <row r="2446" spans="1:15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  <c r="O2446" s="15"/>
    </row>
    <row r="2447" spans="1:15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  <c r="O2447" s="15"/>
    </row>
    <row r="2448" spans="1:15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  <c r="O2448" s="15"/>
    </row>
    <row r="2449" spans="1:15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  <c r="O2449" s="15"/>
    </row>
    <row r="2450" spans="1:15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  <c r="O2450" s="15"/>
    </row>
    <row r="2451" spans="1:15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  <c r="O2451" s="15"/>
    </row>
    <row r="2452" spans="1:15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  <c r="O2452" s="15"/>
    </row>
    <row r="2453" spans="1:15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  <c r="O2453" s="15"/>
    </row>
    <row r="2454" spans="1:15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  <c r="O2454" s="15"/>
    </row>
    <row r="2455" spans="1:15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  <c r="O2455" s="15"/>
    </row>
    <row r="2456" spans="1:15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  <c r="O2456" s="15"/>
    </row>
    <row r="2457" spans="1:15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  <c r="O2457" s="15"/>
    </row>
    <row r="2458" spans="1:15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  <c r="O2458" s="15"/>
    </row>
    <row r="2459" spans="1:15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  <c r="O2459" s="15"/>
    </row>
    <row r="2460" spans="1:15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  <c r="O2460" s="15"/>
    </row>
    <row r="2461" spans="1:15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  <c r="O2461" s="15"/>
    </row>
    <row r="2462" spans="1:15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  <c r="O2462" s="15"/>
    </row>
    <row r="2463" spans="1:15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  <c r="O2463" s="15"/>
    </row>
    <row r="2464" spans="1:15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  <c r="O2464" s="15"/>
    </row>
    <row r="2465" spans="1:15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  <c r="O2465" s="15"/>
    </row>
    <row r="2466" spans="1:15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  <c r="O2466" s="15"/>
    </row>
    <row r="2467" spans="1:15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  <c r="O2467" s="15"/>
    </row>
    <row r="2468" spans="1:15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  <c r="O2468" s="15"/>
    </row>
    <row r="2469" spans="1:15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  <c r="O2469" s="15"/>
    </row>
    <row r="2470" spans="1:15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  <c r="O2470" s="15"/>
    </row>
    <row r="2471" spans="1:15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  <c r="O2471" s="15"/>
    </row>
    <row r="2472" spans="1:15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  <c r="O2472" s="15"/>
    </row>
    <row r="2473" spans="1:15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  <c r="O2473" s="15"/>
    </row>
    <row r="2474" spans="1:15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  <c r="O2474" s="15"/>
    </row>
    <row r="2475" spans="1:15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  <c r="O2475" s="15"/>
    </row>
    <row r="2476" spans="1:15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  <c r="O2476" s="15"/>
    </row>
    <row r="2477" spans="1:15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  <c r="O2477" s="15"/>
    </row>
    <row r="2478" spans="1:15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  <c r="O2478" s="15"/>
    </row>
    <row r="2479" spans="1:15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  <c r="O2479" s="15"/>
    </row>
    <row r="2480" spans="1:15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  <c r="O2480" s="15"/>
    </row>
    <row r="2481" spans="1:15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  <c r="O2481" s="15"/>
    </row>
    <row r="2482" spans="1:15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  <c r="O2482" s="15"/>
    </row>
    <row r="2483" spans="1:15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  <c r="O2483" s="15"/>
    </row>
    <row r="2484" spans="1:15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  <c r="O2484" s="15"/>
    </row>
    <row r="2485" spans="1:15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  <c r="O2485" s="15"/>
    </row>
    <row r="2486" spans="1:15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  <c r="O2486" s="15"/>
    </row>
    <row r="2487" spans="1:15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  <c r="O2487" s="15"/>
    </row>
    <row r="2488" spans="1:15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  <c r="O2488" s="15"/>
    </row>
    <row r="2489" spans="1:15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  <c r="O2489" s="15"/>
    </row>
    <row r="2490" spans="1:15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  <c r="O2490" s="15"/>
    </row>
    <row r="2491" spans="1:15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  <c r="O2491" s="15"/>
    </row>
    <row r="2492" spans="1:15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  <c r="O2492" s="15"/>
    </row>
    <row r="2493" spans="1:15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  <c r="O2493" s="15"/>
    </row>
    <row r="2494" spans="1:15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  <c r="O2494" s="15"/>
    </row>
    <row r="2495" spans="1:15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  <c r="O2495" s="15"/>
    </row>
    <row r="2496" spans="1:15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  <c r="O2496" s="15"/>
    </row>
    <row r="2497" spans="1:15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  <c r="O2497" s="15"/>
    </row>
    <row r="2498" spans="1:15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  <c r="O2498" s="15"/>
    </row>
    <row r="2499" spans="1:15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  <c r="O2499" s="15"/>
    </row>
    <row r="2500" spans="1:15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  <c r="O2500" s="15"/>
    </row>
    <row r="2501" spans="1:15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  <c r="O2501" s="15"/>
    </row>
    <row r="2502" spans="1:15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  <c r="O2502" s="15"/>
    </row>
    <row r="2503" spans="1:15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  <c r="O2503" s="15"/>
    </row>
    <row r="2504" spans="1:15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  <c r="O2504" s="15"/>
    </row>
    <row r="2505" spans="1:15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  <c r="O2505" s="15"/>
    </row>
    <row r="2506" spans="1:15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  <c r="O2506" s="15"/>
    </row>
    <row r="2507" spans="1:15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  <c r="O2507" s="15"/>
    </row>
    <row r="2508" spans="1:15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  <c r="O2508" s="15"/>
    </row>
    <row r="2509" spans="1:15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  <c r="O2509" s="15"/>
    </row>
    <row r="2510" spans="1:15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  <c r="O2510" s="15"/>
    </row>
    <row r="2511" spans="1:15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  <c r="O2511" s="15"/>
    </row>
    <row r="2512" spans="1:15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  <c r="O2512" s="15"/>
    </row>
    <row r="2513" spans="1:15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  <c r="O2513" s="15"/>
    </row>
    <row r="2514" spans="1:15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  <c r="O2514" s="15"/>
    </row>
    <row r="2515" spans="1:15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  <c r="O2515" s="15"/>
    </row>
    <row r="2516" spans="1:15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  <c r="O2516" s="15"/>
    </row>
    <row r="2517" spans="1:15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  <c r="O2517" s="15"/>
    </row>
    <row r="2518" spans="1:15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  <c r="O2518" s="15"/>
    </row>
    <row r="2519" spans="1:15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  <c r="O2519" s="15"/>
    </row>
    <row r="2520" spans="1:15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  <c r="O2520" s="15"/>
    </row>
    <row r="2521" spans="1:15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  <c r="O2521" s="15"/>
    </row>
    <row r="2522" spans="1:15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  <c r="O2522" s="15"/>
    </row>
    <row r="2523" spans="1:15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  <c r="O2523" s="15"/>
    </row>
    <row r="2524" spans="1:15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  <c r="O2524" s="15"/>
    </row>
    <row r="2525" spans="1:15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  <c r="O2525" s="15"/>
    </row>
    <row r="2526" spans="1:15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  <c r="O2526" s="15"/>
    </row>
    <row r="2527" spans="1:15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  <c r="O2527" s="15"/>
    </row>
    <row r="2528" spans="1:15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  <c r="O2528" s="15"/>
    </row>
    <row r="2529" spans="1:15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  <c r="O2529" s="15"/>
    </row>
    <row r="2530" spans="1:15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  <c r="O2530" s="15"/>
    </row>
    <row r="2531" spans="1:15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  <c r="O2531" s="15"/>
    </row>
    <row r="2532" spans="1:15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  <c r="O2532" s="15"/>
    </row>
    <row r="2533" spans="1:15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  <c r="O2533" s="15"/>
    </row>
    <row r="2534" spans="1:15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  <c r="O2534" s="15"/>
    </row>
    <row r="2535" spans="1:15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  <c r="O2535" s="15"/>
    </row>
    <row r="2536" spans="1:15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  <c r="O2536" s="15"/>
    </row>
    <row r="2537" spans="1:15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  <c r="O2537" s="15"/>
    </row>
    <row r="2538" spans="1:15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  <c r="O2538" s="15"/>
    </row>
    <row r="2539" spans="1:15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  <c r="O2539" s="15"/>
    </row>
    <row r="2540" spans="1:15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  <c r="O2540" s="15"/>
    </row>
    <row r="2541" spans="1:15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  <c r="O2541" s="15"/>
    </row>
    <row r="2542" spans="1:15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  <c r="O2542" s="15"/>
    </row>
    <row r="2543" spans="1:15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  <c r="O2543" s="15"/>
    </row>
    <row r="2544" spans="1:15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  <c r="O2544" s="15"/>
    </row>
    <row r="2545" spans="1:15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  <c r="O2545" s="15"/>
    </row>
    <row r="2546" spans="1:15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  <c r="O2546" s="15"/>
    </row>
    <row r="2547" spans="1:15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  <c r="O2547" s="15"/>
    </row>
    <row r="2548" spans="1:15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  <c r="O2548" s="15"/>
    </row>
    <row r="2549" spans="1:15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  <c r="O2549" s="15"/>
    </row>
    <row r="2550" spans="1:15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  <c r="O2550" s="15"/>
    </row>
    <row r="2551" spans="1:15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  <c r="O2551" s="15"/>
    </row>
    <row r="2552" spans="1:15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  <c r="O2552" s="15"/>
    </row>
    <row r="2553" spans="1:15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  <c r="O2553" s="15"/>
    </row>
    <row r="2554" spans="1:15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  <c r="O2554" s="15"/>
    </row>
    <row r="2555" spans="1:15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  <c r="O2555" s="15"/>
    </row>
    <row r="2556" spans="1:15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  <c r="O2556" s="15"/>
    </row>
    <row r="2557" spans="1:15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  <c r="O2557" s="15"/>
    </row>
    <row r="2558" spans="1:15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  <c r="O2558" s="15"/>
    </row>
    <row r="2559" spans="1:15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  <c r="O2559" s="15"/>
    </row>
    <row r="2560" spans="1:15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  <c r="O2560" s="15"/>
    </row>
    <row r="2561" spans="1:15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  <c r="O2561" s="15"/>
    </row>
    <row r="2562" spans="1:15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  <c r="O2562" s="15"/>
    </row>
    <row r="2563" spans="1:15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  <c r="O2563" s="15"/>
    </row>
    <row r="2564" spans="1:15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  <c r="O2564" s="15"/>
    </row>
    <row r="2565" spans="1:15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  <c r="O2565" s="15"/>
    </row>
    <row r="2566" spans="1:15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  <c r="O2566" s="15"/>
    </row>
    <row r="2567" spans="1:15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  <c r="O2567" s="15"/>
    </row>
    <row r="2568" spans="1:15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  <c r="O2568" s="15"/>
    </row>
    <row r="2569" spans="1:15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  <c r="O2569" s="15"/>
    </row>
    <row r="2570" spans="1:15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  <c r="O2570" s="15"/>
    </row>
    <row r="2571" spans="1:15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  <c r="O2571" s="15"/>
    </row>
    <row r="2572" spans="1:15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  <c r="O2572" s="15"/>
    </row>
    <row r="2573" spans="1:15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  <c r="O2573" s="15"/>
    </row>
    <row r="2574" spans="1:15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  <c r="O2574" s="15"/>
    </row>
    <row r="2575" spans="1:15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  <c r="O2575" s="15"/>
    </row>
    <row r="2576" spans="1:15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  <c r="O2576" s="15"/>
    </row>
    <row r="2577" spans="1:15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  <c r="O2577" s="15"/>
    </row>
    <row r="2578" spans="1:15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  <c r="O2578" s="15"/>
    </row>
    <row r="2579" spans="1:15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  <c r="O2579" s="15"/>
    </row>
    <row r="2580" spans="1:15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  <c r="O2580" s="15"/>
    </row>
    <row r="2581" spans="1:15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  <c r="O2581" s="15"/>
    </row>
    <row r="2582" spans="1:15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  <c r="O2582" s="15"/>
    </row>
    <row r="2583" spans="1:15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  <c r="O2583" s="15"/>
    </row>
    <row r="2584" spans="1:15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  <c r="O2584" s="15"/>
    </row>
    <row r="2585" spans="1:15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  <c r="O2585" s="15"/>
    </row>
    <row r="2586" spans="1:15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  <c r="O2586" s="15"/>
    </row>
    <row r="2587" spans="1:15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  <c r="O2587" s="15"/>
    </row>
    <row r="2588" spans="1:15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  <c r="O2588" s="15"/>
    </row>
    <row r="2589" spans="1:15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  <c r="O2589" s="15"/>
    </row>
    <row r="2590" spans="1:15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  <c r="O2590" s="15"/>
    </row>
    <row r="2591" spans="1:15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  <c r="O2591" s="15"/>
    </row>
    <row r="2592" spans="1:15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  <c r="O2592" s="15"/>
    </row>
    <row r="2593" spans="1:15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  <c r="O2593" s="15"/>
    </row>
    <row r="2594" spans="1:15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  <c r="O2594" s="15"/>
    </row>
    <row r="2595" spans="1:15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  <c r="O2595" s="15"/>
    </row>
    <row r="2596" spans="1:15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  <c r="O2596" s="15"/>
    </row>
    <row r="2597" spans="1:15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  <c r="O2597" s="15"/>
    </row>
    <row r="2598" spans="1:15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  <c r="O2598" s="15"/>
    </row>
    <row r="2599" spans="1:15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  <c r="O2599" s="15"/>
    </row>
    <row r="2600" spans="1:15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  <c r="O2600" s="15"/>
    </row>
    <row r="2601" spans="1:15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  <c r="O2601" s="15"/>
    </row>
    <row r="2602" spans="1:15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  <c r="O2602" s="15"/>
    </row>
    <row r="2603" spans="1:15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  <c r="O2603" s="15"/>
    </row>
    <row r="2604" spans="1:15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  <c r="O2604" s="15"/>
    </row>
    <row r="2605" spans="1:15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  <c r="O2605" s="15"/>
    </row>
    <row r="2606" spans="1:15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  <c r="O2606" s="15"/>
    </row>
    <row r="2607" spans="1:15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  <c r="O2607" s="15"/>
    </row>
    <row r="2608" spans="1:15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  <c r="O2608" s="15"/>
    </row>
    <row r="2609" spans="1:15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  <c r="O2609" s="15"/>
    </row>
    <row r="2610" spans="1:15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  <c r="O2610" s="15"/>
    </row>
    <row r="2611" spans="1:15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  <c r="O2611" s="15"/>
    </row>
    <row r="2612" spans="1:15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  <c r="O2612" s="15"/>
    </row>
    <row r="2613" spans="1:15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  <c r="O2613" s="15"/>
    </row>
    <row r="2614" spans="1:15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  <c r="O2614" s="15"/>
    </row>
    <row r="2615" spans="1:15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  <c r="O2615" s="15"/>
    </row>
    <row r="2616" spans="1:15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  <c r="O2616" s="15"/>
    </row>
    <row r="2617" spans="1:15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  <c r="O2617" s="15"/>
    </row>
    <row r="2618" spans="1:15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  <c r="O2618" s="15"/>
    </row>
    <row r="2619" spans="1:15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  <c r="O2619" s="15"/>
    </row>
    <row r="2620" spans="1:15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  <c r="O2620" s="15"/>
    </row>
    <row r="2621" spans="1:15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  <c r="O2621" s="15"/>
    </row>
    <row r="2622" spans="1:15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  <c r="O2622" s="15"/>
    </row>
    <row r="2623" spans="1:15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  <c r="O2623" s="15"/>
    </row>
    <row r="2624" spans="1:15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  <c r="O2624" s="15"/>
    </row>
    <row r="2625" spans="1:15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  <c r="O2625" s="15"/>
    </row>
    <row r="2626" spans="1:15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  <c r="O2626" s="15"/>
    </row>
    <row r="2627" spans="1:15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  <c r="O2627" s="15"/>
    </row>
    <row r="2628" spans="1:15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  <c r="O2628" s="15"/>
    </row>
    <row r="2629" spans="1:15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  <c r="O2629" s="15"/>
    </row>
    <row r="2630" spans="1:15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  <c r="O2630" s="15"/>
    </row>
    <row r="2631" spans="1:15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  <c r="O2631" s="15"/>
    </row>
    <row r="2632" spans="1:15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  <c r="O2632" s="15"/>
    </row>
    <row r="2633" spans="1:15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  <c r="O2633" s="15"/>
    </row>
    <row r="2634" spans="1:15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  <c r="O2634" s="15"/>
    </row>
    <row r="2635" spans="1:15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  <c r="O2635" s="15"/>
    </row>
    <row r="2636" spans="1:15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  <c r="O2636" s="15"/>
    </row>
    <row r="2637" spans="1:15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  <c r="O2637" s="15"/>
    </row>
    <row r="2638" spans="1:15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  <c r="O2638" s="15"/>
    </row>
    <row r="2639" spans="1:15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  <c r="O2639" s="15"/>
    </row>
    <row r="2640" spans="1:15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  <c r="O2640" s="15"/>
    </row>
    <row r="2641" spans="1:15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  <c r="O2641" s="15"/>
    </row>
    <row r="2642" spans="1:15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  <c r="O2642" s="15"/>
    </row>
    <row r="2643" spans="1:15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  <c r="O2643" s="15"/>
    </row>
    <row r="2644" spans="1:15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  <c r="O2644" s="15"/>
    </row>
    <row r="2645" spans="1:15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  <c r="O2645" s="15"/>
    </row>
    <row r="2646" spans="1:15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  <c r="O2646" s="15"/>
    </row>
    <row r="2647" spans="1:15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  <c r="O2647" s="15"/>
    </row>
    <row r="2648" spans="1:15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  <c r="O2648" s="15"/>
    </row>
    <row r="2649" spans="1:15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  <c r="O2649" s="15"/>
    </row>
    <row r="2650" spans="1:15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  <c r="O2650" s="15"/>
    </row>
    <row r="2651" spans="1:15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  <c r="O2651" s="15"/>
    </row>
    <row r="2652" spans="1:15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  <c r="O2652" s="15"/>
    </row>
    <row r="2653" spans="1:15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  <c r="O2653" s="15"/>
    </row>
    <row r="2654" spans="1:15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  <c r="O2654" s="15"/>
    </row>
    <row r="2655" spans="1:15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  <c r="O2655" s="15"/>
    </row>
    <row r="2656" spans="1:15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  <c r="O2656" s="15"/>
    </row>
    <row r="2657" spans="1:15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  <c r="O2657" s="15"/>
    </row>
    <row r="2658" spans="1:15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  <c r="O2658" s="15"/>
    </row>
    <row r="2659" spans="1:15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  <c r="O2659" s="15"/>
    </row>
    <row r="2660" spans="1:15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  <c r="O2660" s="15"/>
    </row>
    <row r="2661" spans="1:15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  <c r="O2661" s="15"/>
    </row>
    <row r="2662" spans="1:15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  <c r="O2662" s="15"/>
    </row>
    <row r="2663" spans="1:15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  <c r="O2663" s="15"/>
    </row>
    <row r="2664" spans="1:15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  <c r="O2664" s="15"/>
    </row>
    <row r="2665" spans="1:15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  <c r="O2665" s="15"/>
    </row>
    <row r="2666" spans="1:15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  <c r="O2666" s="15"/>
    </row>
    <row r="2667" spans="1:15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  <c r="O2667" s="15"/>
    </row>
    <row r="2668" spans="1:15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  <c r="O2668" s="15"/>
    </row>
    <row r="2669" spans="1:15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  <c r="O2669" s="15"/>
    </row>
    <row r="2670" spans="1:15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  <c r="O2670" s="15"/>
    </row>
    <row r="2671" spans="1:15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  <c r="O2671" s="15"/>
    </row>
    <row r="2672" spans="1:15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  <c r="O2672" s="15"/>
    </row>
    <row r="2673" spans="1:15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  <c r="O2673" s="15"/>
    </row>
    <row r="2674" spans="1:15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  <c r="O2674" s="15"/>
    </row>
    <row r="2675" spans="1:15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  <c r="O2675" s="15"/>
    </row>
    <row r="2676" spans="1:15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  <c r="O2676" s="15"/>
    </row>
    <row r="2677" spans="1:15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  <c r="O2677" s="15"/>
    </row>
    <row r="2678" spans="1:15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  <c r="O2678" s="15"/>
    </row>
    <row r="2679" spans="1:15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  <c r="O2679" s="15"/>
    </row>
    <row r="2680" spans="1:15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  <c r="O2680" s="15"/>
    </row>
    <row r="2681" spans="1:15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  <c r="O2681" s="15"/>
    </row>
    <row r="2682" spans="1:15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  <c r="O2682" s="15"/>
    </row>
    <row r="2683" spans="1:15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  <c r="O2683" s="15"/>
    </row>
    <row r="2684" spans="1:15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  <c r="O2684" s="15"/>
    </row>
    <row r="2685" spans="1:15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  <c r="O2685" s="15"/>
    </row>
    <row r="2686" spans="1:15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  <c r="O2686" s="15"/>
    </row>
    <row r="2687" spans="1:15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  <c r="O2687" s="15"/>
    </row>
    <row r="2688" spans="1:15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  <c r="O2688" s="15"/>
    </row>
    <row r="2689" spans="1:15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  <c r="O2689" s="15"/>
    </row>
    <row r="2690" spans="1:15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  <c r="O2690" s="15"/>
    </row>
    <row r="2691" spans="1:15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  <c r="O2691" s="15"/>
    </row>
    <row r="2692" spans="1:15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  <c r="O2692" s="15"/>
    </row>
    <row r="2693" spans="1:15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  <c r="O2693" s="15"/>
    </row>
    <row r="2694" spans="1:15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  <c r="O2694" s="15"/>
    </row>
    <row r="2695" spans="1:15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  <c r="O2695" s="15"/>
    </row>
    <row r="2696" spans="1:15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  <c r="O2696" s="15"/>
    </row>
    <row r="2697" spans="1:15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  <c r="O2697" s="15"/>
    </row>
    <row r="2698" spans="1:15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  <c r="O2698" s="15"/>
    </row>
    <row r="2699" spans="1:15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  <c r="O2699" s="15"/>
    </row>
    <row r="2700" spans="1:15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  <c r="O2700" s="15"/>
    </row>
    <row r="2701" spans="1:15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  <c r="O2701" s="15"/>
    </row>
    <row r="2702" spans="1:15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  <c r="O2702" s="15"/>
    </row>
    <row r="2703" spans="1:15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  <c r="O2703" s="15"/>
    </row>
    <row r="2704" spans="1:15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  <c r="O2704" s="15"/>
    </row>
    <row r="2705" spans="1:15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  <c r="O2705" s="15"/>
    </row>
    <row r="2706" spans="1:15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  <c r="O2706" s="15"/>
    </row>
    <row r="2707" spans="1:15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  <c r="O2707" s="15"/>
    </row>
    <row r="2708" spans="1:15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  <c r="O2708" s="15"/>
    </row>
    <row r="2709" spans="1:15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  <c r="O2709" s="15"/>
    </row>
    <row r="2710" spans="1:15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  <c r="O2710" s="15"/>
    </row>
    <row r="2711" spans="1:15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  <c r="O2711" s="15"/>
    </row>
    <row r="2712" spans="1:15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  <c r="O2712" s="15"/>
    </row>
    <row r="2713" spans="1:15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  <c r="O2713" s="15"/>
    </row>
    <row r="2714" spans="1:15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  <c r="O2714" s="15"/>
    </row>
    <row r="2715" spans="1:15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  <c r="O2715" s="15"/>
    </row>
    <row r="2716" spans="1:15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  <c r="O2716" s="15"/>
    </row>
    <row r="2717" spans="1:15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  <c r="O2717" s="15"/>
    </row>
    <row r="2718" spans="1:15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  <c r="O2718" s="15"/>
    </row>
    <row r="2719" spans="1:15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  <c r="O2719" s="15"/>
    </row>
    <row r="2720" spans="1:15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  <c r="O2720" s="15"/>
    </row>
    <row r="2721" spans="1:15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  <c r="O2721" s="15"/>
    </row>
    <row r="2722" spans="1:15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  <c r="O2722" s="15"/>
    </row>
    <row r="2723" spans="1:15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  <c r="O2723" s="15"/>
    </row>
    <row r="2724" spans="1:15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  <c r="O2724" s="15"/>
    </row>
    <row r="2725" spans="1:15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  <c r="O2725" s="15"/>
    </row>
    <row r="2726" spans="1:15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  <c r="O2726" s="15"/>
    </row>
    <row r="2727" spans="1:15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  <c r="O2727" s="15"/>
    </row>
    <row r="2728" spans="1:15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  <c r="O2728" s="15"/>
    </row>
    <row r="2729" spans="1:15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  <c r="O2729" s="15"/>
    </row>
    <row r="2730" spans="1:15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  <c r="O2730" s="15"/>
    </row>
    <row r="2731" spans="1:15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  <c r="O2731" s="15"/>
    </row>
    <row r="2732" spans="1:15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  <c r="O2732" s="15"/>
    </row>
    <row r="2733" spans="1:15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  <c r="O2733" s="15"/>
    </row>
    <row r="2734" spans="1:15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  <c r="O2734" s="15"/>
    </row>
    <row r="2735" spans="1:15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  <c r="O2735" s="15"/>
    </row>
    <row r="2736" spans="1:15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  <c r="O2736" s="15"/>
    </row>
    <row r="2737" spans="1:15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  <c r="O2737" s="15"/>
    </row>
    <row r="2738" spans="1:15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  <c r="O2738" s="15"/>
    </row>
    <row r="2739" spans="1:15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  <c r="O2739" s="15"/>
    </row>
    <row r="2740" spans="1:15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  <c r="O2740" s="15"/>
    </row>
    <row r="2741" spans="1:15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  <c r="O2741" s="15"/>
    </row>
    <row r="2742" spans="1:15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  <c r="O2742" s="15"/>
    </row>
    <row r="2743" spans="1:15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  <c r="O2743" s="15"/>
    </row>
    <row r="2744" spans="1:15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  <c r="O2744" s="15"/>
    </row>
    <row r="2745" spans="1:15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  <c r="O2745" s="15"/>
    </row>
    <row r="2746" spans="1:15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  <c r="O2746" s="15"/>
    </row>
    <row r="2747" spans="1:15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  <c r="O2747" s="15"/>
    </row>
    <row r="2748" spans="1:15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  <c r="O2748" s="15"/>
    </row>
    <row r="2749" spans="1:15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  <c r="O2749" s="15"/>
    </row>
    <row r="2750" spans="1:15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  <c r="O2750" s="15"/>
    </row>
    <row r="2751" spans="1:15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  <c r="O2751" s="15"/>
    </row>
    <row r="2752" spans="1:15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  <c r="O2752" s="15"/>
    </row>
    <row r="2753" spans="1:15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  <c r="O2753" s="15"/>
    </row>
    <row r="2754" spans="1:15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  <c r="O2754" s="15"/>
    </row>
    <row r="2755" spans="1:15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  <c r="O2755" s="15"/>
    </row>
    <row r="2756" spans="1:15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  <c r="O2756" s="15"/>
    </row>
    <row r="2757" spans="1:15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  <c r="O2757" s="15"/>
    </row>
    <row r="2758" spans="1:15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  <c r="O2758" s="15"/>
    </row>
    <row r="2759" spans="1:15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  <c r="O2759" s="15"/>
    </row>
    <row r="2760" spans="1:15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  <c r="O2760" s="15"/>
    </row>
    <row r="2761" spans="1:15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  <c r="O2761" s="15"/>
    </row>
    <row r="2762" spans="1:15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  <c r="O2762" s="15"/>
    </row>
    <row r="2763" spans="1:15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  <c r="O2763" s="15"/>
    </row>
    <row r="2764" spans="1:15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  <c r="O2764" s="15"/>
    </row>
    <row r="2765" spans="1:15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  <c r="O2765" s="15"/>
    </row>
    <row r="2766" spans="1:15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  <c r="O2766" s="15"/>
    </row>
    <row r="2767" spans="1:15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  <c r="O2767" s="15"/>
    </row>
    <row r="2768" spans="1:15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  <c r="O2768" s="15"/>
    </row>
    <row r="2769" spans="1:15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  <c r="O2769" s="15"/>
    </row>
    <row r="2770" spans="1:15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  <c r="O2770" s="15"/>
    </row>
    <row r="2771" spans="1:15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  <c r="O2771" s="15"/>
    </row>
    <row r="2772" spans="1:15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  <c r="O2772" s="15"/>
    </row>
    <row r="2773" spans="1:15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  <c r="O2773" s="15"/>
    </row>
    <row r="2774" spans="1:15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  <c r="O2774" s="15"/>
    </row>
    <row r="2775" spans="1:15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  <c r="O2775" s="15"/>
    </row>
    <row r="2776" spans="1:15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  <c r="O2776" s="15"/>
    </row>
    <row r="2777" spans="1:15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  <c r="O2777" s="15"/>
    </row>
    <row r="2778" spans="1:15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  <c r="O2778" s="15"/>
    </row>
    <row r="2779" spans="1:15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  <c r="O2779" s="15"/>
    </row>
    <row r="2780" spans="1:15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  <c r="O2780" s="15"/>
    </row>
    <row r="2781" spans="1:15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  <c r="O2781" s="15"/>
    </row>
    <row r="2782" spans="1:15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  <c r="O2782" s="15"/>
    </row>
    <row r="2783" spans="1:15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  <c r="O2783" s="15"/>
    </row>
    <row r="2784" spans="1:15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  <c r="O2784" s="15"/>
    </row>
    <row r="2785" spans="1:15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  <c r="O2785" s="15"/>
    </row>
    <row r="2786" spans="1:15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  <c r="O2786" s="15"/>
    </row>
    <row r="2787" spans="1:15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  <c r="O2787" s="15"/>
    </row>
    <row r="2788" spans="1:15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  <c r="O2788" s="15"/>
    </row>
    <row r="2789" spans="1:15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  <c r="O2789" s="15"/>
    </row>
    <row r="2790" spans="1:15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  <c r="O2790" s="15"/>
    </row>
    <row r="2791" spans="1:15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  <c r="O2791" s="15"/>
    </row>
    <row r="2792" spans="1:15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  <c r="O2792" s="15"/>
    </row>
    <row r="2793" spans="1:15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  <c r="O2793" s="15"/>
    </row>
    <row r="2794" spans="1:15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  <c r="O2794" s="15"/>
    </row>
    <row r="2795" spans="1:15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  <c r="O2795" s="15"/>
    </row>
    <row r="2796" spans="1:15" x14ac:dyDescent="0.25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N2796"/>
      <c r="O2796" s="15"/>
    </row>
    <row r="2797" spans="1:15" x14ac:dyDescent="0.25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N2797"/>
      <c r="O2797" s="15"/>
    </row>
    <row r="2798" spans="1:15" x14ac:dyDescent="0.25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  <c r="N2798"/>
      <c r="O2798" s="15"/>
    </row>
    <row r="2799" spans="1:15" x14ac:dyDescent="0.25">
      <c r="A2799"/>
      <c r="B2799"/>
      <c r="C2799"/>
      <c r="D2799"/>
      <c r="E2799"/>
      <c r="F2799"/>
      <c r="G2799"/>
      <c r="H2799"/>
      <c r="I2799"/>
      <c r="J2799"/>
      <c r="K2799"/>
      <c r="L2799"/>
      <c r="M2799"/>
      <c r="N2799"/>
      <c r="O2799" s="15"/>
    </row>
    <row r="2800" spans="1:15" x14ac:dyDescent="0.25">
      <c r="O2800" s="15"/>
    </row>
    <row r="2801" spans="15:15" x14ac:dyDescent="0.25">
      <c r="O2801" s="15"/>
    </row>
    <row r="2802" spans="15:15" x14ac:dyDescent="0.25">
      <c r="O2802" s="15"/>
    </row>
    <row r="2803" spans="15:15" x14ac:dyDescent="0.25">
      <c r="O2803" s="15"/>
    </row>
  </sheetData>
  <autoFilter ref="A19:N2799"/>
  <mergeCells count="15"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  <mergeCell ref="A12:N12"/>
    <mergeCell ref="A4:N4"/>
    <mergeCell ref="A6:N6"/>
    <mergeCell ref="A7:N7"/>
    <mergeCell ref="A9:N9"/>
    <mergeCell ref="A11:N11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2"/>
  <sheetViews>
    <sheetView workbookViewId="0">
      <selection activeCell="K22" sqref="A2:K22"/>
    </sheetView>
  </sheetViews>
  <sheetFormatPr defaultRowHeight="15.75" x14ac:dyDescent="0.25"/>
  <cols>
    <col min="1" max="1" width="15.5" customWidth="1"/>
    <col min="7" max="7" width="10.875" customWidth="1"/>
    <col min="11" max="11" width="20" customWidth="1"/>
  </cols>
  <sheetData>
    <row r="1" spans="1:11" ht="16.5" thickBot="1" x14ac:dyDescent="0.3"/>
    <row r="2" spans="1:11" ht="31.5" x14ac:dyDescent="0.25">
      <c r="A2" s="28" t="s">
        <v>41</v>
      </c>
      <c r="B2" s="29">
        <v>2016</v>
      </c>
      <c r="C2" s="29">
        <v>2017</v>
      </c>
      <c r="D2" s="29">
        <v>2018</v>
      </c>
      <c r="E2" s="29">
        <v>2019</v>
      </c>
      <c r="F2" s="29">
        <v>2020</v>
      </c>
      <c r="G2" s="29">
        <v>2021</v>
      </c>
      <c r="H2" s="29">
        <v>2022</v>
      </c>
      <c r="I2" s="29">
        <v>2023</v>
      </c>
      <c r="J2" s="29">
        <v>2024</v>
      </c>
      <c r="K2" s="30" t="s">
        <v>29</v>
      </c>
    </row>
    <row r="3" spans="1:11" x14ac:dyDescent="0.25">
      <c r="A3" s="31" t="s">
        <v>30</v>
      </c>
      <c r="B3" s="23"/>
      <c r="C3" s="23">
        <v>2.3490000000000002</v>
      </c>
      <c r="D3" s="23">
        <v>2.5619999999999998</v>
      </c>
      <c r="E3" s="23">
        <v>2.7530000000000001</v>
      </c>
      <c r="F3" s="23">
        <v>2.9609999999999999</v>
      </c>
      <c r="G3" s="23">
        <v>3.1859999999999999</v>
      </c>
      <c r="H3" s="23"/>
      <c r="I3" s="23"/>
      <c r="J3" s="23"/>
      <c r="K3" s="32">
        <v>2.76</v>
      </c>
    </row>
    <row r="4" spans="1:11" x14ac:dyDescent="0.25">
      <c r="A4" s="31" t="s">
        <v>31</v>
      </c>
      <c r="B4" s="23"/>
      <c r="C4" s="23">
        <v>2.234</v>
      </c>
      <c r="D4" s="23">
        <v>2.4569999999999999</v>
      </c>
      <c r="E4" s="23">
        <v>2.6659999999999999</v>
      </c>
      <c r="F4" s="23">
        <v>2.8929999999999998</v>
      </c>
      <c r="G4" s="23">
        <v>3.1389999999999998</v>
      </c>
      <c r="H4" s="23"/>
      <c r="I4" s="23"/>
      <c r="J4" s="23"/>
      <c r="K4" s="32">
        <v>2.68</v>
      </c>
    </row>
    <row r="5" spans="1:11" x14ac:dyDescent="0.25">
      <c r="A5" s="31" t="s">
        <v>32</v>
      </c>
      <c r="B5" s="23"/>
      <c r="C5" s="23">
        <v>2.2370000000000001</v>
      </c>
      <c r="D5" s="23">
        <v>2.4609999999999999</v>
      </c>
      <c r="E5" s="23">
        <v>2.67</v>
      </c>
      <c r="F5" s="23">
        <v>2.8969999999999998</v>
      </c>
      <c r="G5" s="23">
        <v>3.1429999999999998</v>
      </c>
      <c r="H5" s="23"/>
      <c r="I5" s="23"/>
      <c r="J5" s="23"/>
      <c r="K5" s="32">
        <v>2.68</v>
      </c>
    </row>
    <row r="6" spans="1:11" x14ac:dyDescent="0.25">
      <c r="A6" s="31" t="s">
        <v>33</v>
      </c>
      <c r="B6" s="23"/>
      <c r="C6" s="23">
        <v>2.032</v>
      </c>
      <c r="D6" s="23">
        <v>2.2349999999999999</v>
      </c>
      <c r="E6" s="23">
        <v>2.4249999999999998</v>
      </c>
      <c r="F6" s="23">
        <v>2.6309999999999998</v>
      </c>
      <c r="G6" s="23">
        <v>2.855</v>
      </c>
      <c r="H6" s="23"/>
      <c r="I6" s="23"/>
      <c r="J6" s="23"/>
      <c r="K6" s="32">
        <v>2.44</v>
      </c>
    </row>
    <row r="7" spans="1:11" x14ac:dyDescent="0.25">
      <c r="A7" s="31" t="s">
        <v>34</v>
      </c>
      <c r="B7" s="23"/>
      <c r="C7" s="23">
        <v>2.3239999999999998</v>
      </c>
      <c r="D7" s="23">
        <v>2.556</v>
      </c>
      <c r="E7" s="23">
        <v>2.7730000000000001</v>
      </c>
      <c r="F7" s="23">
        <v>3.0089999999999999</v>
      </c>
      <c r="G7" s="23">
        <v>3.2650000000000001</v>
      </c>
      <c r="H7" s="23"/>
      <c r="I7" s="23"/>
      <c r="J7" s="23"/>
      <c r="K7" s="32">
        <v>2.79</v>
      </c>
    </row>
    <row r="8" spans="1:11" x14ac:dyDescent="0.25">
      <c r="A8" s="31" t="s">
        <v>35</v>
      </c>
      <c r="B8" s="23"/>
      <c r="C8" s="23">
        <v>1.96</v>
      </c>
      <c r="D8" s="23">
        <v>2.1560000000000001</v>
      </c>
      <c r="E8" s="23">
        <v>2.339</v>
      </c>
      <c r="F8" s="23">
        <v>2.5379999999999998</v>
      </c>
      <c r="G8" s="23">
        <v>2.754</v>
      </c>
      <c r="H8" s="23"/>
      <c r="I8" s="23"/>
      <c r="J8" s="23"/>
      <c r="K8" s="32">
        <v>2.35</v>
      </c>
    </row>
    <row r="9" spans="1:11" x14ac:dyDescent="0.25">
      <c r="A9" s="31" t="s">
        <v>36</v>
      </c>
      <c r="B9" s="23"/>
      <c r="C9" s="23">
        <v>1.984</v>
      </c>
      <c r="D9" s="23">
        <v>2.1829999999999998</v>
      </c>
      <c r="E9" s="23">
        <v>2.3679999999999999</v>
      </c>
      <c r="F9" s="23">
        <v>2.57</v>
      </c>
      <c r="G9" s="23">
        <v>2.7879999999999998</v>
      </c>
      <c r="H9" s="23"/>
      <c r="I9" s="23"/>
      <c r="J9" s="23"/>
      <c r="K9" s="32">
        <v>2.38</v>
      </c>
    </row>
    <row r="10" spans="1:11" x14ac:dyDescent="0.25">
      <c r="A10" s="31" t="s">
        <v>37</v>
      </c>
      <c r="B10" s="23"/>
      <c r="C10" s="23">
        <v>2.0409999999999999</v>
      </c>
      <c r="D10" s="23">
        <v>2.2450000000000001</v>
      </c>
      <c r="E10" s="23">
        <v>2.4359999999999999</v>
      </c>
      <c r="F10" s="23">
        <v>2.6429999999999998</v>
      </c>
      <c r="G10" s="23">
        <v>2.8679999999999999</v>
      </c>
      <c r="H10" s="23"/>
      <c r="I10" s="23"/>
      <c r="J10" s="23"/>
      <c r="K10" s="32">
        <v>2.4500000000000002</v>
      </c>
    </row>
    <row r="11" spans="1:11" x14ac:dyDescent="0.25">
      <c r="A11" s="31" t="s">
        <v>38</v>
      </c>
      <c r="B11" s="23"/>
      <c r="C11" s="23">
        <v>1.9730000000000001</v>
      </c>
      <c r="D11" s="23">
        <v>2.17</v>
      </c>
      <c r="E11" s="23">
        <v>2.3540000000000001</v>
      </c>
      <c r="F11" s="23">
        <v>2.5539999999999998</v>
      </c>
      <c r="G11" s="23">
        <v>2.7719999999999998</v>
      </c>
      <c r="H11" s="23"/>
      <c r="I11" s="23"/>
      <c r="J11" s="23"/>
      <c r="K11" s="32">
        <v>2.36</v>
      </c>
    </row>
    <row r="12" spans="1:11" x14ac:dyDescent="0.25">
      <c r="A12" s="31" t="s">
        <v>39</v>
      </c>
      <c r="B12" s="23"/>
      <c r="C12" s="23">
        <v>2.0129999999999999</v>
      </c>
      <c r="D12" s="23">
        <v>2.3149999999999999</v>
      </c>
      <c r="E12" s="23">
        <v>2.528</v>
      </c>
      <c r="F12" s="23">
        <v>2.7610000000000001</v>
      </c>
      <c r="G12" s="23">
        <v>3.0150000000000001</v>
      </c>
      <c r="H12" s="23"/>
      <c r="I12" s="23"/>
      <c r="J12" s="23"/>
      <c r="K12" s="32">
        <v>2.5299999999999998</v>
      </c>
    </row>
    <row r="13" spans="1:11" x14ac:dyDescent="0.25">
      <c r="A13" s="31" t="s">
        <v>40</v>
      </c>
      <c r="B13" s="23"/>
      <c r="C13" s="23">
        <v>2.2869999999999999</v>
      </c>
      <c r="D13" s="23">
        <v>2.516</v>
      </c>
      <c r="E13" s="23">
        <v>2.73</v>
      </c>
      <c r="F13" s="23">
        <v>2.9620000000000002</v>
      </c>
      <c r="G13" s="23">
        <v>3.214</v>
      </c>
      <c r="H13" s="23"/>
      <c r="I13" s="23"/>
      <c r="J13" s="23"/>
      <c r="K13" s="32">
        <v>2.74</v>
      </c>
    </row>
    <row r="14" spans="1:11" x14ac:dyDescent="0.25">
      <c r="A14" s="31" t="s">
        <v>42</v>
      </c>
      <c r="B14" s="23">
        <v>1.9039999999999999</v>
      </c>
      <c r="C14" s="23">
        <v>2.1989999999999998</v>
      </c>
      <c r="D14" s="23">
        <v>2.33</v>
      </c>
      <c r="E14" s="27">
        <v>2.6337281791332563</v>
      </c>
      <c r="F14" s="27">
        <v>2.6871596004587155</v>
      </c>
      <c r="G14" s="27">
        <v>2.7953058647982489</v>
      </c>
      <c r="H14" s="27">
        <v>2.8830195189660222</v>
      </c>
      <c r="I14" s="27">
        <v>2.9744749473296959</v>
      </c>
      <c r="J14" s="27">
        <v>3.063709195749587</v>
      </c>
      <c r="K14" s="33">
        <v>2.8395662177392551</v>
      </c>
    </row>
    <row r="15" spans="1:11" x14ac:dyDescent="0.25">
      <c r="A15" s="31" t="s">
        <v>43</v>
      </c>
      <c r="B15" s="23">
        <v>2.0329999999999999</v>
      </c>
      <c r="C15" s="23">
        <v>2.4119999999999999</v>
      </c>
      <c r="D15" s="23">
        <v>2.4550000000000001</v>
      </c>
      <c r="E15" s="27">
        <v>2.7389700000000001</v>
      </c>
      <c r="F15" s="27">
        <v>2.8352499999999998</v>
      </c>
      <c r="G15" s="27">
        <v>2.9458899999999999</v>
      </c>
      <c r="H15" s="27">
        <v>3.0360999999999998</v>
      </c>
      <c r="I15" s="27">
        <v>3.1286700000000001</v>
      </c>
      <c r="J15" s="27">
        <v>3.2225301000000002</v>
      </c>
      <c r="K15" s="33">
        <v>2.98456835</v>
      </c>
    </row>
    <row r="16" spans="1:11" x14ac:dyDescent="0.25">
      <c r="A16" s="31" t="s">
        <v>44</v>
      </c>
      <c r="B16" s="23">
        <v>1.885</v>
      </c>
      <c r="C16" s="23">
        <v>2.1930000000000001</v>
      </c>
      <c r="D16" s="23">
        <v>2.254</v>
      </c>
      <c r="E16" s="27">
        <v>2.8423633496724339</v>
      </c>
      <c r="F16" s="27">
        <v>2.8790957777532618</v>
      </c>
      <c r="G16" s="27">
        <v>3.0004707495425667</v>
      </c>
      <c r="H16" s="27">
        <v>3.0860520644137521</v>
      </c>
      <c r="I16" s="27">
        <v>3.1915690772564353</v>
      </c>
      <c r="J16" s="27">
        <v>3.2873161495741283</v>
      </c>
      <c r="K16" s="33">
        <v>3.047811194702096</v>
      </c>
    </row>
    <row r="17" spans="1:11" x14ac:dyDescent="0.25">
      <c r="A17" s="31" t="s">
        <v>45</v>
      </c>
      <c r="B17" s="23">
        <v>2.02</v>
      </c>
      <c r="C17" s="23">
        <v>2.3079999999999998</v>
      </c>
      <c r="D17" s="23">
        <v>2.4470000000000001</v>
      </c>
      <c r="E17" s="27">
        <v>2.6975128088964899</v>
      </c>
      <c r="F17" s="27">
        <v>2.7769805153873568</v>
      </c>
      <c r="G17" s="27">
        <v>2.8843426991770067</v>
      </c>
      <c r="H17" s="27">
        <v>2.9725147215549059</v>
      </c>
      <c r="I17" s="27">
        <v>3.0631805259792504</v>
      </c>
      <c r="J17" s="27">
        <v>3.155075941758628</v>
      </c>
      <c r="K17" s="33">
        <v>2.9249345354589393</v>
      </c>
    </row>
    <row r="18" spans="1:11" x14ac:dyDescent="0.25">
      <c r="A18" s="31" t="s">
        <v>46</v>
      </c>
      <c r="B18" s="23">
        <v>2.3370000000000002</v>
      </c>
      <c r="C18" s="23">
        <v>2.6720000000000002</v>
      </c>
      <c r="D18" s="23">
        <v>2.7759999999999998</v>
      </c>
      <c r="E18" s="27">
        <v>2.9161719463892601</v>
      </c>
      <c r="F18" s="27">
        <v>3.0287893636138001</v>
      </c>
      <c r="G18" s="27">
        <v>3.14625253156533</v>
      </c>
      <c r="H18" s="27">
        <v>3.2442302947860502</v>
      </c>
      <c r="I18" s="27">
        <v>3.3444587366410499</v>
      </c>
      <c r="J18" s="27">
        <v>3.4447924987402816</v>
      </c>
      <c r="K18" s="33">
        <v>3.1874492286226288</v>
      </c>
    </row>
    <row r="19" spans="1:11" x14ac:dyDescent="0.25">
      <c r="A19" s="31" t="s">
        <v>47</v>
      </c>
      <c r="B19" s="23">
        <v>2.5089999999999999</v>
      </c>
      <c r="C19" s="23">
        <v>2.6469999999999998</v>
      </c>
      <c r="D19" s="23">
        <v>2.8559999999999999</v>
      </c>
      <c r="E19" s="27">
        <v>3.4082322698521166</v>
      </c>
      <c r="F19" s="27">
        <v>3.3824757152986922</v>
      </c>
      <c r="G19" s="27">
        <v>3.514444285298691</v>
      </c>
      <c r="H19" s="27">
        <v>3.623637769498691</v>
      </c>
      <c r="I19" s="27">
        <v>3.7359533233826916</v>
      </c>
      <c r="J19" s="27">
        <v>3.8480319230841724</v>
      </c>
      <c r="K19" s="33">
        <v>3.5854625477358422</v>
      </c>
    </row>
    <row r="20" spans="1:11" x14ac:dyDescent="0.25">
      <c r="A20" s="31" t="s">
        <v>48</v>
      </c>
      <c r="B20" s="23">
        <v>2.085</v>
      </c>
      <c r="C20" s="23">
        <v>2.3460000000000001</v>
      </c>
      <c r="D20" s="23">
        <v>2.399</v>
      </c>
      <c r="E20" s="27">
        <v>2.8639692199664664</v>
      </c>
      <c r="F20" s="27">
        <v>3.1126218265153081</v>
      </c>
      <c r="G20" s="27">
        <v>3.2326433690055034</v>
      </c>
      <c r="H20" s="27">
        <v>3.3338448354246144</v>
      </c>
      <c r="I20" s="27">
        <v>3.4359435797070161</v>
      </c>
      <c r="J20" s="27">
        <v>3.5390218870982268</v>
      </c>
      <c r="K20" s="33">
        <v>3.2530074529528559</v>
      </c>
    </row>
    <row r="21" spans="1:11" x14ac:dyDescent="0.25">
      <c r="A21" s="31" t="s">
        <v>49</v>
      </c>
      <c r="B21" s="23">
        <v>2.11</v>
      </c>
      <c r="C21" s="23">
        <v>2.306</v>
      </c>
      <c r="D21" s="23">
        <v>2.4550000000000001</v>
      </c>
      <c r="E21" s="27">
        <v>2.8459772828432182</v>
      </c>
      <c r="F21" s="27">
        <v>3.0781065197734967</v>
      </c>
      <c r="G21" s="27">
        <v>3.198629124708801</v>
      </c>
      <c r="H21" s="27">
        <v>3.2984995781017004</v>
      </c>
      <c r="I21" s="27">
        <v>3.4016178955547156</v>
      </c>
      <c r="J21" s="27">
        <v>3.5036664324213573</v>
      </c>
      <c r="K21" s="33">
        <v>3.2210828055672152</v>
      </c>
    </row>
    <row r="22" spans="1:11" ht="16.5" thickBot="1" x14ac:dyDescent="0.3">
      <c r="A22" s="34" t="s">
        <v>50</v>
      </c>
      <c r="B22" s="35">
        <v>1.9730000000000001</v>
      </c>
      <c r="C22" s="35">
        <v>2.2469999999999999</v>
      </c>
      <c r="D22" s="35">
        <v>2.3980000000000001</v>
      </c>
      <c r="E22" s="36">
        <v>2.8914032773255136</v>
      </c>
      <c r="F22" s="36">
        <v>2.9279311214338901</v>
      </c>
      <c r="G22" s="36">
        <v>2.9073836849334094</v>
      </c>
      <c r="H22" s="36">
        <v>2.9958238678568692</v>
      </c>
      <c r="I22" s="36">
        <v>3.0895150887612783</v>
      </c>
      <c r="J22" s="36">
        <v>3.1822005414241166</v>
      </c>
      <c r="K22" s="37">
        <v>2.9990429302891797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f9</vt:lpstr>
      <vt:lpstr>Тариф</vt:lpstr>
      <vt:lpstr>f9_start</vt:lpstr>
      <vt:lpstr>Год</vt:lpstr>
      <vt:lpstr>ИПР</vt:lpstr>
      <vt:lpstr>f9!Область_печати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Земсков Андрей Юрьевич</cp:lastModifiedBy>
  <cp:lastPrinted>2016-06-03T16:38:03Z</cp:lastPrinted>
  <dcterms:created xsi:type="dcterms:W3CDTF">2009-07-27T10:10:26Z</dcterms:created>
  <dcterms:modified xsi:type="dcterms:W3CDTF">2020-10-22T12:59:06Z</dcterms:modified>
</cp:coreProperties>
</file>