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'f9'!$A$1:$N$325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56" i="189"/>
  <c r="K55" i="189" s="1"/>
  <c r="L56" i="189"/>
  <c r="L55" i="189" s="1"/>
  <c r="M56" i="189"/>
  <c r="M55" i="189" s="1"/>
  <c r="K57" i="189"/>
  <c r="L57" i="189"/>
  <c r="M57" i="189"/>
  <c r="K59" i="189"/>
  <c r="M59" i="189"/>
  <c r="K60" i="189"/>
  <c r="L60" i="189"/>
  <c r="L59" i="189" s="1"/>
  <c r="M60" i="189"/>
  <c r="K61" i="189"/>
  <c r="L61" i="189"/>
  <c r="M61" i="189"/>
  <c r="K62" i="189"/>
  <c r="L62" i="189"/>
  <c r="M62" i="189"/>
  <c r="K64" i="189"/>
  <c r="L64" i="189"/>
  <c r="L63" i="189" s="1"/>
  <c r="M64" i="189"/>
  <c r="M63" i="189" s="1"/>
  <c r="K65" i="189"/>
  <c r="L65" i="189"/>
  <c r="M65" i="189"/>
  <c r="K66" i="189"/>
  <c r="L66" i="189"/>
  <c r="M66" i="189"/>
  <c r="K68" i="189"/>
  <c r="L68" i="189"/>
  <c r="M68" i="189"/>
  <c r="K69" i="189"/>
  <c r="L69" i="189"/>
  <c r="M69" i="189"/>
  <c r="K73" i="189"/>
  <c r="L73" i="189"/>
  <c r="M73" i="189"/>
  <c r="K75" i="189"/>
  <c r="L75" i="189"/>
  <c r="M75" i="189"/>
  <c r="K176" i="189"/>
  <c r="L176" i="189"/>
  <c r="M176" i="189"/>
  <c r="K221" i="189"/>
  <c r="L221" i="189"/>
  <c r="M221" i="189"/>
  <c r="M258" i="189"/>
  <c r="K259" i="189"/>
  <c r="L259" i="189"/>
  <c r="M259" i="189"/>
  <c r="K261" i="189"/>
  <c r="L261" i="189"/>
  <c r="M261" i="189"/>
  <c r="K263" i="189"/>
  <c r="L263" i="189"/>
  <c r="M263" i="189"/>
  <c r="K264" i="189"/>
  <c r="L264" i="189"/>
  <c r="M264" i="189"/>
  <c r="K265" i="189"/>
  <c r="L265" i="189"/>
  <c r="M265" i="189"/>
  <c r="K267" i="189"/>
  <c r="L267" i="189"/>
  <c r="M267" i="189"/>
  <c r="K279" i="189"/>
  <c r="L279" i="189"/>
  <c r="M279" i="189"/>
  <c r="K280" i="189"/>
  <c r="L280" i="189"/>
  <c r="M280" i="189"/>
  <c r="K282" i="189"/>
  <c r="L282" i="189"/>
  <c r="M282" i="189"/>
  <c r="K293" i="189"/>
  <c r="L293" i="189"/>
  <c r="M293" i="189"/>
  <c r="K299" i="189"/>
  <c r="L299" i="189"/>
  <c r="M299" i="189"/>
  <c r="K300" i="189"/>
  <c r="L300" i="189"/>
  <c r="M300" i="189"/>
  <c r="K301" i="189"/>
  <c r="K24" i="189" s="1"/>
  <c r="L301" i="189"/>
  <c r="L24" i="189" s="1"/>
  <c r="M301" i="189"/>
  <c r="M24" i="189" s="1"/>
  <c r="K302" i="189"/>
  <c r="K25" i="189" s="1"/>
  <c r="L302" i="189"/>
  <c r="L25" i="189" s="1"/>
  <c r="M302" i="189"/>
  <c r="M25" i="189" s="1"/>
  <c r="K303" i="189"/>
  <c r="K26" i="189" s="1"/>
  <c r="L303" i="189"/>
  <c r="L26" i="189" s="1"/>
  <c r="M303" i="189"/>
  <c r="M26" i="189" s="1"/>
  <c r="D24" i="189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F26" i="189"/>
  <c r="G26" i="189"/>
  <c r="H26" i="189"/>
  <c r="I26" i="189"/>
  <c r="D32" i="189"/>
  <c r="D29" i="189" s="1"/>
  <c r="E32" i="189"/>
  <c r="F32" i="189"/>
  <c r="F29" i="189" s="1"/>
  <c r="G32" i="189"/>
  <c r="H32" i="189"/>
  <c r="I32" i="189"/>
  <c r="J32" i="189"/>
  <c r="D56" i="189"/>
  <c r="E56" i="189"/>
  <c r="F56" i="189"/>
  <c r="G56" i="189"/>
  <c r="H56" i="189"/>
  <c r="I56" i="189"/>
  <c r="I55" i="189" s="1"/>
  <c r="J56" i="189"/>
  <c r="J55" i="189" s="1"/>
  <c r="D57" i="189"/>
  <c r="E57" i="189"/>
  <c r="F57" i="189"/>
  <c r="G57" i="189"/>
  <c r="H57" i="189"/>
  <c r="I57" i="189"/>
  <c r="J57" i="189"/>
  <c r="D60" i="189"/>
  <c r="E60" i="189"/>
  <c r="F60" i="189"/>
  <c r="G60" i="189"/>
  <c r="H60" i="189"/>
  <c r="I60" i="189"/>
  <c r="J60" i="189"/>
  <c r="D61" i="189"/>
  <c r="E61" i="189"/>
  <c r="F61" i="189"/>
  <c r="G61" i="189"/>
  <c r="H61" i="189"/>
  <c r="I61" i="189"/>
  <c r="J61" i="189"/>
  <c r="D62" i="189"/>
  <c r="D59" i="189" s="1"/>
  <c r="E62" i="189"/>
  <c r="F62" i="189"/>
  <c r="G62" i="189"/>
  <c r="H62" i="189"/>
  <c r="I62" i="189"/>
  <c r="J62" i="189"/>
  <c r="D64" i="189"/>
  <c r="E64" i="189"/>
  <c r="F64" i="189"/>
  <c r="G64" i="189"/>
  <c r="H64" i="189"/>
  <c r="I64" i="189"/>
  <c r="J64" i="189"/>
  <c r="J63" i="189" s="1"/>
  <c r="D65" i="189"/>
  <c r="E65" i="189"/>
  <c r="F65" i="189"/>
  <c r="G65" i="189"/>
  <c r="H65" i="189"/>
  <c r="I65" i="189"/>
  <c r="J65" i="189"/>
  <c r="D66" i="189"/>
  <c r="E66" i="189"/>
  <c r="F66" i="189"/>
  <c r="G66" i="189"/>
  <c r="H66" i="189"/>
  <c r="I66" i="189"/>
  <c r="J66" i="189"/>
  <c r="D68" i="189"/>
  <c r="E68" i="189"/>
  <c r="F68" i="189"/>
  <c r="G68" i="189"/>
  <c r="H68" i="189"/>
  <c r="I68" i="189"/>
  <c r="J68" i="189"/>
  <c r="D69" i="189"/>
  <c r="D67" i="189" s="1"/>
  <c r="E69" i="189"/>
  <c r="F69" i="189"/>
  <c r="G69" i="189"/>
  <c r="G67" i="189" s="1"/>
  <c r="H69" i="189"/>
  <c r="H67" i="189" s="1"/>
  <c r="I69" i="189"/>
  <c r="J69" i="189"/>
  <c r="D73" i="189"/>
  <c r="E73" i="189"/>
  <c r="F73" i="189"/>
  <c r="G73" i="189"/>
  <c r="H73" i="189"/>
  <c r="I73" i="189"/>
  <c r="J73" i="189"/>
  <c r="D75" i="189"/>
  <c r="E75" i="189"/>
  <c r="F75" i="189"/>
  <c r="G75" i="189"/>
  <c r="H75" i="189"/>
  <c r="I75" i="189"/>
  <c r="J75" i="189"/>
  <c r="D176" i="189"/>
  <c r="E176" i="189"/>
  <c r="F176" i="189"/>
  <c r="G176" i="189"/>
  <c r="H176" i="189"/>
  <c r="I176" i="189"/>
  <c r="J176" i="189"/>
  <c r="D221" i="189"/>
  <c r="E221" i="189"/>
  <c r="F221" i="189"/>
  <c r="G221" i="189"/>
  <c r="H221" i="189"/>
  <c r="I221" i="189"/>
  <c r="J221" i="189"/>
  <c r="D259" i="189"/>
  <c r="E259" i="189"/>
  <c r="F259" i="189"/>
  <c r="G259" i="189"/>
  <c r="H259" i="189"/>
  <c r="I259" i="189"/>
  <c r="J259" i="189"/>
  <c r="D261" i="189"/>
  <c r="E261" i="189"/>
  <c r="F261" i="189"/>
  <c r="G261" i="189"/>
  <c r="H261" i="189"/>
  <c r="I261" i="189"/>
  <c r="J261" i="189"/>
  <c r="D263" i="189"/>
  <c r="E263" i="189"/>
  <c r="F263" i="189"/>
  <c r="G263" i="189"/>
  <c r="H263" i="189"/>
  <c r="I263" i="189"/>
  <c r="J263" i="189"/>
  <c r="D264" i="189"/>
  <c r="E264" i="189"/>
  <c r="F264" i="189"/>
  <c r="G264" i="189"/>
  <c r="H264" i="189"/>
  <c r="I264" i="189"/>
  <c r="J264" i="189"/>
  <c r="D265" i="189"/>
  <c r="E265" i="189"/>
  <c r="F265" i="189"/>
  <c r="G265" i="189"/>
  <c r="H265" i="189"/>
  <c r="I265" i="189"/>
  <c r="J265" i="189"/>
  <c r="D267" i="189"/>
  <c r="E267" i="189"/>
  <c r="F267" i="189"/>
  <c r="G267" i="189"/>
  <c r="H267" i="189"/>
  <c r="I267" i="189"/>
  <c r="J267" i="189"/>
  <c r="D279" i="189"/>
  <c r="E279" i="189"/>
  <c r="F279" i="189"/>
  <c r="G279" i="189"/>
  <c r="H279" i="189"/>
  <c r="I279" i="189"/>
  <c r="J279" i="189"/>
  <c r="D280" i="189"/>
  <c r="E280" i="189"/>
  <c r="F280" i="189"/>
  <c r="G280" i="189"/>
  <c r="H280" i="189"/>
  <c r="I280" i="189"/>
  <c r="J280" i="189"/>
  <c r="D282" i="189"/>
  <c r="E282" i="189"/>
  <c r="F282" i="189"/>
  <c r="F281" i="189" s="1"/>
  <c r="G282" i="189"/>
  <c r="G281" i="189" s="1"/>
  <c r="H282" i="189"/>
  <c r="I282" i="189"/>
  <c r="J282" i="189"/>
  <c r="D293" i="189"/>
  <c r="E293" i="189"/>
  <c r="F293" i="189"/>
  <c r="G293" i="189"/>
  <c r="H293" i="189"/>
  <c r="I293" i="189"/>
  <c r="J293" i="189"/>
  <c r="D298" i="189"/>
  <c r="D23" i="189" s="1"/>
  <c r="D299" i="189"/>
  <c r="E299" i="189"/>
  <c r="E298" i="189" s="1"/>
  <c r="E23" i="189" s="1"/>
  <c r="F299" i="189"/>
  <c r="F298" i="189" s="1"/>
  <c r="F23" i="189" s="1"/>
  <c r="G299" i="189"/>
  <c r="G298" i="189" s="1"/>
  <c r="G23" i="189" s="1"/>
  <c r="H299" i="189"/>
  <c r="H298" i="189" s="1"/>
  <c r="H23" i="189" s="1"/>
  <c r="I299" i="189"/>
  <c r="J299" i="189"/>
  <c r="D300" i="189"/>
  <c r="E300" i="189"/>
  <c r="F300" i="189"/>
  <c r="G300" i="189"/>
  <c r="H300" i="189"/>
  <c r="I300" i="189"/>
  <c r="I298" i="189" s="1"/>
  <c r="I23" i="189" s="1"/>
  <c r="J300" i="189"/>
  <c r="J298" i="189" s="1"/>
  <c r="J23" i="189" s="1"/>
  <c r="D301" i="189"/>
  <c r="E301" i="189"/>
  <c r="F301" i="189"/>
  <c r="G301" i="189"/>
  <c r="H301" i="189"/>
  <c r="I301" i="189"/>
  <c r="J301" i="189"/>
  <c r="D302" i="189"/>
  <c r="E302" i="189"/>
  <c r="F302" i="189"/>
  <c r="G302" i="189"/>
  <c r="H302" i="189"/>
  <c r="I302" i="189"/>
  <c r="J302" i="189"/>
  <c r="D303" i="189"/>
  <c r="D26" i="189" s="1"/>
  <c r="E303" i="189"/>
  <c r="E26" i="189" s="1"/>
  <c r="F303" i="189"/>
  <c r="G303" i="189"/>
  <c r="H303" i="189"/>
  <c r="I303" i="189"/>
  <c r="J303" i="189"/>
  <c r="J26" i="189" s="1"/>
  <c r="K258" i="189" l="1"/>
  <c r="K175" i="189"/>
  <c r="K63" i="189"/>
  <c r="H72" i="189"/>
  <c r="F59" i="189"/>
  <c r="L298" i="189"/>
  <c r="L23" i="189" s="1"/>
  <c r="E59" i="189"/>
  <c r="K298" i="189"/>
  <c r="K23" i="189" s="1"/>
  <c r="J67" i="189"/>
  <c r="H63" i="189"/>
  <c r="H175" i="189"/>
  <c r="J59" i="189"/>
  <c r="M298" i="189"/>
  <c r="M23" i="189" s="1"/>
  <c r="E55" i="189"/>
  <c r="D55" i="189"/>
  <c r="F63" i="189"/>
  <c r="J175" i="189"/>
  <c r="E175" i="189"/>
  <c r="H59" i="189"/>
  <c r="H55" i="189"/>
  <c r="I63" i="189"/>
  <c r="G63" i="189"/>
  <c r="G59" i="189"/>
  <c r="I59" i="189"/>
  <c r="E63" i="189"/>
  <c r="I72" i="189"/>
  <c r="G55" i="189"/>
  <c r="D175" i="189"/>
  <c r="D63" i="189"/>
  <c r="F175" i="189"/>
  <c r="J72" i="189"/>
  <c r="F55" i="189"/>
  <c r="J281" i="189"/>
  <c r="J258" i="189"/>
  <c r="J71" i="189" s="1"/>
  <c r="J22" i="189" s="1"/>
  <c r="M281" i="189"/>
  <c r="M71" i="189" s="1"/>
  <c r="M22" i="189" s="1"/>
  <c r="F67" i="189"/>
  <c r="I281" i="189"/>
  <c r="I258" i="189"/>
  <c r="L281" i="189"/>
  <c r="L71" i="189" s="1"/>
  <c r="L22" i="189" s="1"/>
  <c r="H281" i="189"/>
  <c r="H258" i="189"/>
  <c r="H71" i="189" s="1"/>
  <c r="H22" i="189" s="1"/>
  <c r="K281" i="189"/>
  <c r="K67" i="189"/>
  <c r="K28" i="189" s="1"/>
  <c r="J29" i="189"/>
  <c r="F72" i="189"/>
  <c r="K72" i="189"/>
  <c r="K71" i="189" s="1"/>
  <c r="K22" i="189" s="1"/>
  <c r="G258" i="189"/>
  <c r="G71" i="189" s="1"/>
  <c r="G22" i="189" s="1"/>
  <c r="L67" i="189"/>
  <c r="L28" i="189" s="1"/>
  <c r="F258" i="189"/>
  <c r="E281" i="189"/>
  <c r="D258" i="189"/>
  <c r="M58" i="189"/>
  <c r="M28" i="189" s="1"/>
  <c r="H29" i="189"/>
  <c r="D281" i="189"/>
  <c r="I175" i="189"/>
  <c r="I71" i="189" s="1"/>
  <c r="I22" i="189" s="1"/>
  <c r="E258" i="189"/>
  <c r="G29" i="189"/>
  <c r="I29" i="189"/>
  <c r="M72" i="189"/>
  <c r="E67" i="189"/>
  <c r="M67" i="189"/>
  <c r="I67" i="189"/>
  <c r="E29" i="189"/>
  <c r="G175" i="189"/>
  <c r="L72" i="189"/>
  <c r="D72" i="189"/>
  <c r="G72" i="189"/>
  <c r="E72" i="189"/>
  <c r="L175" i="189"/>
  <c r="M175" i="189"/>
  <c r="M29" i="189"/>
  <c r="L29" i="189"/>
  <c r="L258" i="189"/>
  <c r="K29" i="189"/>
  <c r="L58" i="189"/>
  <c r="K58" i="189"/>
  <c r="J58" i="189"/>
  <c r="I58" i="189"/>
  <c r="H58" i="189"/>
  <c r="I28" i="189"/>
  <c r="G58" i="189"/>
  <c r="G28" i="189" s="1"/>
  <c r="D58" i="189"/>
  <c r="D28" i="189" s="1"/>
  <c r="F58" i="189"/>
  <c r="F28" i="189" s="1"/>
  <c r="E58" i="189"/>
  <c r="F71" i="189" l="1"/>
  <c r="F22" i="189" s="1"/>
  <c r="D71" i="189"/>
  <c r="D22" i="189" s="1"/>
  <c r="H28" i="189"/>
  <c r="E71" i="189"/>
  <c r="E22" i="189" s="1"/>
  <c r="J28" i="189"/>
  <c r="E28" i="189"/>
  <c r="K21" i="189"/>
  <c r="K27" i="189"/>
  <c r="K20" i="189" s="1"/>
  <c r="L21" i="189"/>
  <c r="L27" i="189"/>
  <c r="L20" i="189" s="1"/>
  <c r="M21" i="189"/>
  <c r="M27" i="189"/>
  <c r="M20" i="189" s="1"/>
  <c r="D27" i="189"/>
  <c r="D20" i="189" s="1"/>
  <c r="D21" i="189"/>
  <c r="E21" i="189"/>
  <c r="E27" i="189"/>
  <c r="E20" i="189" s="1"/>
  <c r="H27" i="189"/>
  <c r="H20" i="189" s="1"/>
  <c r="H21" i="189"/>
  <c r="F21" i="189"/>
  <c r="F27" i="189"/>
  <c r="F20" i="189" s="1"/>
  <c r="G27" i="189"/>
  <c r="G20" i="189" s="1"/>
  <c r="G21" i="189"/>
  <c r="J27" i="189"/>
  <c r="J20" i="189" s="1"/>
  <c r="J21" i="189"/>
  <c r="I27" i="189"/>
  <c r="I20" i="189" s="1"/>
  <c r="I21" i="189"/>
</calcChain>
</file>

<file path=xl/sharedStrings.xml><?xml version="1.0" encoding="utf-8"?>
<sst xmlns="http://schemas.openxmlformats.org/spreadsheetml/2006/main" count="1284" uniqueCount="663">
  <si>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</si>
  <si>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</si>
  <si>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</si>
  <si>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</si>
  <si>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</si>
  <si>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</si>
  <si>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</si>
  <si>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</si>
  <si>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</si>
  <si>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</si>
  <si>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</si>
  <si>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</si>
  <si>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</si>
  <si>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</si>
  <si>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</si>
  <si>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</si>
  <si>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</si>
  <si>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</si>
  <si>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</si>
  <si>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</si>
  <si>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</si>
  <si>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</si>
  <si>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</si>
  <si>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</si>
  <si>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</si>
  <si>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</si>
  <si>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</si>
  <si>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</si>
  <si>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</si>
  <si>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</si>
  <si>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</si>
  <si>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</si>
  <si>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</si>
  <si>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</si>
  <si>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</si>
  <si>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</si>
  <si>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</si>
  <si>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</si>
  <si>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</si>
  <si>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</si>
  <si>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</si>
  <si>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</si>
  <si>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</si>
  <si>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</si>
  <si>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</si>
  <si>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</si>
  <si>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</si>
  <si>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</si>
  <si>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</si>
  <si>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</si>
  <si>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</si>
  <si>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</si>
  <si>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</si>
  <si>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</si>
  <si>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</si>
  <si>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</si>
  <si>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</si>
  <si>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</si>
  <si>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</si>
  <si>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</si>
  <si>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</si>
  <si>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</si>
  <si>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</si>
  <si>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</si>
  <si>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</si>
  <si>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</si>
  <si>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</si>
  <si>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</si>
  <si>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</si>
  <si>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</si>
  <si>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</si>
  <si>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</si>
  <si>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</si>
  <si>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</si>
  <si>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</si>
  <si>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</si>
  <si>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</si>
  <si>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</si>
  <si>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</si>
  <si>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</si>
  <si>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</si>
  <si>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</si>
  <si>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</si>
  <si>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</si>
  <si>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</si>
  <si>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</si>
  <si>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</si>
  <si>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</si>
  <si>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</si>
  <si>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</si>
  <si>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</si>
  <si>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</si>
  <si>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</si>
  <si>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</si>
  <si>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</si>
  <si>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</si>
  <si>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</si>
  <si>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</si>
  <si>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</si>
  <si>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</si>
  <si>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</si>
  <si>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</si>
  <si>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</si>
  <si>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</si>
  <si>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</si>
  <si>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</si>
  <si>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</si>
  <si>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</si>
  <si>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</si>
  <si>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</si>
  <si>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</si>
  <si>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</si>
  <si>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</si>
  <si>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</si>
  <si>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</si>
  <si>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</si>
  <si>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</si>
  <si>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</si>
  <si>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</si>
  <si>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</si>
  <si>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</si>
  <si>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</si>
  <si>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</si>
  <si>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</t>
  </si>
  <si>
    <t>K_MAE-00032-022</t>
  </si>
  <si>
    <t xml:space="preserve">Строительство КЛ-10кВ от опоры №10 ВЛ-1007 ПС 110/35/10 «Данилово», г. Йошкар-Ола, с. Семеновка, ул. Молодежная, примерно в 690м от д.13 по направлению на север для электроснабжения многоквартирного жилого дома (0,25 км). Договор ТП № 121013154 от 31.01.2020
</t>
  </si>
  <si>
    <t>K_MAE-00032-023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</si>
  <si>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</si>
  <si>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</si>
  <si>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</si>
  <si>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</si>
  <si>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</si>
  <si>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</si>
  <si>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</si>
  <si>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</si>
  <si>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</si>
  <si>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</si>
  <si>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</si>
  <si>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</si>
  <si>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</si>
  <si>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</si>
  <si>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</si>
  <si>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</si>
  <si>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</si>
  <si>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</si>
  <si>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</si>
  <si>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</si>
  <si>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 кВ Медведево (установка 2-х ячеек)  ООО "Технострой" дог.№728/14 от 21.05.2014</t>
  </si>
  <si>
    <t>G_MAE-00024-000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</si>
  <si>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</si>
  <si>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</si>
  <si>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</si>
  <si>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</si>
  <si>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</si>
  <si>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</si>
  <si>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 Волжского РЭС филиала Мариэнерго с заменой оборудования, релейной защиты и автоматики, телемеханики и связи.</t>
  </si>
  <si>
    <t>K_MAE-00028-030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</si>
  <si>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</si>
  <si>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</si>
  <si>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ОКБ .Оснащение ПС электромагнитной блокировкой ЭМБ  (1шт.)</t>
  </si>
  <si>
    <t>F_MAE-00006-001</t>
  </si>
  <si>
    <t>Реконструкции ПС 35/10 кВ  Кадам Оснащение ПС электромагнитной блокировкой ЭМБ  (1шт.)</t>
  </si>
  <si>
    <t>F_MAE-00006-003</t>
  </si>
  <si>
    <t>Реконструкция ПС 110 кВ Параты.Оснащение ПС электромагнитной блокировкой ЭМБ  (1шт.)</t>
  </si>
  <si>
    <t>G_MAE-00006-005</t>
  </si>
  <si>
    <t>Реконструкция ПС 110 кВ Агрегатная. Оснащение ПС электромагнитной блокировкой ЭМБ  (1шт.)</t>
  </si>
  <si>
    <t>G_MAE-00006-006</t>
  </si>
  <si>
    <t>Реконструкции ПС 110/10 кВ Пионерская Оснащение ПС электромагнитной блокировкой ЭМБ  (1шт.)</t>
  </si>
  <si>
    <t>G_MAE-00006-007</t>
  </si>
  <si>
    <t>Реконструкции ПС 110/10 кВ Куженер Оснащение ПС электромагнитной блокировкой ЭМБ  (1шт.)</t>
  </si>
  <si>
    <t>G_MAE-00006-008</t>
  </si>
  <si>
    <t>Реконструкции ПС 110/10 кВ Звенигово Оснащение ПС электромагнитной блокировкой ЭМБ  (1шт.)</t>
  </si>
  <si>
    <t>G_MAE-00006-009</t>
  </si>
  <si>
    <t>Реконструкции ПС 110/10 кВ Оршанка Оснащение ПС электромагнитной блокировкой ЭМБ  (1шт.)</t>
  </si>
  <si>
    <t>G_MAE-00006-010</t>
  </si>
  <si>
    <t>Реконструкции ПС 110/10 кВ Аленкино Оснащение ПС электромагнитной блокировкой ЭМБ  (1шт.)</t>
  </si>
  <si>
    <t>G_MAE-00006-011</t>
  </si>
  <si>
    <t>Реконструкции ПС 110/10 кВ Арбаны Оснащение ПС электромагнитной блокировкой ЭМБ  (1шт.)</t>
  </si>
  <si>
    <t>G_MAE-00006-012</t>
  </si>
  <si>
    <t>Реконструкции ПС 35/10 кВ Силикатный Оснащение ПС электромагнитной блокировкой ЭМБ  (1шт.)</t>
  </si>
  <si>
    <t>G_MAE-00006-013</t>
  </si>
  <si>
    <t>Реконструкция ПС 35/10 кВ Масканур (замена дуговой защиты) (1шт.)</t>
  </si>
  <si>
    <t>F_MAE-00008-001</t>
  </si>
  <si>
    <t>Реконструкция ПС 110 кВ Куженер (замена дуговой защиты) (1шт.)</t>
  </si>
  <si>
    <t>F_MAE-00008-002</t>
  </si>
  <si>
    <t>Реконструкция ПС 35 кВ Юркино с установкой дуговой защиты 1 СШ 10 кВ (1шт.)</t>
  </si>
  <si>
    <t>G_MAE-00008-005</t>
  </si>
  <si>
    <t xml:space="preserve">Реконструкции ПС 110/10 кВ Медведево (установка микропроцессорной ВЧ защиты) (1шт.)
</t>
  </si>
  <si>
    <t>G_MAE-00008-007</t>
  </si>
  <si>
    <t>Реконструкция ПС 110/6 кВ Лесная (замена дуговой защиты) (1шт.)</t>
  </si>
  <si>
    <t>G_MAE-00008-008</t>
  </si>
  <si>
    <t>Реконструкция ПС 35/10 кВ Мари Билямор (замена дуговой защиты) (1шт.)</t>
  </si>
  <si>
    <t>G_MAE-00008-009</t>
  </si>
  <si>
    <t>Реконструкция ПС 35/10 кВ Токтар Сола (замена дуговой защиты) (1шт.)</t>
  </si>
  <si>
    <t>G_MAE-00008-010</t>
  </si>
  <si>
    <t>Реконструкции ПС 110/10 кВ Помъялы (установка микропроцессорной ВЧ защиты)  (1шт.)</t>
  </si>
  <si>
    <t>G_MAE-00008-017</t>
  </si>
  <si>
    <t>Реконструкции ПС 110/35/10 кВ Новый Торьял (установка микропроцессорной ВЧ защиты) (1шт.)</t>
  </si>
  <si>
    <t>G_MAE-00008-018</t>
  </si>
  <si>
    <t>Реконструкция ПС 35 кВ Филипп Сола (замена дуговой защиты) (1шт.)</t>
  </si>
  <si>
    <t>G_MAE-00008-019</t>
  </si>
  <si>
    <t>Реконструкция ПС 35 кВ Юледур (замена дуговой защиты) (1шт.)</t>
  </si>
  <si>
    <t>G_MAE-00008-020</t>
  </si>
  <si>
    <t>Реконструкция ПС 35 кВ Русские Шои с установкой дуговой защиты 1 СШ 10 кВ (1шт.)</t>
  </si>
  <si>
    <t>G_MAE-00008-021</t>
  </si>
  <si>
    <t>Реконструкция ПС 35 кВ Мари Сола с установкой дуговой защиты 1,2 СШ 10 кВ кВ (1шт.)</t>
  </si>
  <si>
    <t>G_MAE-00008-022</t>
  </si>
  <si>
    <t>Реконструкция ПС 35 кВ Казанск с установкой дуговой защиты (1шт.)</t>
  </si>
  <si>
    <t>G_MAE-00008-023</t>
  </si>
  <si>
    <t>Реконструкция ПС 110/10 кВ Пижма (приобретение вводов устройств АВР 6-35  кВ для реконструкции данных подстанций) (1шт.)</t>
  </si>
  <si>
    <t>F_MAE-00010-001</t>
  </si>
  <si>
    <t>Реконструкция  ПС 35 кВ Силикатный (приобретение   вводов   устройств   АВР   6-35   кВ) (1шт.)</t>
  </si>
  <si>
    <t>F_MAE-00010-002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</si>
  <si>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</si>
  <si>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</si>
  <si>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</si>
  <si>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</si>
  <si>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Морки с установкой  устройства АВР 10 кВ. (1шт.)</t>
  </si>
  <si>
    <t>G_MAE-00010-005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</si>
  <si>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</si>
  <si>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</si>
  <si>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</si>
  <si>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</si>
  <si>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110 кВ Краснооктябрьск (приобретение   вводов   устройств   АВР   6-35   кВ) (1шт.)</t>
  </si>
  <si>
    <t>G_MAE-00010-008</t>
  </si>
  <si>
    <t>Реконструкция ПС 110/10 кВ ОКБ (приобретение вводов устройств АВР 6-35  кВ для реконструкции данных подстанций) (1 шт.)</t>
  </si>
  <si>
    <t>G_MAE-00010-009</t>
  </si>
  <si>
    <t>Реконструкция ПС 35/10 кВ Озерки (приобретение вводов устройств АВР 6-35  кВ для реконструкции данных подстанций) (1шт.)</t>
  </si>
  <si>
    <t>G_MAE-00010-010</t>
  </si>
  <si>
    <t>Реконструкция ПС 110/10 кВ Виловатово (приобретение вводов устройств АВР 6-35  кВ для реконструкции данных подстанций) (1шт.)</t>
  </si>
  <si>
    <t>G_MAE-00010-011</t>
  </si>
  <si>
    <t>Реконструкция ПС 35/10 кВ Памашъял (приобретение вводов устройств АВР 6-35  кВ для реконструкции данных подстанций) (1шт.)</t>
  </si>
  <si>
    <t>G_MAE-00010-012</t>
  </si>
  <si>
    <t>Реконструкция ПС 110/10 кВ Параты (приобретение вводов устройств АВР 6-35  кВ для реконструкции данных подстанций) (1шт.)</t>
  </si>
  <si>
    <t>G_MAE-00010-013</t>
  </si>
  <si>
    <t>Реконструкция ПС 110/10 кВ Помъялы (приобретение вводов устройств АВР 6-35  кВ для реконструкции данных подстанций) (1шт.)</t>
  </si>
  <si>
    <t>G_MAE-00010-014</t>
  </si>
  <si>
    <t>Реконструкция ПС 35/10 кВ Семейкино (приобретение вводов устройств АВР 6-35  кВ для реконструкции данных подстанций) (1шт.)</t>
  </si>
  <si>
    <t>G_MAE-00010-015</t>
  </si>
  <si>
    <t>Реконструкция ПС 35/10 кВ Синеглазка (приобретение вводов устройств АВР 6-35  кВ для реконструкции данных подстанций) (1шт.)</t>
  </si>
  <si>
    <t>G_MAE-00010-016</t>
  </si>
  <si>
    <t>Реконструкция ПС 110/10 кВ Суслонгер (приобретение вводов устройств АВР 6-35  кВ для реконструкции данных подстанций) (1шт.)</t>
  </si>
  <si>
    <t>G_MAE-00010-017</t>
  </si>
  <si>
    <t>Реконструкция ПС 110 кВ Оршанка с установкой  устройства АВР 10 кВ. (1шт.)</t>
  </si>
  <si>
    <t>G_MAE-00010-021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</si>
  <si>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</si>
  <si>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</si>
  <si>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</si>
  <si>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</si>
  <si>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Реконструкция ПС 110 кВ Еласы с установкой  устройства АВР 35 кВ (1шт.)</t>
  </si>
  <si>
    <t>G_MAE-00010-026</t>
  </si>
  <si>
    <t>Реконструкция ПС 110 кВ Визимьяры (приобретение   вводов   устройств   АВР   6-35   кВ) (1шт.)</t>
  </si>
  <si>
    <t>G_MAE-00010-031</t>
  </si>
  <si>
    <t>Реконструкция ПС 110 Сернур (приобретение   вводов   устройств   АВР   6-35   кВ) (1шт.)</t>
  </si>
  <si>
    <t>G_MAE-00010-032</t>
  </si>
  <si>
    <t>Реконструкция ПС 110 кВ Советск (приобретение   вводов   устройств   АВР   6-35   кВ) (1шт.)</t>
  </si>
  <si>
    <t>G_MAE-00010-033</t>
  </si>
  <si>
    <t>Реконструкция ПС 35 кВ Воскресенск с установкой  устройства АВР 10 кВ. (1шт.)</t>
  </si>
  <si>
    <t>G_MAE-00010-034</t>
  </si>
  <si>
    <t>Реконструкция ПС 35 кВ Зеленогорск с установкой  устройства АВР 10 кВ. (1шт.)</t>
  </si>
  <si>
    <t>G_MAE-00010-035</t>
  </si>
  <si>
    <t>Реконструкция ПС 110 кВ Еласы (установка секционного выключателя 110 кВ)</t>
  </si>
  <si>
    <t>G_MAE-00022-000</t>
  </si>
  <si>
    <t>Реконструкция ПС 110 кВ Козьмодемьянск (установка дугогасящего реактора)</t>
  </si>
  <si>
    <t>G_MAE-00023-000</t>
  </si>
  <si>
    <t>Реконструкция ПС 110 кВ Заречная с заменой аккумуляторных батарей ( 2 компл.)</t>
  </si>
  <si>
    <t>G_MAE-00025-000</t>
  </si>
  <si>
    <t>Реконструкция ПС 110 кВ Еласы с установкой выключателей 110 кВ на ВЛ-110 кВ Катраси-Еласы 1,2 ( 2 шт.)</t>
  </si>
  <si>
    <t>G_MAE-00026-000</t>
  </si>
  <si>
    <t>Модернизация системы сбора и передачи информации на ПС 110 кВ Параты</t>
  </si>
  <si>
    <t>F_MAE-00044-000</t>
  </si>
  <si>
    <t>Реконструкция системы сбора информации на ПС 110 кВ Илеть с заменой оборудования телемеханики и измерительных преобразователей</t>
  </si>
  <si>
    <t>F_MAE-00044-001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</si>
  <si>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</si>
  <si>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</si>
  <si>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35 кВ Воскресенск с заменой оборудования телемеханики и связи</t>
  </si>
  <si>
    <t>H_MAE-00044-005</t>
  </si>
  <si>
    <t>Реконструкция системы сбора информации на ПС 35 кВ Зеленогорск с заменой оборудования телемеханики и связи</t>
  </si>
  <si>
    <t>H_MAE-00044-006</t>
  </si>
  <si>
    <t>Реконструкция системы сбора информации на ПС 35 кВ Коркатово с заменой оборудования телемеханики</t>
  </si>
  <si>
    <t>H_MAE-00044-007</t>
  </si>
  <si>
    <t>Реконструкция системы сбора информации на ПС 110 кВ Медведево с расширением оборудования телемеханики</t>
  </si>
  <si>
    <t>H_MAE-00044-008</t>
  </si>
  <si>
    <t xml:space="preserve">Реконструкция системы сбора информации на ПС 35 кВ Руя Сола с заменой цепей РЗА для телемеханики </t>
  </si>
  <si>
    <t>H_MAE-00044-009</t>
  </si>
  <si>
    <t>Реконструкция системы сбора информации на ПС 110 кВ Сидельниково с заменой оборудования телемеханики и связи</t>
  </si>
  <si>
    <t>H_MAE-00044-010</t>
  </si>
  <si>
    <t>Реконструкция системы сбора информации на ПС 35 кВ Силикатный с заменой оборудования телемеханики и связи</t>
  </si>
  <si>
    <t>H_MAE-00044-011</t>
  </si>
  <si>
    <t>Реконструкция системы сбора информации на ПС 35 кВ Степная с заменой оборудования телемеханики и связи</t>
  </si>
  <si>
    <t>H_MAE-00044-012</t>
  </si>
  <si>
    <t>Реконструкция системы сбора информации на ПС 35 кВ Филипп Сола с заменой оборудования телемеханики</t>
  </si>
  <si>
    <t>H_MAE-00044-013</t>
  </si>
  <si>
    <t>Реконструкция системы сбора информации на ПС 110 кВ Шелангер с заменой оборудования связи</t>
  </si>
  <si>
    <t>H_MAE-00044-014</t>
  </si>
  <si>
    <t>Реконструкция системы сбора информации на ПС 35 кВ Ленинская с заменой оборудования телемеханики</t>
  </si>
  <si>
    <t>H_MAE-00044-015</t>
  </si>
  <si>
    <t>Реконструкция системы сбора информации на ПС 35 кВ Майская с заменой оборудования телемеханики</t>
  </si>
  <si>
    <t>H_MAE-00044-016</t>
  </si>
  <si>
    <t>Реконструкция системы сбора информации на ПС 35 кВ Абаснур с заменой оборудования телемеханики и связи</t>
  </si>
  <si>
    <t>H_MAE-00044-017</t>
  </si>
  <si>
    <t>Реконструкция системы сбора информации на ПС 35 кВ Голубая с заменой оборудования телемеханики</t>
  </si>
  <si>
    <t>H_MAE-00044-018</t>
  </si>
  <si>
    <t>Реконструкция системы сбора информации на ПС 110 кВ Данилово с расширением оборудования телемеханики и связи</t>
  </si>
  <si>
    <t>H_MAE-00044-019</t>
  </si>
  <si>
    <t>Реконструкция системы сбора информации на ПС 35 кВ Кадам с заменой оборудования телемеханики и связи</t>
  </si>
  <si>
    <t>H_MAE-00044-020</t>
  </si>
  <si>
    <t>Реконструкция системы сбора информации на ПС 35 кВ Кленовая Гора с заменой оборудования телемеханики и связи</t>
  </si>
  <si>
    <t>H_MAE-00044-021</t>
  </si>
  <si>
    <t>Реконструкция системы сбора информации на ПС 35 кВ Красногорск с заменой оборудования телемеханики и связи</t>
  </si>
  <si>
    <t>H_MAE-00044-022</t>
  </si>
  <si>
    <t>Реконструкция системы сбора информации на ПС 35 кВ Малый Кугунур с заменой оборудования телемеханики</t>
  </si>
  <si>
    <t>H_MAE-00044-023</t>
  </si>
  <si>
    <t>Реконструкция системы сбора информации на ПС 35 кВ Пахомово с заменой оборудования телемеханики</t>
  </si>
  <si>
    <t>H_MAE-00044-024</t>
  </si>
  <si>
    <t>Реконструкция системы сбора информации на ПС 110 кВ Пионерская с заменой оборудования телемеханики</t>
  </si>
  <si>
    <t>H_MAE-00044-025</t>
  </si>
  <si>
    <t>Реконструкция системы сбора информации на ПС 35 кВ Семейкино с заменой оборудования телемеханики</t>
  </si>
  <si>
    <t>H_MAE-00044-026</t>
  </si>
  <si>
    <t>Реконструкция системы сбора информации на ПС 35 кВ Синеглазка с заменой оборудования телемеханики</t>
  </si>
  <si>
    <t>H_MAE-00044-027</t>
  </si>
  <si>
    <t>Реконструкция системысбора информации на ПС 35 кВ Шулка с заменой оборудования телемеханики</t>
  </si>
  <si>
    <t>H_MAE-00044-028</t>
  </si>
  <si>
    <t>Реконструкция системы сбора информации на ПС 110 кВ Куженер с заменой оборудования телемеханики и связи</t>
  </si>
  <si>
    <t>H_MAE-00044-029</t>
  </si>
  <si>
    <t>Реконструкция системы сбора информации на ПС 110 кВ Сотнур с заменой оборудования телемеханики и связи</t>
  </si>
  <si>
    <t>H_MAE-00044-030</t>
  </si>
  <si>
    <t>Реконструкция системы сбора информации на ПС 110 кВ Визимьяры с заменой оборудования телемеханики и связи</t>
  </si>
  <si>
    <t>H_MAE-00044-032</t>
  </si>
  <si>
    <t>Реконструкция системы сбора информации на ПС 35 кВ Килемары с заменой оборудования телемеханики и связи</t>
  </si>
  <si>
    <t>H_MAE-00044-033</t>
  </si>
  <si>
    <t>Реконструкция системы сбора информации на ПС 35 кВ Юркино с заменой оборудования телемеханики и связи</t>
  </si>
  <si>
    <t>H_MAE-00044-035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</si>
  <si>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</si>
  <si>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</si>
  <si>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Параньга с установкой оборудования систем телемеханики и связи</t>
  </si>
  <si>
    <t>K_MAE-00044-055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</si>
  <si>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</si>
  <si>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</si>
  <si>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</si>
  <si>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</si>
  <si>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</si>
  <si>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</si>
  <si>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</si>
  <si>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</si>
  <si>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</si>
  <si>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</si>
  <si>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</si>
  <si>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</si>
  <si>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</si>
  <si>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</si>
  <si>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</si>
  <si>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K_MAE-00044-063</t>
  </si>
  <si>
    <t>Модернизация ПС 110кВ Помъялы  c установкой бесперебойного питания оборудования СДТУ</t>
  </si>
  <si>
    <t>K_MAE-00044-064</t>
  </si>
  <si>
    <t>Модернизация ПС 110кВ Акашево  c установкой бесперебойного питания оборудования СДТУ</t>
  </si>
  <si>
    <t>K_MAE-00044-065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</si>
  <si>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</si>
  <si>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</si>
  <si>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</si>
  <si>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</si>
  <si>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1016 ПС Советск в Советском районе, п. Ургакш с заменой участка воздушной линии на кабельную линию (перенос ВЛ с территорий садиков и школ) (0,486 км)</t>
  </si>
  <si>
    <t>H_MAE 00039-001</t>
  </si>
  <si>
    <t>Реконструкция ВЛ-10 кВ фидер 1004 ПС Семейкино в Советском районе, с. Верх-Ушнур с заменой участка воздушной линии на кабельную линию (перенос ВЛ с территорий садиков и школ) (0,589 км)</t>
  </si>
  <si>
    <t>H_MAE 00039-002</t>
  </si>
  <si>
    <t>Реконструкция ВЛ-10 кВ фидер 1002 ПС Советск в Советском районе, с. Верх-Ушнур с заменой участка воздушной линии на кабельную линию (перенос ВЛ с территорий садиков и школ) (0,227 км)</t>
  </si>
  <si>
    <t>H_MAE 00039-003</t>
  </si>
  <si>
    <t>Реконструкция ВЛ-10 кВ фидер 1003 ПС Медведево, участок ТП357-ТП-105 в Медведевском районе, п. Новый с заменой опор, провода и участка воздушной линии на кабельную линию (перенос ВЛ с территорий садиков и школ) (0,210 км)</t>
  </si>
  <si>
    <t>H_MAE 00039-008</t>
  </si>
  <si>
    <t>Реконструкция ВЛ-10 кВ фидер 1012 ПС Медведево, участок ТП№104 - ТП№251 в Медведевском районе, п. Шойбулак с заменой опор и провода (перенос ВЛ с территорий садиков и школ) (0,167 км)</t>
  </si>
  <si>
    <t>H_MAE 00039-009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</si>
  <si>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</si>
  <si>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</si>
  <si>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(0,054 км)</t>
  </si>
  <si>
    <t>H_MAE 00039-013</t>
  </si>
  <si>
    <t>Реконструкция ВЛ-0,4 кВ от ТП-311 фидер 2 в Мари-Турекском районе п.Мариец с заменой опор и провода (перенос ВЛ с территорий садиков и школ) (0,396 км)</t>
  </si>
  <si>
    <t>H_MAE 00039-014</t>
  </si>
  <si>
    <t>Реконструкция ВЛ-0,4 кВ д. Иштымбал школа, расположенной по адресу: РМЭ, Куженерский район (устройство ВЛИ по территории школы в д. Иштымбал 0,135 км)</t>
  </si>
  <si>
    <t>F_MAE-00039-001</t>
  </si>
  <si>
    <t>Реконструкция ВЛ-0,4 кВ от ТП № 20 в Мари-Турекском районе п. Нартас с заменой опор и провода (перенос ВЛ с территорий садиков и школ) (1,058 км)</t>
  </si>
  <si>
    <t>G_MAE-00039-006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</si>
  <si>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(0,240 км)</t>
  </si>
  <si>
    <t>G_MAE-00039-010</t>
  </si>
  <si>
    <t>Реконструкция ВЛ-10кВ с.Сотнур школа (ф.1001, ф.1004), расположенной по адресу: РМЭ, Волжский район (устройство ВЛЗ по территории школы в с.Сотнур 0,405 км)</t>
  </si>
  <si>
    <t>G_MAE-00039-011</t>
  </si>
  <si>
    <t>Реконструкция ВЛ-0,4 кВ от ТП № 121 в Параньгинском районе д. Куянково с заменой опор и провода (перенос ВЛ с территорий садиков и школ) (0,216 км)</t>
  </si>
  <si>
    <t>G_MAE-00039-012</t>
  </si>
  <si>
    <t>Реконструкция ВЛ-0,4 кВ от ТП № 194 в Куженерском районе д.Русские Шои с заменой опор и провода (перенос ВЛ с территорий садиков и школ) (0,518 км)</t>
  </si>
  <si>
    <t>G_MAE-00039-013</t>
  </si>
  <si>
    <t>Реконструкция ВЛ-10 кВ фидер №1001 ПС Русские Шои в Куженерском районе д.Русские Шои с заменой опор и провода (перенос ВЛ с территорий садиков и школ) (0,300 км)</t>
  </si>
  <si>
    <t>G_MAE-00039-014</t>
  </si>
  <si>
    <t>Реконструкция проходящей по территории школы ВЛ-0,4 кВ, расположенной по адресу: РМЭ, Сернурский район, д. Куприяново (устройство ВЛИ по территории школы в д. Куприяново 0,139 км)</t>
  </si>
  <si>
    <t>G_MAE-00039-015</t>
  </si>
  <si>
    <t>Реконструкция ВЛ-0,4 кВ от ТП № 394 в Медведевском районе д.Русский Кукмор с заменой опор и провода (перенос ВЛ с территорий садиков и школ) (0,273 км)</t>
  </si>
  <si>
    <t>G_MAE-00039-016</t>
  </si>
  <si>
    <t>Реконструкция ВЛ-0,4 кВ от ТП № 59 в Советском районе с. Ронга с заменой опор и провода (перенос ВЛ с территорий садиков и школ) (0,273 км)</t>
  </si>
  <si>
    <t>G_MAE-00039-017</t>
  </si>
  <si>
    <t>Реконструкция ВЛ-10 кВ фидер 1003 ПС Медведево, отпайка на ТП-357 в Медведевском районе, п. Новый с заменой опор, провода и участка воздушной линии на кабельную линию (перенос ВЛ с территорий садиков и школ) (0,218 км)</t>
  </si>
  <si>
    <t>G_MAE-00039-020</t>
  </si>
  <si>
    <t>Реконструкция ВЛ-10 кВ фидер 1007 ПС Данилово в Медведевском районе, с. Семеновка с заменой опор и провода (перенос ВЛ с территорий садиков и школ) (0,212 км)</t>
  </si>
  <si>
    <t>G_MAE-00039-038</t>
  </si>
  <si>
    <t>Реконструкция ВЛ-10 кВ фидер 1009 ПС Оршанка в Оршанском районе, с. Упша с заменой участка воздушной линии на кабельную линию (перенос ВЛ с территорий садиков и школ) (0,432 км)</t>
  </si>
  <si>
    <t>G_MAE-00039-039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</si>
  <si>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(0,064 км)</t>
  </si>
  <si>
    <t>G_MAE-00039-043</t>
  </si>
  <si>
    <t>Реконструкция распредсети ВЛ-0,4 кВ (замена опор, проводов) по адресу: РМЭ, Сернурский район, с.Кукнур 7,514 км</t>
  </si>
  <si>
    <t>G_MAE-00040-002</t>
  </si>
  <si>
    <t>Реконструкция распредсети ВЛ-10 кВ, ф. 1016 от ПС Медведево (замена опор, провода) по адресу: РМЭ, Медведевский район 4,409 км</t>
  </si>
  <si>
    <t>G_MAE-00040-008</t>
  </si>
  <si>
    <t>Реконструкция ВЛ-10 кВ, ф. 1004 от ПС Чигашево с заменой опор и провода по адресу: РМЭ, Медведевский район, д. Новотроицк (4,15 км)</t>
  </si>
  <si>
    <t>G_MAE-00040-009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</si>
  <si>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</si>
  <si>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</si>
  <si>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</si>
  <si>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</si>
  <si>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</si>
  <si>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</si>
  <si>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</si>
  <si>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</si>
  <si>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Реконструкция ВЛ 10кВ ф. 1001 ПС Сернур отпайка на д. Тумерсола с заменой опор и провода по адресу: РМЭ, Сернурский район, д. Тумерсола (переустройство ВЛ по доп. услугам)    (0,701 км)</t>
  </si>
  <si>
    <t>I_MAE-00041-003</t>
  </si>
  <si>
    <t>Реконструкция ВЛ-0,4кВ от КТП №201 д. Мышино ф.1003 ПС Медведево с заменой опор и провода по адресуРМЭ, г. Йошкар-Ола (Снятие ограничений в пользовании земельным участком (0,17 км)</t>
  </si>
  <si>
    <t>J_MAE-00041-005</t>
  </si>
  <si>
    <t>Реконструкция ВЛ-10кВ ф.1005 ПС Параньга с заменой опор и провода по адресу: РМЭ, Параньгинский район, д. Мари-Сеснур (Снятие ограничений в пользовании земельным участком (0,451 км)</t>
  </si>
  <si>
    <t>J_MAE-00041-006</t>
  </si>
  <si>
    <t>Реконструкция ВЛ-0,4 кВ ЗТП №342 с заменой опор и провода по адресу: РМЭ, Медведевский район, п. Знаменский (Снятие ограничений в пользовании земельным участком (0,088 км)</t>
  </si>
  <si>
    <t>J_MAE-00041-009</t>
  </si>
  <si>
    <t>Реконструкция ВЛ-10 кВ отпайка на РП-10 №23 ф.1014 ПС Медведево с заменой опор на кабельную вставку по адресу: РМЭ, Медведевский район, пгт. Медведево (Снятие ограничений в пользовании земельным участком) (1,87 км)</t>
  </si>
  <si>
    <t>J_MAE-00041-010</t>
  </si>
  <si>
    <t>Реконструкция ВЛ-0,4 кВ от КТП №215 с заменой опор и провода по адресу: РМЭ, Мари-Турекский район, д. Пабайнур (Снятие ограничений в пользовании земельным участком (0,149 км)</t>
  </si>
  <si>
    <t>J_MAE-00041-012</t>
  </si>
  <si>
    <t>Реконструкция ВЛ-0,4 ф. №2 от КТП № 268 с заменой опор и провода по адресу: Горномарийский р-н, д. Нижнее Акчерино(Снятие ограничений в пользовании земельным участком )(0,431 км)</t>
  </si>
  <si>
    <t>J_MAE-00041-018</t>
  </si>
  <si>
    <t>Реконструкция ВЛ 0,4 кВ от КТП №65 с заменой опор и провода по адресу: РМЭ, Сернурский район д. Н.Мушка (Снятие ограничений в пользовании земельным участком) (0,523 км)</t>
  </si>
  <si>
    <t>K_MAE-00041-023</t>
  </si>
  <si>
    <t>Реконструкция ВЛ 0,4 кВ от КТП №77 д. Бирюки с заменой опор и провода по адресу: РМЭ, Параньгинский район, д. Бирюки (Снятие ограничений в пользовании земельным участком) (0,405 км)</t>
  </si>
  <si>
    <t>K_MAE-00041-024</t>
  </si>
  <si>
    <t>Реконструкция ВЛ 0,4 кВ от КТП №202 Ирмарь с заменой опор и провода по адресу: РМЭ, Куженерский район д. Ирмарь (Снятие ограничений в пользовании земельным участком) (0,360 км)</t>
  </si>
  <si>
    <t>K_MAE-00041-025</t>
  </si>
  <si>
    <t>Реконструкции ВЛ 0,4 кВ от ТП №183 "Юнготы-Новая" с заменой опор и провода по адресу: РМЭ, Горномарийский район (Снятие ограничений в пользовании земельным участком) (1,33 км)</t>
  </si>
  <si>
    <t>K_MAE-00041-027</t>
  </si>
  <si>
    <t>Реконструкция ВЛ 0,4 кВ от КТП № 55 д.Ст.Пижанка с заменой опор и провода по адресу: РМЭ, Оршанский район, д. Старая Пижанка  (Снятие ограничений в пользовании земельным участком) (0,377 км)</t>
  </si>
  <si>
    <t>K_MAE-00041-028</t>
  </si>
  <si>
    <t>Реконструкции ВЛ 10 кВ ф.1007 ПС Данилово с заменой участка воздушной линии на кабельную вставку по адресу: РМЭ, г. Йошкар-Ола, с. Семеновка, ул. Молодежная, д.2 (Снятие ограничений в пользовании земельным (0,290 км)</t>
  </si>
  <si>
    <t>K_MAE-00041-031</t>
  </si>
  <si>
    <t>Реконструкция ВЛ 10 кВ ф.1015 ПС Данилово отпайка на ЗТП №342 с заменой провода по адресу: РМЭ, п.Знаменский, ул. Черепанова (Снятие ограничений в пользовании земельным участком) (0,18 км)</t>
  </si>
  <si>
    <t>K_MAE-00041-032</t>
  </si>
  <si>
    <t>Реконструкция ВЛ 10 кВ головной участок - ЗТП №342 ф.1002 ПС Данилово с заменой участка воздушной линии на кабельную вставку по адресу: РМЭ, п.Знаменский, ул. Заречная (Снятие ограничений в пользовании земельным участком) (0,230 км)</t>
  </si>
  <si>
    <t>K_MAE-00041-033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</si>
  <si>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</si>
  <si>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</si>
  <si>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1001 ПС Данилово в Медведевском районе, с. Кузнецово с заменой опор и провода (перенос ВЛ с территорий садиков и школ) (0,099 км)</t>
  </si>
  <si>
    <t>H_MAE 00039-004</t>
  </si>
  <si>
    <t>Реконструкция ВЛ-10 кВ фидер 1009 ПС Акашево в Медведевском районе, с. Азаново с заменой опор и провода (перенос ВЛ с территорий садиков и школ) (0,173 км)</t>
  </si>
  <si>
    <t>H_MAE 00039-005</t>
  </si>
  <si>
    <t>Реконструкция ВЛ-10 кВ фидер 1015 ПС Данилово в Медведевском районе, д. Савино с заменой опор и провода (перенос ВЛ с территорий садиков и школ) (0,068 км)</t>
  </si>
  <si>
    <t>H_MAE 00039-006</t>
  </si>
  <si>
    <t>Реконструкция ВЛ-10 кВ фидер 1011 ПС Данилово в Медведевском районе, д. Русский Кукмор с заменой опор и провода (перенос ВЛ с территорий садиков и школ) (0,177 км)</t>
  </si>
  <si>
    <t>H_MAE 00039-007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</si>
  <si>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</si>
  <si>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</si>
  <si>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</si>
  <si>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</si>
  <si>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Модернизация ВЛ 10 кВ фидер 1002 ПС Данилово с установкой пунктов секционирования с использованием  реклоузера (1 шт.), разъединителей с моторным приводом (1 шт.), монтажом ИКЗ (1 шт.) (инв. № 003.0000269)</t>
  </si>
  <si>
    <t>J_MAE-00028-007</t>
  </si>
  <si>
    <t>Модернизация ВЛ 10 кВ фидер 1004 ПС Данилово с установкой разъединителя с моторым приводом (1 шт.), монтажом ИКЗ (1 шт.) (инв. № 003.0000281)</t>
  </si>
  <si>
    <t>J_MAE-00028-014</t>
  </si>
  <si>
    <t>Модернизация ВЛ 10 кВ фидер 1009 ПС Данилово с установкой  пунктов секционирования с использованием  реклоузера (1 шт.), разъединителей с моторным приводом (1 шт.), монтажом ИКЗ (1 шт.) (инв. № 003.0000282, 003.0000290)</t>
  </si>
  <si>
    <t>J_MAE-00028-015</t>
  </si>
  <si>
    <t>Модернизация ВЛ 10 кВ фидер 1011 ПС Данилово с установкой  пунктов секционирования с использованием реклоузера (2 шт.), разъединителей с моторным приводом (2 шт.), монтажом ИКЗ (2 шт.) (инв. № 003.0002193, 003.0000311, 003.0002198)</t>
  </si>
  <si>
    <t>J_MAE-00028-016</t>
  </si>
  <si>
    <t>Модернизация ВЛ 10 кВ фидер 1015 ПС Данилово  с установкой  пунктов секционирования с использованием реклоузера (1 шт.), разъединителей с моторным приводом (3 шт.), монтажом ИКЗ (3 шт.) (инв. № 003.0002184, инв. № 003.0002330, инв. №  003.0000316, инв. №  003.0000274, инв. № 003.0000314)</t>
  </si>
  <si>
    <t>J_MAE-00028-017</t>
  </si>
  <si>
    <t>Модернизация ВЛ 10 кВ фидер 1001 ПС Данилово с установкой разъединителя с моторым приводом (1 шт.), монтажом ИКЗ (1 шт.) (инв. № 003.0000294)</t>
  </si>
  <si>
    <t>J_MAE-00028-018</t>
  </si>
  <si>
    <t>Модернизация ВЛ 10 кВ фидер 1017 ПС Данилово  с установкой разъединителя с моторым приводом (1 шт.), монтажом ИКЗ (1 шт.) (инв. № 003.0000318)</t>
  </si>
  <si>
    <t>J_MAE-00028-019</t>
  </si>
  <si>
    <t>Модернизация ВЛ 10 кВ фидер 1010 ПС Данилово  с установкой разъединителя с моторым приводом (1 шт.), монтажом ИКЗ (1 шт.) (инв. № 003.0000273)</t>
  </si>
  <si>
    <t>J_MAE-00028-020</t>
  </si>
  <si>
    <t>Модернизация ВЛ 10 кВ фидер 1005 ПС Данилово с установкой разъединителя с моторым приводом (1 шт.), монтажом ИКЗ (1 шт.) (инв. № 130000006018)</t>
  </si>
  <si>
    <t>J_MAE-00028-021</t>
  </si>
  <si>
    <t>Модернизация ВЛ 10 кВ фидер 1007 ПС Данилово с установкой  пунктов секционирования с использованием реклоузера (2 шт.) (инв. № 003.0000272)</t>
  </si>
  <si>
    <t>J_MAE-00028-022</t>
  </si>
  <si>
    <t>Реконструкция ВЛ-10 кВ фидер 1012 от ПС Медведево с установкой разъединителя с моторным приводом с дистанционном управлением (2 шт.) по адресу: РМЭ, Медведевский район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</si>
  <si>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</si>
  <si>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(3 шт.) по адресу: РМЭ, Медведевский район</t>
  </si>
  <si>
    <t>H_MAE-00040-030</t>
  </si>
  <si>
    <t>Модернизация ВЛ 10 кВ ф.1002 от ПС Помары и ф.1015 от ПС Данилово с установкой/заменой контроллера телеуправления пункта секционирования с использованием реклоузера (2 шт)</t>
  </si>
  <si>
    <t>H_MAE-00040-031</t>
  </si>
  <si>
    <t>Реконструкция ВЛ-10 кВ ф. 1001 от ПС Данилово с заменой опор и провода по адресу: РМЭ, Медведевский район,с. Кузнецово (переустройство ВЛ по доп.услугам) ( 0,186 км)</t>
  </si>
  <si>
    <t>H_MAE-00041-000</t>
  </si>
  <si>
    <t>Реконструкция ВЛ-10 кВ ф.1006 ПС Кадам с заменой опор и провода по адресу: РМЭ, Советский район, д. Мари-Орша (переустройство ВЛ по доп. услугам;  протяженность)  0,178 м)</t>
  </si>
  <si>
    <t>I_MAE-00041-004</t>
  </si>
  <si>
    <t>Реконструкция ВЛ-10 кВ отпайка на КТП №329 ф. 1014 ПС Медведево с заменой опор и провода по адресу: РМЭ, г. Йошкар-Ола(Снятие ограничений в пользовании земельным участком) (0,354 км)</t>
  </si>
  <si>
    <t>J_MAE-00041-007</t>
  </si>
  <si>
    <t>Реконструкция ВЛ-10кВ ф.1003 ПС Медведево с заменой опор и провода по адресу: РМЭ, г. Йошкар-Ола, СНТ "Тарханово" (Снятие ограничений в пользовании земельным участком (0,08 км)</t>
  </si>
  <si>
    <t>J_MAE-00041-008</t>
  </si>
  <si>
    <t xml:space="preserve">Реконструкция ВЛ-0,4 кВ от КТП №214 с заменой опор и провода по адресу: РМЭ, Мари-Турекский район, д. Люсинер (Снятие ограничений в пользовании земельным участком  (0,074км) </t>
  </si>
  <si>
    <t>J_MAE-00041-011</t>
  </si>
  <si>
    <t xml:space="preserve">Модернизация ВЛ-10кВ  ф.1004 ПС Б. Карлыган с заменой опор и провода по адресу: РМЭ, Мари-Турекский район, д. Люсинер (Снятие ограничений в пользовании земельным участком) (0,005 км) </t>
  </si>
  <si>
    <t>J_MAE-00041-013</t>
  </si>
  <si>
    <t xml:space="preserve">Реконструкция ВЛ-10кВ ф.1001 ПС Токтар-Сола с заменой опор и провода по адресу: РМЭ, Новоторъяльский район, д. Пактеково (Снятие ограничений в пользовании земельным участком (0,055 км) </t>
  </si>
  <si>
    <t>J_MAE-00041-014</t>
  </si>
  <si>
    <t xml:space="preserve">Модернизация ВЛ-10кВ ф.1006 ПС Советская с заменой опор и провода по адресу: РМЭ, Советский район (Снятие ограничений в пользовании земельным участком) (0,298 км) </t>
  </si>
  <si>
    <t>J_MAE-00041-015</t>
  </si>
  <si>
    <t xml:space="preserve">Модернизация ВЛ-10кВ ф.1007 от ПС Советская с заменой опор и провода по адресу: РМЭ, Советский район (Снятие ограничений в пользовании земельным участком) (0,199 км) 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</si>
  <si>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</si>
  <si>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 Снятие ограничений в пользовании земельным участком (0,16 км)</t>
  </si>
  <si>
    <t>J_MAE-00041-017</t>
  </si>
  <si>
    <t>Модернизация ВЛ-10 1012 ПС Волжская с заменой опор и провода по адресу: РМЭ, Волжский район (заявитель Сычев К.Ю.) (Снятие ограничений в пользовании земельным участком) (0,085км)</t>
  </si>
  <si>
    <t>J_MAE-00041-020</t>
  </si>
  <si>
    <t>Модернизация ВЛ-0,4 кВ от МТП №173 ф.1004 ПС Акашево с заменой опор и провода по адресу: РМЭ, Советский район, д. Энгер-Сола (Снятие ограничений в пользовании земельным участком) (0,129 км)</t>
  </si>
  <si>
    <t>J_MAE-00041-021</t>
  </si>
  <si>
    <t>Модернизация ВЛ 10 кВ ф.1006 ПС Советск с заменой опор и провода по адресу: РМЭ, Советский район (Снятие ограничений в пользовании земельным участком) (1,562 км)</t>
  </si>
  <si>
    <t>K_MAE-00041-022</t>
  </si>
  <si>
    <t>Реконструкция ВЛ 10 кВ головной участок ВЛ-1002 ПС 35 кВ Мари-Билямор с заменой опор и провода по адресу: РМЭ, Мари-Турекский район (Снятие ограничений в пользовании земельным участком) (0,385 км)</t>
  </si>
  <si>
    <t>K_MAE-00041-026</t>
  </si>
  <si>
    <t>Модернизация ВЛ 10 кВ ф.1008 ПС Сернур отпайка Б.Лужала с заменой опор и провода по адресу: РМЭ, Сернурский район (Снятие ограничений в пользовании земельным участком) (0,222 км)</t>
  </si>
  <si>
    <t>K_MAE-00041-029</t>
  </si>
  <si>
    <t>Модернизация ВЛ 0,4 кВ от КТП №159 д. Шелангуш с заменой опор и провода по адресу: РМЭ, Звениговский район, д. Шелангуш (Снятие ограничений в пользовании земельным участком) (0,067 км)</t>
  </si>
  <si>
    <t>K_MAE-00041-030</t>
  </si>
  <si>
    <t>Реконструкция ВЛ 110 кВ Чигашево-Помьялы с заменой деревянных опор на железобетонные и металлические, с монтажом грозотроса (11,156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</si>
  <si>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</si>
  <si>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</si>
  <si>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</si>
  <si>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</si>
  <si>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</si>
  <si>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 учета РРЭ (Установка приборов учета, класс напряжения  0,4, 0,2кВ)– физические лица (частные домовладения)1798 т.у.</t>
  </si>
  <si>
    <t>F_MAE-00047-001</t>
  </si>
  <si>
    <t>1.2.3.2</t>
  </si>
  <si>
    <t>Установка приборов учета, класс напряжения 6 (10) кВ, всего, в том числе:</t>
  </si>
  <si>
    <t>Создание/модернизация АСУЭ на ГБП с потребителями и ТП 6-10 кВ от ЛЭП 6-10 кВ Мариэнерго филиала ПАО "МРСК Центра и Приволжья": 2019 год (1-ф ПУ - 765 шт., 3-ф ПУ ПВ - 236 шт., 3-ф ПКВ - 60 шт., УСПД ТП - 13 шт., автоматизация точек - 1061 шт.);</t>
  </si>
  <si>
    <t>I_MAE-00047-005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</si>
  <si>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</si>
  <si>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</si>
  <si>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</si>
  <si>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</si>
  <si>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</si>
  <si>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</si>
  <si>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систем учета РРЭ (Включение приборов учета в систему сбора и передачи данных, класс напряжения   0,4, 0,2кВ) - физические лица (частные домовладения) 1170 т.у.</t>
  </si>
  <si>
    <t>F_MAE-00047-002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</si>
  <si>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</si>
  <si>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</si>
  <si>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- 51 шт.; установка68 ПУ ПКВ, автоматизация точек - 68 шт);</t>
  </si>
  <si>
    <t>J_MAE-00047-009</t>
  </si>
  <si>
    <t>Установка приборов учета в соответствии с Законом № 522-ФЗ при выходе из строя приборов учета потребителя (0,2 кВ.2020г.-216 ПУ, 2021г. -634 ПУ, 2022г.-821 ПУ, 2023г.-947 ПУ, 2024г.-703 ПУ, 2025г.-695 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</si>
  <si>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</si>
  <si>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 ПУ, 2021г. -101 ПУ, 2022г.-142 ПУ, 2023г.-162 ПУ, 2024г.-124 ПУ, 2025г.-120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</si>
  <si>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</si>
  <si>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-654 ПУ, 2022г.-1707 ПУ, 2023г.-2152 ПУ, 2024г.-1202 ПУ, 2025г.-1245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</si>
  <si>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</si>
  <si>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-487 ПУ, 2022г.-204 ПУ, 2023г.-239 ПУ, 2024г.-468 ПУ, 2025г.-429 ПУ).</t>
  </si>
  <si>
    <t>J_MAE-00047-022</t>
  </si>
  <si>
    <t>Включение приборов учета в систему сбора и передачи данных (0,4 кВ.2020г.-177 (количество ПУ, включаемых в систему - 185 шт)  УСПД; 2021г. -102 УСПД (количество ПУ, включаемых в систему - 121 шт),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</si>
  <si>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</si>
  <si>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2023г.-15995 ПУ, 2024г.-22487 ПУ, 2025г.-19746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</si>
  <si>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</si>
  <si>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2023г.-2324 ПУ, 2024г.-2380 ПУ, 2025г.-1144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</si>
  <si>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</si>
  <si>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2023г.-9497 ПУ, 2024г.-9728 ПУ, 2025г.-3774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</si>
  <si>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</si>
  <si>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2023г.-1702 ПУ, 2024г.-1765 ПУ,2025г.-1196ПУ).</t>
  </si>
  <si>
    <t>K_MAE-00047-035</t>
  </si>
  <si>
    <t>Включение приборов учета в систему сбора и передачи данных (количество ПУ, включаемых в систему - 4050 шт)  УСПД 2023г.-1068 УСПД, 2024г.-836 УСПД,  2025г.-206 УСПД.</t>
  </si>
  <si>
    <t>K_MAE-00047-036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</si>
  <si>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</si>
  <si>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</si>
  <si>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</si>
  <si>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</si>
  <si>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</si>
  <si>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</si>
  <si>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</si>
  <si>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</si>
  <si>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 (1,2 и 3 этап)</t>
  </si>
  <si>
    <t>J_MAE-00028-008</t>
  </si>
  <si>
    <t>Мероприятия по совершенствованию антитеррористической и противодиверсионной защищенности объектов электроэнергетики ПС 110 кВ Акашево</t>
  </si>
  <si>
    <t>F_MAE-00048-001</t>
  </si>
  <si>
    <t>Мероприятия по совершенствованию антитеррористической и противодиверсионной защищенности объектов электроэнергетики ПС 110 кВ Городская</t>
  </si>
  <si>
    <t>G_MAE-00048-002</t>
  </si>
  <si>
    <t xml:space="preserve">Мероприятиям по совершенствованию антитеррористической и противодиверсионной защищенности объектов электроэнергетики ПС 110 кВ Помары
</t>
  </si>
  <si>
    <t>G_MAE-00048-003</t>
  </si>
  <si>
    <t>Мероприятиям по совершенствованию антитеррористической и противодиверсионной защищенности объектов электроэнергетики», для нужд ПАО «МРСК Центра и Приволжья ПС 110 кВ Табашино</t>
  </si>
  <si>
    <t>G_MAE-00048-004</t>
  </si>
  <si>
    <t>Мероприятия по совершенствованию антитеррористической и противодиверсионной защищенности объектов электроэнергетики ПС 110 кВ Советск</t>
  </si>
  <si>
    <t>G_MAE-00048-005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</si>
  <si>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</si>
  <si>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</si>
  <si>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</si>
  <si>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</si>
  <si>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</si>
  <si>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</si>
  <si>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</si>
  <si>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</si>
  <si>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</si>
  <si>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</si>
  <si>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оперативно-диспетчерской радиосвязи для нужд ПАО «МРСК Центра и Приволжья» филиала «Мариэнерго»</t>
  </si>
  <si>
    <t>J_MAE-00028-009</t>
  </si>
  <si>
    <t>Модернизация ремонтно-производственной базы Юринского РЭС,  с установкой защитного ограждения из металлического профлиста,  монтажом охранно-пожарной сигнализации и системы охранного телевидения</t>
  </si>
  <si>
    <t>G_MAE-00048-008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</si>
  <si>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</si>
  <si>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</si>
  <si>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Модернизация диспетчерского пункта Семеновского РЭС с установкой диспетчерского щита «РИССА» и оборудования автоматизированной системы диспетчерского управления</t>
  </si>
  <si>
    <t>F_MAE-00066-001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</si>
  <si>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</si>
  <si>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</si>
  <si>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</si>
  <si>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</si>
  <si>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</si>
  <si>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</si>
  <si>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</si>
  <si>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</si>
  <si>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</si>
  <si>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</si>
  <si>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</si>
  <si>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</si>
  <si>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проектно-изыскательских работ по cоздани. цифрового Семеновского РЭС филиала Мариэнерго с заменой оборудования, релейной защиты и автоматики, телемеханики и связи</t>
  </si>
  <si>
    <t>J_MAE-00028-010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</si>
  <si>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потребителей. (1 комплект)</t>
  </si>
  <si>
    <t>I_MAE-00047-003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</si>
  <si>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</si>
  <si>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</si>
  <si>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(планшеты - 42 шт.,серверное оборудование, компьютеры, многофункциональные устройства (МФУ), ПАК по контролю состояния приборов учета электроэнергии  и т.д. всего - 198 шт.)</t>
  </si>
  <si>
    <t>F_MAE-00053-001</t>
  </si>
  <si>
    <t xml:space="preserve"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«Мариэнерго» ПАО «МРСК Центра и Приволжья» (1  комплект) </t>
  </si>
  <si>
    <t>G_MAE-00053-002</t>
  </si>
  <si>
    <t>Приобретение ВЛ-0,4 кВ в Медведевском районе с. Азаново (1,312 км) у МО "Азановское сельское поселение"</t>
  </si>
  <si>
    <t>H_MAE-00069-000</t>
  </si>
  <si>
    <t>Приобретение ТП 10/0,4 кВ в Медведевском районе с. Азаново, ул. Фабричная, д. 5а у МО "Азановское сельское поселение"</t>
  </si>
  <si>
    <t>H_MAE-00069-001</t>
  </si>
  <si>
    <t>Приобретение КТП 10/0,4 кВ в Медведевском районе с. Азаново, ул. Гагарина, д. 1б у МО "Азановское сельское поселение"</t>
  </si>
  <si>
    <t>H_MAE-00069-002</t>
  </si>
  <si>
    <t>Приобретение ВЛ-0,4 кВ в Медведевском районе ВЛ-0,4 кВ, с. Кузнецово, ул. Победы (0,32 км) у МО "Кузнецовское сельское поселение"</t>
  </si>
  <si>
    <t>H_MAE-00069-003</t>
  </si>
  <si>
    <t>Приобретение ВЛ-0,4 кВ в Медведевском районе ВЛ-0,4 кВ, с. Кузнецово, ул. Полевая, ул.Кооперативная, ул.Мира  (0,78 км) у МО "Кузнецовское сельское поселение"</t>
  </si>
  <si>
    <t>H_MAE-00069-004</t>
  </si>
  <si>
    <t>Приобретение ВЛ-0,4 кВ в Медведевском районе ВЛ-0,4 кВ, п.Юбилейный, ул.Рябиновая (0,37 км) у МО "Юбилейное сельское поселение"</t>
  </si>
  <si>
    <t>H_MAE-00069-005</t>
  </si>
  <si>
    <t>Приобретение ВЛ-0,4 кВ в Медведевском районе ВЛ-0,4 кВ, п.Юбилейный, ул.Озерная, ул. Набережная (1,23 км) у МО "Юбилейное сельское поселение"</t>
  </si>
  <si>
    <t>H_MAE-00069-006</t>
  </si>
  <si>
    <t>Приобретение ВЛ-0,4 кВ в Медведевском районе ВЛ-0,4 кВ, п.Юбилейный, ул.Зеленая (0,56 км) у МО "Юбилейное сельское поселение"</t>
  </si>
  <si>
    <t>H_MAE-00069-007</t>
  </si>
  <si>
    <t xml:space="preserve">Приобретение КЛ-0,4 г. Йошкар-Ола, мкр. "Фестивальный"(0,6 км.) у ЗАО СПП "Салют" </t>
  </si>
  <si>
    <t>I_MAE-00069-008</t>
  </si>
  <si>
    <t>Приобретение ВЛ-0,4 кВ от т.п. Ф-1 в Звениговском районе п. Шуйка, ул. Савина, д. 1-12, ул. Центральная, д. 1-28 (1,344 км.) у МО "Кокшайское сельское поселение"</t>
  </si>
  <si>
    <t>I_MAE-00069-009</t>
  </si>
  <si>
    <t>Приобретение ВЛ-0,4 кВ от т.п. Ф-2 в Звениговском районе п. Шуйка, ул. Лесная, д. 1-9 (0,555 км.) у МО "Кокшайское сельское поселение"</t>
  </si>
  <si>
    <t>I_MAE-00069-010</t>
  </si>
  <si>
    <t>Приобретение ВЛ-0,4 кВ от т.п. Ф-3 в Звениговском районе п. Шуйка, ул. Центральная, д. 29-53, ул. Заречная, д. 1-5, переулок Восточный, д. 1-4 (1,179 км.) у МО "Кокшайское сельское поселение"</t>
  </si>
  <si>
    <t>I_MAE-00069-011</t>
  </si>
  <si>
    <t>Приобретение ВЛ-0,4 кВ от т.п. Ф-4,5 в Звениговском районе п. Шуйка, ул. Центральная, д. 53-57,ул. Заводская, д. 1-13 (1,177 км.) у МО "Кокшайское сельское поселение"</t>
  </si>
  <si>
    <t>I_MAE-00069-012</t>
  </si>
  <si>
    <t>Приобретение ТП №160 в Звениговском районе, с. Красный Яр у МО "Красноярское сельское поселение"</t>
  </si>
  <si>
    <t>I_MAE-00069-013</t>
  </si>
  <si>
    <t>Приобретение ВЛ-0,4 кВ в Звениговском районе, с. Красный Яр (1,416 км.)  у МО "Красноярское сельское поселение"</t>
  </si>
  <si>
    <t>I_MAE-00069-014</t>
  </si>
  <si>
    <t>Приобретение ВЛ-0,4 кВ в Звениговском районе, с. Красный Яр (2,931 км.)  у МО "Красноярское сельское поселение"</t>
  </si>
  <si>
    <t>I_MAE-00069-015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</si>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</sst>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661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662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0</v>
      </c>
      <c r="E20" s="25">
        <f t="shared" si="0"/>
        <v>93.539999999999992</v>
      </c>
      <c r="F20" s="25">
        <f t="shared" si="0"/>
        <v>0</v>
      </c>
      <c r="G20" s="25">
        <f t="shared" si="0"/>
        <v>4367.8770000000004</v>
      </c>
      <c r="H20" s="25">
        <f t="shared" si="0"/>
        <v>0</v>
      </c>
      <c r="I20" s="25">
        <f t="shared" si="0"/>
        <v>0</v>
      </c>
      <c r="J20" s="25">
        <f t="shared" si="0"/>
        <v>0.29815400084323002</v>
      </c>
      <c r="K20" s="25">
        <f t="shared" si="0"/>
        <v>0</v>
      </c>
      <c r="L20" s="25">
        <f t="shared" si="0"/>
        <v>13.922386174269681</v>
      </c>
      <c r="M20" s="25">
        <f t="shared" si="0"/>
        <v>0</v>
      </c>
      <c r="N20" s="26" t="s">
        <v>659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659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IFERROR(SUM(D71),"нд")</f>
        <v>0</v>
      </c>
      <c r="E22" s="25">
        <f t="shared" si="2"/>
        <v>93.539999999999992</v>
      </c>
      <c r="F22" s="25">
        <f t="shared" si="2"/>
        <v>0</v>
      </c>
      <c r="G22" s="25">
        <f t="shared" si="2"/>
        <v>4367.8770000000004</v>
      </c>
      <c r="H22" s="25">
        <f t="shared" si="2"/>
        <v>0</v>
      </c>
      <c r="I22" s="25">
        <f t="shared" si="2"/>
        <v>0</v>
      </c>
      <c r="J22" s="25">
        <f t="shared" si="2"/>
        <v>0.29815400084323002</v>
      </c>
      <c r="K22" s="25">
        <f t="shared" si="2"/>
        <v>0</v>
      </c>
      <c r="L22" s="25">
        <f t="shared" si="2"/>
        <v>13.922386174269681</v>
      </c>
      <c r="M22" s="25">
        <f t="shared" si="2"/>
        <v>0</v>
      </c>
      <c r="N22" s="26" t="s">
        <v>659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IFERROR(SUM(D298),"нд")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659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IFERROR(SUM(D301),"нд")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659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IFERROR(SUM(D302),"нд")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659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IFERROR(SUM(D303),"нд")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659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IFERROR(SUM(D28,D71,D298,D301,D302,D303),"нд")</f>
        <v>0</v>
      </c>
      <c r="E27" s="25">
        <f t="shared" si="7"/>
        <v>93.539999999999992</v>
      </c>
      <c r="F27" s="25">
        <f t="shared" si="7"/>
        <v>0</v>
      </c>
      <c r="G27" s="25">
        <f t="shared" si="7"/>
        <v>4367.8770000000004</v>
      </c>
      <c r="H27" s="25">
        <f t="shared" si="7"/>
        <v>0</v>
      </c>
      <c r="I27" s="25">
        <f t="shared" si="7"/>
        <v>0</v>
      </c>
      <c r="J27" s="25">
        <f t="shared" si="7"/>
        <v>0.29815400084323002</v>
      </c>
      <c r="K27" s="25">
        <f t="shared" si="7"/>
        <v>0</v>
      </c>
      <c r="L27" s="25">
        <f t="shared" si="7"/>
        <v>13.922386174269681</v>
      </c>
      <c r="M27" s="25">
        <f t="shared" si="7"/>
        <v>0</v>
      </c>
      <c r="N27" s="26" t="s">
        <v>659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IFERROR(SUM(D29,D55,D58,D67),"нд")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659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659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659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659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IFERROR(SUM(D33:D54),"нд")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659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660</v>
      </c>
      <c r="O33" s="15"/>
    </row>
    <row r="34" spans="1:15" ht="78.7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660</v>
      </c>
      <c r="O34" s="15"/>
    </row>
    <row r="35" spans="1:15" ht="63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660</v>
      </c>
      <c r="O35" s="15"/>
    </row>
    <row r="36" spans="1:15" ht="63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660</v>
      </c>
      <c r="O36" s="15"/>
    </row>
    <row r="37" spans="1:15" ht="63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660</v>
      </c>
      <c r="O37" s="15"/>
    </row>
    <row r="38" spans="1:15" ht="63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660</v>
      </c>
      <c r="O38" s="15"/>
    </row>
    <row r="39" spans="1:15" ht="63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660</v>
      </c>
      <c r="O39" s="15"/>
    </row>
    <row r="40" spans="1:15" ht="63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660</v>
      </c>
      <c r="O40" s="15"/>
    </row>
    <row r="41" spans="1:15" ht="63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660</v>
      </c>
      <c r="O41" s="15"/>
    </row>
    <row r="42" spans="1:15" ht="63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660</v>
      </c>
      <c r="O42" s="15"/>
    </row>
    <row r="43" spans="1:15" ht="47.2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660</v>
      </c>
      <c r="O43" s="15"/>
    </row>
    <row r="44" spans="1:15" ht="63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660</v>
      </c>
      <c r="O44" s="15"/>
    </row>
    <row r="45" spans="1:15" ht="78.7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660</v>
      </c>
      <c r="O45" s="15"/>
    </row>
    <row r="46" spans="1:15" ht="78.7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660</v>
      </c>
      <c r="O46" s="15"/>
    </row>
    <row r="47" spans="1:15" ht="94.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660</v>
      </c>
      <c r="O47" s="15"/>
    </row>
    <row r="48" spans="1:15" ht="78.7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660</v>
      </c>
      <c r="O48" s="15"/>
    </row>
    <row r="49" spans="1:15" ht="63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660</v>
      </c>
      <c r="O49" s="15"/>
    </row>
    <row r="50" spans="1:15" ht="126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660</v>
      </c>
      <c r="O50" s="15"/>
    </row>
    <row r="51" spans="1:15" ht="63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660</v>
      </c>
      <c r="O51" s="15"/>
    </row>
    <row r="52" spans="1:15" ht="47.2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660</v>
      </c>
      <c r="O52" s="15"/>
    </row>
    <row r="53" spans="1:15" ht="78.75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660</v>
      </c>
      <c r="O53" s="15"/>
    </row>
    <row r="54" spans="1:15" ht="94.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660</v>
      </c>
      <c r="O54" s="15"/>
    </row>
    <row r="55" spans="1:15" ht="31.5" x14ac:dyDescent="0.25">
      <c r="A55" s="38" t="s">
        <v>127</v>
      </c>
      <c r="B55" s="26" t="s">
        <v>128</v>
      </c>
      <c r="C55" s="24" t="s">
        <v>58</v>
      </c>
      <c r="D55" s="25">
        <f t="shared" ref="D55:M55" si="11">IFERROR(SUM(D56,D57),"нд")</f>
        <v>0</v>
      </c>
      <c r="E55" s="25">
        <f t="shared" si="11"/>
        <v>0</v>
      </c>
      <c r="F55" s="25">
        <f t="shared" si="11"/>
        <v>0</v>
      </c>
      <c r="G55" s="25">
        <f t="shared" si="11"/>
        <v>0</v>
      </c>
      <c r="H55" s="25">
        <f t="shared" si="11"/>
        <v>0</v>
      </c>
      <c r="I55" s="25">
        <f t="shared" si="11"/>
        <v>0</v>
      </c>
      <c r="J55" s="25">
        <f t="shared" si="11"/>
        <v>0</v>
      </c>
      <c r="K55" s="25">
        <f t="shared" si="11"/>
        <v>0</v>
      </c>
      <c r="L55" s="25">
        <f t="shared" si="11"/>
        <v>0</v>
      </c>
      <c r="M55" s="25">
        <f t="shared" si="11"/>
        <v>0</v>
      </c>
      <c r="N55" s="26" t="s">
        <v>659</v>
      </c>
      <c r="O55" s="15"/>
    </row>
    <row r="56" spans="1:15" ht="47.25" x14ac:dyDescent="0.25">
      <c r="A56" s="38" t="s">
        <v>129</v>
      </c>
      <c r="B56" s="26" t="s">
        <v>130</v>
      </c>
      <c r="C56" s="24" t="s">
        <v>58</v>
      </c>
      <c r="D56" s="25">
        <f t="shared" ref="D56:M57" si="12">IFERROR(0,"нд")</f>
        <v>0</v>
      </c>
      <c r="E56" s="25">
        <f t="shared" si="12"/>
        <v>0</v>
      </c>
      <c r="F56" s="25">
        <f t="shared" si="12"/>
        <v>0</v>
      </c>
      <c r="G56" s="25">
        <f t="shared" si="12"/>
        <v>0</v>
      </c>
      <c r="H56" s="25">
        <f t="shared" si="12"/>
        <v>0</v>
      </c>
      <c r="I56" s="25">
        <f t="shared" si="12"/>
        <v>0</v>
      </c>
      <c r="J56" s="25">
        <f t="shared" si="12"/>
        <v>0</v>
      </c>
      <c r="K56" s="25">
        <f t="shared" si="12"/>
        <v>0</v>
      </c>
      <c r="L56" s="25">
        <f t="shared" si="12"/>
        <v>0</v>
      </c>
      <c r="M56" s="25">
        <f t="shared" si="12"/>
        <v>0</v>
      </c>
      <c r="N56" s="26" t="s">
        <v>659</v>
      </c>
      <c r="O56" s="15"/>
    </row>
    <row r="57" spans="1:15" ht="31.5" x14ac:dyDescent="0.25">
      <c r="A57" s="38" t="s">
        <v>131</v>
      </c>
      <c r="B57" s="26" t="s">
        <v>132</v>
      </c>
      <c r="C57" s="24" t="s">
        <v>58</v>
      </c>
      <c r="D57" s="25">
        <f t="shared" si="12"/>
        <v>0</v>
      </c>
      <c r="E57" s="25">
        <f t="shared" si="12"/>
        <v>0</v>
      </c>
      <c r="F57" s="25">
        <f t="shared" si="12"/>
        <v>0</v>
      </c>
      <c r="G57" s="25">
        <f t="shared" si="12"/>
        <v>0</v>
      </c>
      <c r="H57" s="25">
        <f t="shared" si="12"/>
        <v>0</v>
      </c>
      <c r="I57" s="25">
        <f t="shared" si="12"/>
        <v>0</v>
      </c>
      <c r="J57" s="25">
        <f t="shared" si="12"/>
        <v>0</v>
      </c>
      <c r="K57" s="25">
        <f t="shared" si="12"/>
        <v>0</v>
      </c>
      <c r="L57" s="25">
        <f t="shared" si="12"/>
        <v>0</v>
      </c>
      <c r="M57" s="25">
        <f t="shared" si="12"/>
        <v>0</v>
      </c>
      <c r="N57" s="26" t="s">
        <v>659</v>
      </c>
      <c r="O57" s="15"/>
    </row>
    <row r="58" spans="1:15" ht="31.5" x14ac:dyDescent="0.25">
      <c r="A58" s="38" t="s">
        <v>133</v>
      </c>
      <c r="B58" s="26" t="s">
        <v>134</v>
      </c>
      <c r="C58" s="24" t="s">
        <v>58</v>
      </c>
      <c r="D58" s="25">
        <f t="shared" ref="D58:M58" si="13">IFERROR(SUM(D59,D63),"нд")</f>
        <v>0</v>
      </c>
      <c r="E58" s="25">
        <f t="shared" si="13"/>
        <v>0</v>
      </c>
      <c r="F58" s="25">
        <f t="shared" si="13"/>
        <v>0</v>
      </c>
      <c r="G58" s="25">
        <f t="shared" si="13"/>
        <v>0</v>
      </c>
      <c r="H58" s="25">
        <f t="shared" si="13"/>
        <v>0</v>
      </c>
      <c r="I58" s="25">
        <f t="shared" si="13"/>
        <v>0</v>
      </c>
      <c r="J58" s="25">
        <f t="shared" si="13"/>
        <v>0</v>
      </c>
      <c r="K58" s="25">
        <f t="shared" si="13"/>
        <v>0</v>
      </c>
      <c r="L58" s="25">
        <f t="shared" si="13"/>
        <v>0</v>
      </c>
      <c r="M58" s="25">
        <f t="shared" si="13"/>
        <v>0</v>
      </c>
      <c r="N58" s="26" t="s">
        <v>659</v>
      </c>
      <c r="O58" s="15"/>
    </row>
    <row r="59" spans="1:15" ht="31.5" x14ac:dyDescent="0.25">
      <c r="A59" s="38" t="s">
        <v>135</v>
      </c>
      <c r="B59" s="26" t="s">
        <v>136</v>
      </c>
      <c r="C59" s="24" t="s">
        <v>58</v>
      </c>
      <c r="D59" s="25">
        <f t="shared" ref="D59:M59" si="14">IFERROR(SUM(D60,D61,D62),"нд")</f>
        <v>0</v>
      </c>
      <c r="E59" s="25">
        <f t="shared" si="14"/>
        <v>0</v>
      </c>
      <c r="F59" s="25">
        <f t="shared" si="14"/>
        <v>0</v>
      </c>
      <c r="G59" s="25">
        <f t="shared" si="14"/>
        <v>0</v>
      </c>
      <c r="H59" s="25">
        <f t="shared" si="14"/>
        <v>0</v>
      </c>
      <c r="I59" s="25">
        <f t="shared" si="14"/>
        <v>0</v>
      </c>
      <c r="J59" s="25">
        <f t="shared" si="14"/>
        <v>0</v>
      </c>
      <c r="K59" s="25">
        <f t="shared" si="14"/>
        <v>0</v>
      </c>
      <c r="L59" s="25">
        <f t="shared" si="14"/>
        <v>0</v>
      </c>
      <c r="M59" s="25">
        <f t="shared" si="14"/>
        <v>0</v>
      </c>
      <c r="N59" s="26" t="s">
        <v>659</v>
      </c>
      <c r="O59" s="15"/>
    </row>
    <row r="60" spans="1:15" ht="78.75" x14ac:dyDescent="0.25">
      <c r="A60" s="38" t="s">
        <v>135</v>
      </c>
      <c r="B60" s="26" t="s">
        <v>137</v>
      </c>
      <c r="C60" s="24" t="s">
        <v>58</v>
      </c>
      <c r="D60" s="25">
        <f t="shared" ref="D60:M62" si="15">IFERROR(0,"нд")</f>
        <v>0</v>
      </c>
      <c r="E60" s="25">
        <f t="shared" si="15"/>
        <v>0</v>
      </c>
      <c r="F60" s="25">
        <f t="shared" si="15"/>
        <v>0</v>
      </c>
      <c r="G60" s="25">
        <f t="shared" si="15"/>
        <v>0</v>
      </c>
      <c r="H60" s="25">
        <f t="shared" si="15"/>
        <v>0</v>
      </c>
      <c r="I60" s="25">
        <f t="shared" si="15"/>
        <v>0</v>
      </c>
      <c r="J60" s="25">
        <f t="shared" si="15"/>
        <v>0</v>
      </c>
      <c r="K60" s="25">
        <f t="shared" si="15"/>
        <v>0</v>
      </c>
      <c r="L60" s="25">
        <f t="shared" si="15"/>
        <v>0</v>
      </c>
      <c r="M60" s="25">
        <f t="shared" si="15"/>
        <v>0</v>
      </c>
      <c r="N60" s="26" t="s">
        <v>659</v>
      </c>
      <c r="O60" s="15"/>
    </row>
    <row r="61" spans="1:15" ht="63" x14ac:dyDescent="0.25">
      <c r="A61" s="38" t="s">
        <v>135</v>
      </c>
      <c r="B61" s="26" t="s">
        <v>138</v>
      </c>
      <c r="C61" s="24" t="s">
        <v>58</v>
      </c>
      <c r="D61" s="25">
        <f t="shared" si="15"/>
        <v>0</v>
      </c>
      <c r="E61" s="25">
        <f t="shared" si="15"/>
        <v>0</v>
      </c>
      <c r="F61" s="25">
        <f t="shared" si="15"/>
        <v>0</v>
      </c>
      <c r="G61" s="25">
        <f t="shared" si="15"/>
        <v>0</v>
      </c>
      <c r="H61" s="25">
        <f t="shared" si="15"/>
        <v>0</v>
      </c>
      <c r="I61" s="25">
        <f t="shared" si="15"/>
        <v>0</v>
      </c>
      <c r="J61" s="25">
        <f t="shared" si="15"/>
        <v>0</v>
      </c>
      <c r="K61" s="25">
        <f t="shared" si="15"/>
        <v>0</v>
      </c>
      <c r="L61" s="25">
        <f t="shared" si="15"/>
        <v>0</v>
      </c>
      <c r="M61" s="25">
        <f t="shared" si="15"/>
        <v>0</v>
      </c>
      <c r="N61" s="26" t="s">
        <v>659</v>
      </c>
      <c r="O61" s="15"/>
    </row>
    <row r="62" spans="1:15" ht="63" x14ac:dyDescent="0.25">
      <c r="A62" s="38" t="s">
        <v>135</v>
      </c>
      <c r="B62" s="26" t="s">
        <v>139</v>
      </c>
      <c r="C62" s="24" t="s">
        <v>58</v>
      </c>
      <c r="D62" s="25">
        <f t="shared" si="15"/>
        <v>0</v>
      </c>
      <c r="E62" s="25">
        <f t="shared" si="15"/>
        <v>0</v>
      </c>
      <c r="F62" s="25">
        <f t="shared" si="15"/>
        <v>0</v>
      </c>
      <c r="G62" s="25">
        <f t="shared" si="15"/>
        <v>0</v>
      </c>
      <c r="H62" s="25">
        <f t="shared" si="15"/>
        <v>0</v>
      </c>
      <c r="I62" s="25">
        <f t="shared" si="15"/>
        <v>0</v>
      </c>
      <c r="J62" s="25">
        <f t="shared" si="15"/>
        <v>0</v>
      </c>
      <c r="K62" s="25">
        <f t="shared" si="15"/>
        <v>0</v>
      </c>
      <c r="L62" s="25">
        <f t="shared" si="15"/>
        <v>0</v>
      </c>
      <c r="M62" s="25">
        <f t="shared" si="15"/>
        <v>0</v>
      </c>
      <c r="N62" s="26" t="s">
        <v>659</v>
      </c>
      <c r="O62" s="15"/>
    </row>
    <row r="63" spans="1:15" ht="31.5" x14ac:dyDescent="0.25">
      <c r="A63" s="38" t="s">
        <v>140</v>
      </c>
      <c r="B63" s="26" t="s">
        <v>136</v>
      </c>
      <c r="C63" s="24" t="s">
        <v>58</v>
      </c>
      <c r="D63" s="25">
        <f t="shared" ref="D63:M63" si="16">IFERROR(SUM(D64,D65,D66),"нд")</f>
        <v>0</v>
      </c>
      <c r="E63" s="25">
        <f t="shared" si="16"/>
        <v>0</v>
      </c>
      <c r="F63" s="25">
        <f t="shared" si="16"/>
        <v>0</v>
      </c>
      <c r="G63" s="25">
        <f t="shared" si="16"/>
        <v>0</v>
      </c>
      <c r="H63" s="25">
        <f t="shared" si="16"/>
        <v>0</v>
      </c>
      <c r="I63" s="25">
        <f t="shared" si="16"/>
        <v>0</v>
      </c>
      <c r="J63" s="25">
        <f t="shared" si="16"/>
        <v>0</v>
      </c>
      <c r="K63" s="25">
        <f t="shared" si="16"/>
        <v>0</v>
      </c>
      <c r="L63" s="25">
        <f t="shared" si="16"/>
        <v>0</v>
      </c>
      <c r="M63" s="25">
        <f t="shared" si="16"/>
        <v>0</v>
      </c>
      <c r="N63" s="26" t="s">
        <v>659</v>
      </c>
      <c r="O63" s="15"/>
    </row>
    <row r="64" spans="1:15" ht="78.75" x14ac:dyDescent="0.25">
      <c r="A64" s="38" t="s">
        <v>140</v>
      </c>
      <c r="B64" s="26" t="s">
        <v>137</v>
      </c>
      <c r="C64" s="24" t="s">
        <v>58</v>
      </c>
      <c r="D64" s="25">
        <f t="shared" ref="D64:M66" si="17">IFERROR(0,"нд")</f>
        <v>0</v>
      </c>
      <c r="E64" s="25">
        <f t="shared" si="17"/>
        <v>0</v>
      </c>
      <c r="F64" s="25">
        <f t="shared" si="17"/>
        <v>0</v>
      </c>
      <c r="G64" s="25">
        <f t="shared" si="17"/>
        <v>0</v>
      </c>
      <c r="H64" s="25">
        <f t="shared" si="17"/>
        <v>0</v>
      </c>
      <c r="I64" s="25">
        <f t="shared" si="17"/>
        <v>0</v>
      </c>
      <c r="J64" s="25">
        <f t="shared" si="17"/>
        <v>0</v>
      </c>
      <c r="K64" s="25">
        <f t="shared" si="17"/>
        <v>0</v>
      </c>
      <c r="L64" s="25">
        <f t="shared" si="17"/>
        <v>0</v>
      </c>
      <c r="M64" s="25">
        <f t="shared" si="17"/>
        <v>0</v>
      </c>
      <c r="N64" s="26" t="s">
        <v>659</v>
      </c>
      <c r="O64" s="15"/>
    </row>
    <row r="65" spans="1:15" ht="63" x14ac:dyDescent="0.25">
      <c r="A65" s="38" t="s">
        <v>140</v>
      </c>
      <c r="B65" s="26" t="s">
        <v>138</v>
      </c>
      <c r="C65" s="24" t="s">
        <v>58</v>
      </c>
      <c r="D65" s="25">
        <f t="shared" si="17"/>
        <v>0</v>
      </c>
      <c r="E65" s="25">
        <f t="shared" si="17"/>
        <v>0</v>
      </c>
      <c r="F65" s="25">
        <f t="shared" si="17"/>
        <v>0</v>
      </c>
      <c r="G65" s="25">
        <f t="shared" si="17"/>
        <v>0</v>
      </c>
      <c r="H65" s="25">
        <f t="shared" si="17"/>
        <v>0</v>
      </c>
      <c r="I65" s="25">
        <f t="shared" si="17"/>
        <v>0</v>
      </c>
      <c r="J65" s="25">
        <f t="shared" si="17"/>
        <v>0</v>
      </c>
      <c r="K65" s="25">
        <f t="shared" si="17"/>
        <v>0</v>
      </c>
      <c r="L65" s="25">
        <f t="shared" si="17"/>
        <v>0</v>
      </c>
      <c r="M65" s="25">
        <f t="shared" si="17"/>
        <v>0</v>
      </c>
      <c r="N65" s="26" t="s">
        <v>659</v>
      </c>
      <c r="O65" s="15"/>
    </row>
    <row r="66" spans="1:15" ht="63" x14ac:dyDescent="0.25">
      <c r="A66" s="38" t="s">
        <v>140</v>
      </c>
      <c r="B66" s="26" t="s">
        <v>139</v>
      </c>
      <c r="C66" s="24" t="s">
        <v>58</v>
      </c>
      <c r="D66" s="25">
        <f t="shared" si="17"/>
        <v>0</v>
      </c>
      <c r="E66" s="25">
        <f t="shared" si="17"/>
        <v>0</v>
      </c>
      <c r="F66" s="25">
        <f t="shared" si="17"/>
        <v>0</v>
      </c>
      <c r="G66" s="25">
        <f t="shared" si="17"/>
        <v>0</v>
      </c>
      <c r="H66" s="25">
        <f t="shared" si="17"/>
        <v>0</v>
      </c>
      <c r="I66" s="25">
        <f t="shared" si="17"/>
        <v>0</v>
      </c>
      <c r="J66" s="25">
        <f t="shared" si="17"/>
        <v>0</v>
      </c>
      <c r="K66" s="25">
        <f t="shared" si="17"/>
        <v>0</v>
      </c>
      <c r="L66" s="25">
        <f t="shared" si="17"/>
        <v>0</v>
      </c>
      <c r="M66" s="25">
        <f t="shared" si="17"/>
        <v>0</v>
      </c>
      <c r="N66" s="26" t="s">
        <v>659</v>
      </c>
      <c r="O66" s="15"/>
    </row>
    <row r="67" spans="1:15" ht="63" x14ac:dyDescent="0.25">
      <c r="A67" s="38" t="s">
        <v>141</v>
      </c>
      <c r="B67" s="26" t="s">
        <v>142</v>
      </c>
      <c r="C67" s="24" t="s">
        <v>58</v>
      </c>
      <c r="D67" s="25">
        <f t="shared" ref="D67:M67" si="18">IFERROR(SUM(D68,D69),"нд")</f>
        <v>0</v>
      </c>
      <c r="E67" s="25">
        <f t="shared" si="18"/>
        <v>0</v>
      </c>
      <c r="F67" s="25">
        <f t="shared" si="18"/>
        <v>0</v>
      </c>
      <c r="G67" s="25">
        <f t="shared" si="18"/>
        <v>0</v>
      </c>
      <c r="H67" s="25">
        <f t="shared" si="18"/>
        <v>0</v>
      </c>
      <c r="I67" s="25">
        <f t="shared" si="18"/>
        <v>0</v>
      </c>
      <c r="J67" s="25">
        <f t="shared" si="18"/>
        <v>0</v>
      </c>
      <c r="K67" s="25">
        <f t="shared" si="18"/>
        <v>0</v>
      </c>
      <c r="L67" s="25">
        <f t="shared" si="18"/>
        <v>0</v>
      </c>
      <c r="M67" s="25">
        <f t="shared" si="18"/>
        <v>0</v>
      </c>
      <c r="N67" s="26" t="s">
        <v>659</v>
      </c>
      <c r="O67" s="15"/>
    </row>
    <row r="68" spans="1:15" ht="47.25" x14ac:dyDescent="0.25">
      <c r="A68" s="38" t="s">
        <v>143</v>
      </c>
      <c r="B68" s="26" t="s">
        <v>144</v>
      </c>
      <c r="C68" s="24" t="s">
        <v>58</v>
      </c>
      <c r="D68" s="25">
        <f t="shared" ref="D68:M68" si="19">IFERROR(0,"нд")</f>
        <v>0</v>
      </c>
      <c r="E68" s="25">
        <f t="shared" si="19"/>
        <v>0</v>
      </c>
      <c r="F68" s="25">
        <f t="shared" si="19"/>
        <v>0</v>
      </c>
      <c r="G68" s="25">
        <f t="shared" si="19"/>
        <v>0</v>
      </c>
      <c r="H68" s="25">
        <f t="shared" si="19"/>
        <v>0</v>
      </c>
      <c r="I68" s="25">
        <f t="shared" si="19"/>
        <v>0</v>
      </c>
      <c r="J68" s="25">
        <f t="shared" si="19"/>
        <v>0</v>
      </c>
      <c r="K68" s="25">
        <f t="shared" si="19"/>
        <v>0</v>
      </c>
      <c r="L68" s="25">
        <f t="shared" si="19"/>
        <v>0</v>
      </c>
      <c r="M68" s="25">
        <f t="shared" si="19"/>
        <v>0</v>
      </c>
      <c r="N68" s="26" t="s">
        <v>659</v>
      </c>
      <c r="O68" s="15"/>
    </row>
    <row r="69" spans="1:15" ht="63" x14ac:dyDescent="0.25">
      <c r="A69" s="38" t="s">
        <v>145</v>
      </c>
      <c r="B69" s="26" t="s">
        <v>146</v>
      </c>
      <c r="C69" s="24" t="s">
        <v>58</v>
      </c>
      <c r="D69" s="25">
        <f t="shared" ref="D69:M69" si="20">IFERROR(SUM(D70:D70),"нд")</f>
        <v>0</v>
      </c>
      <c r="E69" s="25">
        <f t="shared" si="20"/>
        <v>0</v>
      </c>
      <c r="F69" s="25">
        <f t="shared" si="20"/>
        <v>0</v>
      </c>
      <c r="G69" s="25">
        <f t="shared" si="20"/>
        <v>0</v>
      </c>
      <c r="H69" s="25">
        <f t="shared" si="20"/>
        <v>0</v>
      </c>
      <c r="I69" s="25">
        <f t="shared" si="20"/>
        <v>0</v>
      </c>
      <c r="J69" s="25">
        <f t="shared" si="20"/>
        <v>0</v>
      </c>
      <c r="K69" s="25">
        <f t="shared" si="20"/>
        <v>0</v>
      </c>
      <c r="L69" s="25">
        <f t="shared" si="20"/>
        <v>0</v>
      </c>
      <c r="M69" s="25">
        <f t="shared" si="20"/>
        <v>0</v>
      </c>
      <c r="N69" s="26" t="s">
        <v>659</v>
      </c>
      <c r="O69" s="15"/>
    </row>
    <row r="70" spans="1:15" ht="31.5" x14ac:dyDescent="0.25">
      <c r="A70" s="38" t="s">
        <v>145</v>
      </c>
      <c r="B70" s="26" t="s">
        <v>147</v>
      </c>
      <c r="C70" s="24" t="s">
        <v>148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660</v>
      </c>
      <c r="O70" s="15"/>
    </row>
    <row r="71" spans="1:15" ht="31.5" x14ac:dyDescent="0.25">
      <c r="A71" s="38" t="s">
        <v>149</v>
      </c>
      <c r="B71" s="26" t="s">
        <v>150</v>
      </c>
      <c r="C71" s="24" t="s">
        <v>58</v>
      </c>
      <c r="D71" s="25">
        <f t="shared" ref="D71:M71" si="21">IFERROR(SUM(D72,D175,D258,D281),"нд")</f>
        <v>0</v>
      </c>
      <c r="E71" s="25">
        <f t="shared" si="21"/>
        <v>93.539999999999992</v>
      </c>
      <c r="F71" s="25">
        <f t="shared" si="21"/>
        <v>0</v>
      </c>
      <c r="G71" s="25">
        <f t="shared" si="21"/>
        <v>4367.8770000000004</v>
      </c>
      <c r="H71" s="25">
        <f t="shared" si="21"/>
        <v>0</v>
      </c>
      <c r="I71" s="25">
        <f t="shared" si="21"/>
        <v>0</v>
      </c>
      <c r="J71" s="25">
        <f t="shared" si="21"/>
        <v>0.29815400084323002</v>
      </c>
      <c r="K71" s="25">
        <f t="shared" si="21"/>
        <v>0</v>
      </c>
      <c r="L71" s="25">
        <f t="shared" si="21"/>
        <v>13.922386174269681</v>
      </c>
      <c r="M71" s="25">
        <f t="shared" si="21"/>
        <v>0</v>
      </c>
      <c r="N71" s="26" t="s">
        <v>659</v>
      </c>
      <c r="O71" s="15"/>
    </row>
    <row r="72" spans="1:15" ht="47.25" x14ac:dyDescent="0.25">
      <c r="A72" s="38" t="s">
        <v>151</v>
      </c>
      <c r="B72" s="26" t="s">
        <v>152</v>
      </c>
      <c r="C72" s="24" t="s">
        <v>58</v>
      </c>
      <c r="D72" s="25">
        <f t="shared" ref="D72:M72" si="22">IFERROR(SUM(D73,D75),"нд")</f>
        <v>0</v>
      </c>
      <c r="E72" s="25">
        <f t="shared" si="22"/>
        <v>0</v>
      </c>
      <c r="F72" s="25">
        <f t="shared" si="22"/>
        <v>0</v>
      </c>
      <c r="G72" s="25">
        <f t="shared" si="22"/>
        <v>0</v>
      </c>
      <c r="H72" s="25">
        <f t="shared" si="22"/>
        <v>0</v>
      </c>
      <c r="I72" s="25">
        <f t="shared" si="22"/>
        <v>0</v>
      </c>
      <c r="J72" s="25">
        <f t="shared" si="22"/>
        <v>0</v>
      </c>
      <c r="K72" s="25">
        <f t="shared" si="22"/>
        <v>0</v>
      </c>
      <c r="L72" s="25">
        <f t="shared" si="22"/>
        <v>0</v>
      </c>
      <c r="M72" s="25">
        <f t="shared" si="22"/>
        <v>0</v>
      </c>
      <c r="N72" s="26" t="s">
        <v>659</v>
      </c>
      <c r="O72" s="15"/>
    </row>
    <row r="73" spans="1:15" ht="31.5" x14ac:dyDescent="0.25">
      <c r="A73" s="38" t="s">
        <v>153</v>
      </c>
      <c r="B73" s="26" t="s">
        <v>154</v>
      </c>
      <c r="C73" s="24" t="s">
        <v>58</v>
      </c>
      <c r="D73" s="25">
        <f t="shared" ref="D73:M73" si="23">IFERROR(SUM(D74:D74),"нд")</f>
        <v>0</v>
      </c>
      <c r="E73" s="25">
        <f t="shared" si="23"/>
        <v>0</v>
      </c>
      <c r="F73" s="25">
        <f t="shared" si="23"/>
        <v>0</v>
      </c>
      <c r="G73" s="25">
        <f t="shared" si="23"/>
        <v>0</v>
      </c>
      <c r="H73" s="25">
        <f t="shared" si="23"/>
        <v>0</v>
      </c>
      <c r="I73" s="25">
        <f t="shared" si="23"/>
        <v>0</v>
      </c>
      <c r="J73" s="25">
        <f t="shared" si="23"/>
        <v>0</v>
      </c>
      <c r="K73" s="25">
        <f t="shared" si="23"/>
        <v>0</v>
      </c>
      <c r="L73" s="25">
        <f t="shared" si="23"/>
        <v>0</v>
      </c>
      <c r="M73" s="25">
        <f t="shared" si="23"/>
        <v>0</v>
      </c>
      <c r="N73" s="26" t="s">
        <v>659</v>
      </c>
      <c r="O73" s="15"/>
    </row>
    <row r="74" spans="1:15" ht="47.25" x14ac:dyDescent="0.25">
      <c r="A74" s="38" t="s">
        <v>153</v>
      </c>
      <c r="B74" s="26" t="s">
        <v>155</v>
      </c>
      <c r="C74" s="24" t="s">
        <v>156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660</v>
      </c>
      <c r="O74" s="15"/>
    </row>
    <row r="75" spans="1:15" ht="47.25" x14ac:dyDescent="0.25">
      <c r="A75" s="38" t="s">
        <v>157</v>
      </c>
      <c r="B75" s="26" t="s">
        <v>158</v>
      </c>
      <c r="C75" s="24" t="s">
        <v>58</v>
      </c>
      <c r="D75" s="25">
        <f t="shared" ref="D75:M75" si="24">IFERROR(SUM(D76:D174),"нд")</f>
        <v>0</v>
      </c>
      <c r="E75" s="25">
        <f t="shared" si="24"/>
        <v>0</v>
      </c>
      <c r="F75" s="25">
        <f t="shared" si="24"/>
        <v>0</v>
      </c>
      <c r="G75" s="25">
        <f t="shared" si="24"/>
        <v>0</v>
      </c>
      <c r="H75" s="25">
        <f t="shared" si="24"/>
        <v>0</v>
      </c>
      <c r="I75" s="25">
        <f t="shared" si="24"/>
        <v>0</v>
      </c>
      <c r="J75" s="25">
        <f t="shared" si="24"/>
        <v>0</v>
      </c>
      <c r="K75" s="25">
        <f t="shared" si="24"/>
        <v>0</v>
      </c>
      <c r="L75" s="25">
        <f t="shared" si="24"/>
        <v>0</v>
      </c>
      <c r="M75" s="25">
        <f t="shared" si="24"/>
        <v>0</v>
      </c>
      <c r="N75" s="26" t="s">
        <v>659</v>
      </c>
      <c r="O75" s="15"/>
    </row>
    <row r="76" spans="1:15" ht="31.5" x14ac:dyDescent="0.25">
      <c r="A76" s="38" t="s">
        <v>157</v>
      </c>
      <c r="B76" s="26" t="s">
        <v>159</v>
      </c>
      <c r="C76" s="24" t="s">
        <v>160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660</v>
      </c>
      <c r="O76" s="15"/>
    </row>
    <row r="77" spans="1:15" ht="31.5" x14ac:dyDescent="0.25">
      <c r="A77" s="38" t="s">
        <v>157</v>
      </c>
      <c r="B77" s="26" t="s">
        <v>161</v>
      </c>
      <c r="C77" s="24" t="s">
        <v>162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660</v>
      </c>
      <c r="O77" s="15"/>
    </row>
    <row r="78" spans="1:15" ht="31.5" x14ac:dyDescent="0.25">
      <c r="A78" s="38" t="s">
        <v>157</v>
      </c>
      <c r="B78" s="26" t="s">
        <v>163</v>
      </c>
      <c r="C78" s="24" t="s">
        <v>164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660</v>
      </c>
      <c r="O78" s="15"/>
    </row>
    <row r="79" spans="1:15" ht="31.5" x14ac:dyDescent="0.25">
      <c r="A79" s="38" t="s">
        <v>157</v>
      </c>
      <c r="B79" s="26" t="s">
        <v>165</v>
      </c>
      <c r="C79" s="24" t="s">
        <v>166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660</v>
      </c>
      <c r="O79" s="15"/>
    </row>
    <row r="80" spans="1:15" ht="31.5" x14ac:dyDescent="0.25">
      <c r="A80" s="38" t="s">
        <v>157</v>
      </c>
      <c r="B80" s="26" t="s">
        <v>167</v>
      </c>
      <c r="C80" s="24" t="s">
        <v>168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660</v>
      </c>
      <c r="O80" s="15"/>
    </row>
    <row r="81" spans="1:15" ht="31.5" x14ac:dyDescent="0.25">
      <c r="A81" s="38" t="s">
        <v>157</v>
      </c>
      <c r="B81" s="26" t="s">
        <v>169</v>
      </c>
      <c r="C81" s="24" t="s">
        <v>170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660</v>
      </c>
      <c r="O81" s="15"/>
    </row>
    <row r="82" spans="1:15" ht="31.5" x14ac:dyDescent="0.25">
      <c r="A82" s="38" t="s">
        <v>157</v>
      </c>
      <c r="B82" s="26" t="s">
        <v>171</v>
      </c>
      <c r="C82" s="24" t="s">
        <v>172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660</v>
      </c>
      <c r="O82" s="15"/>
    </row>
    <row r="83" spans="1:15" ht="31.5" x14ac:dyDescent="0.25">
      <c r="A83" s="38" t="s">
        <v>157</v>
      </c>
      <c r="B83" s="26" t="s">
        <v>173</v>
      </c>
      <c r="C83" s="24" t="s">
        <v>174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660</v>
      </c>
      <c r="O83" s="15"/>
    </row>
    <row r="84" spans="1:15" ht="31.5" x14ac:dyDescent="0.25">
      <c r="A84" s="38" t="s">
        <v>157</v>
      </c>
      <c r="B84" s="26" t="s">
        <v>175</v>
      </c>
      <c r="C84" s="24" t="s">
        <v>176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660</v>
      </c>
      <c r="O84" s="15"/>
    </row>
    <row r="85" spans="1:15" ht="31.5" x14ac:dyDescent="0.25">
      <c r="A85" s="38" t="s">
        <v>157</v>
      </c>
      <c r="B85" s="26" t="s">
        <v>177</v>
      </c>
      <c r="C85" s="24" t="s">
        <v>178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660</v>
      </c>
      <c r="O85" s="15"/>
    </row>
    <row r="86" spans="1:15" ht="31.5" x14ac:dyDescent="0.25">
      <c r="A86" s="38" t="s">
        <v>157</v>
      </c>
      <c r="B86" s="26" t="s">
        <v>179</v>
      </c>
      <c r="C86" s="24" t="s">
        <v>180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660</v>
      </c>
      <c r="O86" s="15"/>
    </row>
    <row r="87" spans="1:15" ht="31.5" x14ac:dyDescent="0.25">
      <c r="A87" s="38" t="s">
        <v>157</v>
      </c>
      <c r="B87" s="26" t="s">
        <v>181</v>
      </c>
      <c r="C87" s="24" t="s">
        <v>182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660</v>
      </c>
      <c r="O87" s="15"/>
    </row>
    <row r="88" spans="1:15" ht="31.5" x14ac:dyDescent="0.25">
      <c r="A88" s="38" t="s">
        <v>157</v>
      </c>
      <c r="B88" s="26" t="s">
        <v>183</v>
      </c>
      <c r="C88" s="24" t="s">
        <v>184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660</v>
      </c>
      <c r="O88" s="15"/>
    </row>
    <row r="89" spans="1:15" ht="31.5" x14ac:dyDescent="0.25">
      <c r="A89" s="38" t="s">
        <v>157</v>
      </c>
      <c r="B89" s="26" t="s">
        <v>185</v>
      </c>
      <c r="C89" s="24" t="s">
        <v>186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660</v>
      </c>
      <c r="O89" s="15"/>
    </row>
    <row r="90" spans="1:15" ht="47.25" x14ac:dyDescent="0.25">
      <c r="A90" s="38" t="s">
        <v>157</v>
      </c>
      <c r="B90" s="26" t="s">
        <v>187</v>
      </c>
      <c r="C90" s="24" t="s">
        <v>188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660</v>
      </c>
      <c r="O90" s="15"/>
    </row>
    <row r="91" spans="1:15" ht="31.5" x14ac:dyDescent="0.25">
      <c r="A91" s="38" t="s">
        <v>157</v>
      </c>
      <c r="B91" s="26" t="s">
        <v>189</v>
      </c>
      <c r="C91" s="24" t="s">
        <v>190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660</v>
      </c>
      <c r="O91" s="15"/>
    </row>
    <row r="92" spans="1:15" ht="31.5" x14ac:dyDescent="0.25">
      <c r="A92" s="38" t="s">
        <v>157</v>
      </c>
      <c r="B92" s="26" t="s">
        <v>191</v>
      </c>
      <c r="C92" s="24" t="s">
        <v>192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660</v>
      </c>
      <c r="O92" s="15"/>
    </row>
    <row r="93" spans="1:15" ht="31.5" x14ac:dyDescent="0.25">
      <c r="A93" s="38" t="s">
        <v>157</v>
      </c>
      <c r="B93" s="26" t="s">
        <v>193</v>
      </c>
      <c r="C93" s="24" t="s">
        <v>194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660</v>
      </c>
      <c r="O93" s="15"/>
    </row>
    <row r="94" spans="1:15" ht="31.5" x14ac:dyDescent="0.25">
      <c r="A94" s="38" t="s">
        <v>157</v>
      </c>
      <c r="B94" s="26" t="s">
        <v>195</v>
      </c>
      <c r="C94" s="24" t="s">
        <v>196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660</v>
      </c>
      <c r="O94" s="15"/>
    </row>
    <row r="95" spans="1:15" ht="31.5" x14ac:dyDescent="0.25">
      <c r="A95" s="38" t="s">
        <v>157</v>
      </c>
      <c r="B95" s="26" t="s">
        <v>197</v>
      </c>
      <c r="C95" s="24" t="s">
        <v>198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660</v>
      </c>
      <c r="O95" s="15"/>
    </row>
    <row r="96" spans="1:15" ht="31.5" x14ac:dyDescent="0.25">
      <c r="A96" s="38" t="s">
        <v>157</v>
      </c>
      <c r="B96" s="26" t="s">
        <v>199</v>
      </c>
      <c r="C96" s="24" t="s">
        <v>200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660</v>
      </c>
      <c r="O96" s="15"/>
    </row>
    <row r="97" spans="1:15" ht="31.5" x14ac:dyDescent="0.25">
      <c r="A97" s="38" t="s">
        <v>157</v>
      </c>
      <c r="B97" s="26" t="s">
        <v>201</v>
      </c>
      <c r="C97" s="24" t="s">
        <v>202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660</v>
      </c>
      <c r="O97" s="15"/>
    </row>
    <row r="98" spans="1:15" ht="31.5" x14ac:dyDescent="0.25">
      <c r="A98" s="38" t="s">
        <v>157</v>
      </c>
      <c r="B98" s="26" t="s">
        <v>203</v>
      </c>
      <c r="C98" s="24" t="s">
        <v>204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660</v>
      </c>
      <c r="O98" s="15"/>
    </row>
    <row r="99" spans="1:15" ht="31.5" x14ac:dyDescent="0.25">
      <c r="A99" s="38" t="s">
        <v>157</v>
      </c>
      <c r="B99" s="26" t="s">
        <v>205</v>
      </c>
      <c r="C99" s="24" t="s">
        <v>206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660</v>
      </c>
      <c r="O99" s="15"/>
    </row>
    <row r="100" spans="1:15" ht="31.5" x14ac:dyDescent="0.25">
      <c r="A100" s="38" t="s">
        <v>157</v>
      </c>
      <c r="B100" s="26" t="s">
        <v>207</v>
      </c>
      <c r="C100" s="24" t="s">
        <v>208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660</v>
      </c>
      <c r="O100" s="15"/>
    </row>
    <row r="101" spans="1:15" ht="47.25" x14ac:dyDescent="0.25">
      <c r="A101" s="38" t="s">
        <v>157</v>
      </c>
      <c r="B101" s="26" t="s">
        <v>209</v>
      </c>
      <c r="C101" s="24" t="s">
        <v>210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660</v>
      </c>
      <c r="O101" s="15"/>
    </row>
    <row r="102" spans="1:15" ht="31.5" x14ac:dyDescent="0.25">
      <c r="A102" s="38" t="s">
        <v>157</v>
      </c>
      <c r="B102" s="26" t="s">
        <v>211</v>
      </c>
      <c r="C102" s="24" t="s">
        <v>212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660</v>
      </c>
      <c r="O102" s="15"/>
    </row>
    <row r="103" spans="1:15" ht="31.5" x14ac:dyDescent="0.25">
      <c r="A103" s="38" t="s">
        <v>157</v>
      </c>
      <c r="B103" s="26" t="s">
        <v>213</v>
      </c>
      <c r="C103" s="24" t="s">
        <v>214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660</v>
      </c>
      <c r="O103" s="15"/>
    </row>
    <row r="104" spans="1:15" ht="31.5" x14ac:dyDescent="0.25">
      <c r="A104" s="38" t="s">
        <v>157</v>
      </c>
      <c r="B104" s="26" t="s">
        <v>215</v>
      </c>
      <c r="C104" s="24" t="s">
        <v>216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660</v>
      </c>
      <c r="O104" s="15"/>
    </row>
    <row r="105" spans="1:15" ht="31.5" x14ac:dyDescent="0.25">
      <c r="A105" s="38" t="s">
        <v>157</v>
      </c>
      <c r="B105" s="26" t="s">
        <v>217</v>
      </c>
      <c r="C105" s="24" t="s">
        <v>218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660</v>
      </c>
      <c r="O105" s="15"/>
    </row>
    <row r="106" spans="1:15" ht="31.5" x14ac:dyDescent="0.25">
      <c r="A106" s="38" t="s">
        <v>157</v>
      </c>
      <c r="B106" s="26" t="s">
        <v>219</v>
      </c>
      <c r="C106" s="24" t="s">
        <v>220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660</v>
      </c>
      <c r="O106" s="15"/>
    </row>
    <row r="107" spans="1:15" ht="31.5" x14ac:dyDescent="0.25">
      <c r="A107" s="38" t="s">
        <v>157</v>
      </c>
      <c r="B107" s="26" t="s">
        <v>221</v>
      </c>
      <c r="C107" s="24" t="s">
        <v>222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660</v>
      </c>
      <c r="O107" s="15"/>
    </row>
    <row r="108" spans="1:15" ht="31.5" x14ac:dyDescent="0.25">
      <c r="A108" s="38" t="s">
        <v>157</v>
      </c>
      <c r="B108" s="26" t="s">
        <v>223</v>
      </c>
      <c r="C108" s="24" t="s">
        <v>224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660</v>
      </c>
      <c r="O108" s="15"/>
    </row>
    <row r="109" spans="1:15" ht="47.25" x14ac:dyDescent="0.25">
      <c r="A109" s="38" t="s">
        <v>157</v>
      </c>
      <c r="B109" s="26" t="s">
        <v>225</v>
      </c>
      <c r="C109" s="24" t="s">
        <v>226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660</v>
      </c>
      <c r="O109" s="15"/>
    </row>
    <row r="110" spans="1:15" ht="47.25" x14ac:dyDescent="0.25">
      <c r="A110" s="38" t="s">
        <v>157</v>
      </c>
      <c r="B110" s="26" t="s">
        <v>227</v>
      </c>
      <c r="C110" s="24" t="s">
        <v>228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660</v>
      </c>
      <c r="O110" s="15"/>
    </row>
    <row r="111" spans="1:15" ht="47.25" x14ac:dyDescent="0.25">
      <c r="A111" s="38" t="s">
        <v>157</v>
      </c>
      <c r="B111" s="26" t="s">
        <v>229</v>
      </c>
      <c r="C111" s="24" t="s">
        <v>230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660</v>
      </c>
      <c r="O111" s="15"/>
    </row>
    <row r="112" spans="1:15" ht="47.25" x14ac:dyDescent="0.25">
      <c r="A112" s="38" t="s">
        <v>157</v>
      </c>
      <c r="B112" s="26" t="s">
        <v>231</v>
      </c>
      <c r="C112" s="24" t="s">
        <v>232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660</v>
      </c>
      <c r="O112" s="15"/>
    </row>
    <row r="113" spans="1:15" ht="47.25" x14ac:dyDescent="0.25">
      <c r="A113" s="38" t="s">
        <v>157</v>
      </c>
      <c r="B113" s="26" t="s">
        <v>233</v>
      </c>
      <c r="C113" s="24" t="s">
        <v>234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660</v>
      </c>
      <c r="O113" s="15"/>
    </row>
    <row r="114" spans="1:15" ht="47.25" x14ac:dyDescent="0.25">
      <c r="A114" s="38" t="s">
        <v>157</v>
      </c>
      <c r="B114" s="26" t="s">
        <v>235</v>
      </c>
      <c r="C114" s="24" t="s">
        <v>236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660</v>
      </c>
      <c r="O114" s="15"/>
    </row>
    <row r="115" spans="1:15" ht="47.25" x14ac:dyDescent="0.25">
      <c r="A115" s="38" t="s">
        <v>157</v>
      </c>
      <c r="B115" s="26" t="s">
        <v>237</v>
      </c>
      <c r="C115" s="24" t="s">
        <v>238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660</v>
      </c>
      <c r="O115" s="15"/>
    </row>
    <row r="116" spans="1:15" ht="47.25" x14ac:dyDescent="0.25">
      <c r="A116" s="38" t="s">
        <v>157</v>
      </c>
      <c r="B116" s="26" t="s">
        <v>239</v>
      </c>
      <c r="C116" s="24" t="s">
        <v>240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660</v>
      </c>
      <c r="O116" s="15"/>
    </row>
    <row r="117" spans="1:15" ht="47.25" x14ac:dyDescent="0.25">
      <c r="A117" s="38" t="s">
        <v>157</v>
      </c>
      <c r="B117" s="26" t="s">
        <v>241</v>
      </c>
      <c r="C117" s="24" t="s">
        <v>242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660</v>
      </c>
      <c r="O117" s="15"/>
    </row>
    <row r="118" spans="1:15" ht="31.5" x14ac:dyDescent="0.25">
      <c r="A118" s="38" t="s">
        <v>157</v>
      </c>
      <c r="B118" s="26" t="s">
        <v>243</v>
      </c>
      <c r="C118" s="24" t="s">
        <v>244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660</v>
      </c>
      <c r="O118" s="15"/>
    </row>
    <row r="119" spans="1:15" ht="31.5" x14ac:dyDescent="0.25">
      <c r="A119" s="38" t="s">
        <v>157</v>
      </c>
      <c r="B119" s="26" t="s">
        <v>245</v>
      </c>
      <c r="C119" s="24" t="s">
        <v>246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660</v>
      </c>
      <c r="O119" s="15"/>
    </row>
    <row r="120" spans="1:15" ht="31.5" x14ac:dyDescent="0.25">
      <c r="A120" s="38" t="s">
        <v>157</v>
      </c>
      <c r="B120" s="26" t="s">
        <v>247</v>
      </c>
      <c r="C120" s="24" t="s">
        <v>248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660</v>
      </c>
      <c r="O120" s="15"/>
    </row>
    <row r="121" spans="1:15" ht="31.5" x14ac:dyDescent="0.25">
      <c r="A121" s="38" t="s">
        <v>157</v>
      </c>
      <c r="B121" s="26" t="s">
        <v>249</v>
      </c>
      <c r="C121" s="24" t="s">
        <v>250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660</v>
      </c>
      <c r="O121" s="15"/>
    </row>
    <row r="122" spans="1:15" ht="31.5" x14ac:dyDescent="0.25">
      <c r="A122" s="38" t="s">
        <v>157</v>
      </c>
      <c r="B122" s="26" t="s">
        <v>251</v>
      </c>
      <c r="C122" s="24" t="s">
        <v>252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660</v>
      </c>
      <c r="O122" s="15"/>
    </row>
    <row r="123" spans="1:15" ht="31.5" x14ac:dyDescent="0.25">
      <c r="A123" s="38" t="s">
        <v>157</v>
      </c>
      <c r="B123" s="26" t="s">
        <v>253</v>
      </c>
      <c r="C123" s="24" t="s">
        <v>254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660</v>
      </c>
      <c r="O123" s="15"/>
    </row>
    <row r="124" spans="1:15" ht="31.5" x14ac:dyDescent="0.25">
      <c r="A124" s="38" t="s">
        <v>157</v>
      </c>
      <c r="B124" s="26" t="s">
        <v>255</v>
      </c>
      <c r="C124" s="24" t="s">
        <v>256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660</v>
      </c>
      <c r="O124" s="15"/>
    </row>
    <row r="125" spans="1:15" ht="31.5" x14ac:dyDescent="0.25">
      <c r="A125" s="38" t="s">
        <v>157</v>
      </c>
      <c r="B125" s="26" t="s">
        <v>257</v>
      </c>
      <c r="C125" s="24" t="s">
        <v>258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660</v>
      </c>
      <c r="O125" s="15"/>
    </row>
    <row r="126" spans="1:15" ht="31.5" x14ac:dyDescent="0.25">
      <c r="A126" s="38" t="s">
        <v>157</v>
      </c>
      <c r="B126" s="26" t="s">
        <v>259</v>
      </c>
      <c r="C126" s="24" t="s">
        <v>260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660</v>
      </c>
      <c r="O126" s="15"/>
    </row>
    <row r="127" spans="1:15" ht="31.5" x14ac:dyDescent="0.25">
      <c r="A127" s="38" t="s">
        <v>157</v>
      </c>
      <c r="B127" s="26" t="s">
        <v>261</v>
      </c>
      <c r="C127" s="24" t="s">
        <v>262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660</v>
      </c>
      <c r="O127" s="15"/>
    </row>
    <row r="128" spans="1:15" ht="31.5" x14ac:dyDescent="0.25">
      <c r="A128" s="38" t="s">
        <v>157</v>
      </c>
      <c r="B128" s="26" t="s">
        <v>263</v>
      </c>
      <c r="C128" s="24" t="s">
        <v>264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660</v>
      </c>
      <c r="O128" s="15"/>
    </row>
    <row r="129" spans="1:15" ht="31.5" x14ac:dyDescent="0.25">
      <c r="A129" s="38" t="s">
        <v>157</v>
      </c>
      <c r="B129" s="26" t="s">
        <v>265</v>
      </c>
      <c r="C129" s="24" t="s">
        <v>266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660</v>
      </c>
      <c r="O129" s="15"/>
    </row>
    <row r="130" spans="1:15" ht="31.5" x14ac:dyDescent="0.25">
      <c r="A130" s="38" t="s">
        <v>157</v>
      </c>
      <c r="B130" s="26" t="s">
        <v>267</v>
      </c>
      <c r="C130" s="24" t="s">
        <v>268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660</v>
      </c>
      <c r="O130" s="15"/>
    </row>
    <row r="131" spans="1:15" ht="31.5" x14ac:dyDescent="0.25">
      <c r="A131" s="38" t="s">
        <v>157</v>
      </c>
      <c r="B131" s="26" t="s">
        <v>269</v>
      </c>
      <c r="C131" s="24" t="s">
        <v>270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660</v>
      </c>
      <c r="O131" s="15"/>
    </row>
    <row r="132" spans="1:15" ht="47.25" x14ac:dyDescent="0.25">
      <c r="A132" s="38" t="s">
        <v>157</v>
      </c>
      <c r="B132" s="26" t="s">
        <v>271</v>
      </c>
      <c r="C132" s="24" t="s">
        <v>272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660</v>
      </c>
      <c r="O132" s="15"/>
    </row>
    <row r="133" spans="1:15" ht="47.25" x14ac:dyDescent="0.25">
      <c r="A133" s="38" t="s">
        <v>157</v>
      </c>
      <c r="B133" s="26" t="s">
        <v>273</v>
      </c>
      <c r="C133" s="24" t="s">
        <v>274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660</v>
      </c>
      <c r="O133" s="15"/>
    </row>
    <row r="134" spans="1:15" ht="31.5" x14ac:dyDescent="0.25">
      <c r="A134" s="38" t="s">
        <v>157</v>
      </c>
      <c r="B134" s="26" t="s">
        <v>275</v>
      </c>
      <c r="C134" s="24" t="s">
        <v>276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660</v>
      </c>
      <c r="O134" s="15"/>
    </row>
    <row r="135" spans="1:15" ht="31.5" x14ac:dyDescent="0.25">
      <c r="A135" s="38" t="s">
        <v>157</v>
      </c>
      <c r="B135" s="26" t="s">
        <v>277</v>
      </c>
      <c r="C135" s="24" t="s">
        <v>278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660</v>
      </c>
      <c r="O135" s="15"/>
    </row>
    <row r="136" spans="1:15" ht="31.5" x14ac:dyDescent="0.25">
      <c r="A136" s="38" t="s">
        <v>157</v>
      </c>
      <c r="B136" s="26" t="s">
        <v>279</v>
      </c>
      <c r="C136" s="24" t="s">
        <v>280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660</v>
      </c>
      <c r="O136" s="15"/>
    </row>
    <row r="137" spans="1:15" ht="31.5" x14ac:dyDescent="0.25">
      <c r="A137" s="38" t="s">
        <v>157</v>
      </c>
      <c r="B137" s="26" t="s">
        <v>281</v>
      </c>
      <c r="C137" s="24" t="s">
        <v>282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660</v>
      </c>
      <c r="O137" s="15"/>
    </row>
    <row r="138" spans="1:15" ht="31.5" x14ac:dyDescent="0.25">
      <c r="A138" s="38" t="s">
        <v>157</v>
      </c>
      <c r="B138" s="26" t="s">
        <v>283</v>
      </c>
      <c r="C138" s="24" t="s">
        <v>284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660</v>
      </c>
      <c r="O138" s="15"/>
    </row>
    <row r="139" spans="1:15" ht="31.5" x14ac:dyDescent="0.25">
      <c r="A139" s="38" t="s">
        <v>157</v>
      </c>
      <c r="B139" s="26" t="s">
        <v>285</v>
      </c>
      <c r="C139" s="24" t="s">
        <v>286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660</v>
      </c>
      <c r="O139" s="15"/>
    </row>
    <row r="140" spans="1:15" ht="31.5" x14ac:dyDescent="0.25">
      <c r="A140" s="38" t="s">
        <v>157</v>
      </c>
      <c r="B140" s="26" t="s">
        <v>287</v>
      </c>
      <c r="C140" s="24" t="s">
        <v>288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660</v>
      </c>
      <c r="O140" s="15"/>
    </row>
    <row r="141" spans="1:15" ht="31.5" x14ac:dyDescent="0.25">
      <c r="A141" s="38" t="s">
        <v>157</v>
      </c>
      <c r="B141" s="26" t="s">
        <v>289</v>
      </c>
      <c r="C141" s="24" t="s">
        <v>290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660</v>
      </c>
      <c r="O141" s="15"/>
    </row>
    <row r="142" spans="1:15" ht="31.5" x14ac:dyDescent="0.25">
      <c r="A142" s="38" t="s">
        <v>157</v>
      </c>
      <c r="B142" s="26" t="s">
        <v>291</v>
      </c>
      <c r="C142" s="24" t="s">
        <v>292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660</v>
      </c>
      <c r="O142" s="15"/>
    </row>
    <row r="143" spans="1:15" ht="31.5" x14ac:dyDescent="0.25">
      <c r="A143" s="38" t="s">
        <v>157</v>
      </c>
      <c r="B143" s="26" t="s">
        <v>293</v>
      </c>
      <c r="C143" s="24" t="s">
        <v>294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660</v>
      </c>
      <c r="O143" s="15"/>
    </row>
    <row r="144" spans="1:15" ht="31.5" x14ac:dyDescent="0.25">
      <c r="A144" s="38" t="s">
        <v>157</v>
      </c>
      <c r="B144" s="26" t="s">
        <v>295</v>
      </c>
      <c r="C144" s="24" t="s">
        <v>296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660</v>
      </c>
      <c r="O144" s="15"/>
    </row>
    <row r="145" spans="1:15" ht="31.5" x14ac:dyDescent="0.25">
      <c r="A145" s="38" t="s">
        <v>157</v>
      </c>
      <c r="B145" s="26" t="s">
        <v>297</v>
      </c>
      <c r="C145" s="24" t="s">
        <v>298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660</v>
      </c>
      <c r="O145" s="15"/>
    </row>
    <row r="146" spans="1:15" ht="31.5" x14ac:dyDescent="0.25">
      <c r="A146" s="38" t="s">
        <v>157</v>
      </c>
      <c r="B146" s="26" t="s">
        <v>299</v>
      </c>
      <c r="C146" s="24" t="s">
        <v>300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660</v>
      </c>
      <c r="O146" s="15"/>
    </row>
    <row r="147" spans="1:15" ht="31.5" x14ac:dyDescent="0.25">
      <c r="A147" s="38" t="s">
        <v>157</v>
      </c>
      <c r="B147" s="26" t="s">
        <v>301</v>
      </c>
      <c r="C147" s="24" t="s">
        <v>302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660</v>
      </c>
      <c r="O147" s="15"/>
    </row>
    <row r="148" spans="1:15" ht="31.5" x14ac:dyDescent="0.25">
      <c r="A148" s="38" t="s">
        <v>157</v>
      </c>
      <c r="B148" s="26" t="s">
        <v>303</v>
      </c>
      <c r="C148" s="24" t="s">
        <v>304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660</v>
      </c>
      <c r="O148" s="15"/>
    </row>
    <row r="149" spans="1:15" ht="31.5" x14ac:dyDescent="0.25">
      <c r="A149" s="38" t="s">
        <v>157</v>
      </c>
      <c r="B149" s="26" t="s">
        <v>305</v>
      </c>
      <c r="C149" s="24" t="s">
        <v>306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660</v>
      </c>
      <c r="O149" s="15"/>
    </row>
    <row r="150" spans="1:15" ht="31.5" x14ac:dyDescent="0.25">
      <c r="A150" s="38" t="s">
        <v>157</v>
      </c>
      <c r="B150" s="26" t="s">
        <v>307</v>
      </c>
      <c r="C150" s="24" t="s">
        <v>308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660</v>
      </c>
      <c r="O150" s="15"/>
    </row>
    <row r="151" spans="1:15" ht="31.5" x14ac:dyDescent="0.25">
      <c r="A151" s="38" t="s">
        <v>157</v>
      </c>
      <c r="B151" s="26" t="s">
        <v>309</v>
      </c>
      <c r="C151" s="24" t="s">
        <v>310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660</v>
      </c>
      <c r="O151" s="15"/>
    </row>
    <row r="152" spans="1:15" ht="31.5" x14ac:dyDescent="0.25">
      <c r="A152" s="38" t="s">
        <v>157</v>
      </c>
      <c r="B152" s="26" t="s">
        <v>311</v>
      </c>
      <c r="C152" s="24" t="s">
        <v>312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660</v>
      </c>
      <c r="O152" s="15"/>
    </row>
    <row r="153" spans="1:15" ht="31.5" x14ac:dyDescent="0.25">
      <c r="A153" s="38" t="s">
        <v>157</v>
      </c>
      <c r="B153" s="26" t="s">
        <v>313</v>
      </c>
      <c r="C153" s="24" t="s">
        <v>314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660</v>
      </c>
      <c r="O153" s="15"/>
    </row>
    <row r="154" spans="1:15" ht="31.5" x14ac:dyDescent="0.25">
      <c r="A154" s="38" t="s">
        <v>157</v>
      </c>
      <c r="B154" s="26" t="s">
        <v>315</v>
      </c>
      <c r="C154" s="24" t="s">
        <v>316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660</v>
      </c>
      <c r="O154" s="15"/>
    </row>
    <row r="155" spans="1:15" ht="31.5" x14ac:dyDescent="0.25">
      <c r="A155" s="38" t="s">
        <v>157</v>
      </c>
      <c r="B155" s="26" t="s">
        <v>317</v>
      </c>
      <c r="C155" s="24" t="s">
        <v>318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660</v>
      </c>
      <c r="O155" s="15"/>
    </row>
    <row r="156" spans="1:15" ht="31.5" x14ac:dyDescent="0.25">
      <c r="A156" s="38" t="s">
        <v>157</v>
      </c>
      <c r="B156" s="26" t="s">
        <v>319</v>
      </c>
      <c r="C156" s="24" t="s">
        <v>320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660</v>
      </c>
      <c r="O156" s="15"/>
    </row>
    <row r="157" spans="1:15" ht="31.5" x14ac:dyDescent="0.25">
      <c r="A157" s="38" t="s">
        <v>157</v>
      </c>
      <c r="B157" s="26" t="s">
        <v>321</v>
      </c>
      <c r="C157" s="24" t="s">
        <v>322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660</v>
      </c>
      <c r="O157" s="15"/>
    </row>
    <row r="158" spans="1:15" ht="31.5" x14ac:dyDescent="0.25">
      <c r="A158" s="38" t="s">
        <v>157</v>
      </c>
      <c r="B158" s="26" t="s">
        <v>323</v>
      </c>
      <c r="C158" s="24" t="s">
        <v>324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660</v>
      </c>
      <c r="O158" s="15"/>
    </row>
    <row r="159" spans="1:15" ht="31.5" x14ac:dyDescent="0.25">
      <c r="A159" s="38" t="s">
        <v>157</v>
      </c>
      <c r="B159" s="26" t="s">
        <v>325</v>
      </c>
      <c r="C159" s="24" t="s">
        <v>326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660</v>
      </c>
      <c r="O159" s="15"/>
    </row>
    <row r="160" spans="1:15" ht="31.5" x14ac:dyDescent="0.25">
      <c r="A160" s="38" t="s">
        <v>157</v>
      </c>
      <c r="B160" s="26" t="s">
        <v>327</v>
      </c>
      <c r="C160" s="24" t="s">
        <v>328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660</v>
      </c>
      <c r="O160" s="15"/>
    </row>
    <row r="161" spans="1:15" ht="31.5" x14ac:dyDescent="0.25">
      <c r="A161" s="38" t="s">
        <v>157</v>
      </c>
      <c r="B161" s="26" t="s">
        <v>329</v>
      </c>
      <c r="C161" s="24" t="s">
        <v>330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660</v>
      </c>
      <c r="O161" s="15"/>
    </row>
    <row r="162" spans="1:15" ht="31.5" x14ac:dyDescent="0.25">
      <c r="A162" s="38" t="s">
        <v>157</v>
      </c>
      <c r="B162" s="26" t="s">
        <v>331</v>
      </c>
      <c r="C162" s="24" t="s">
        <v>332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660</v>
      </c>
      <c r="O162" s="15"/>
    </row>
    <row r="163" spans="1:15" ht="31.5" x14ac:dyDescent="0.25">
      <c r="A163" s="38" t="s">
        <v>157</v>
      </c>
      <c r="B163" s="26" t="s">
        <v>333</v>
      </c>
      <c r="C163" s="24" t="s">
        <v>334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660</v>
      </c>
      <c r="O163" s="15"/>
    </row>
    <row r="164" spans="1:15" ht="31.5" x14ac:dyDescent="0.25">
      <c r="A164" s="38" t="s">
        <v>157</v>
      </c>
      <c r="B164" s="26" t="s">
        <v>335</v>
      </c>
      <c r="C164" s="24" t="s">
        <v>336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660</v>
      </c>
      <c r="O164" s="15"/>
    </row>
    <row r="165" spans="1:15" ht="31.5" x14ac:dyDescent="0.25">
      <c r="A165" s="38" t="s">
        <v>157</v>
      </c>
      <c r="B165" s="26" t="s">
        <v>337</v>
      </c>
      <c r="C165" s="24" t="s">
        <v>338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660</v>
      </c>
      <c r="O165" s="15"/>
    </row>
    <row r="166" spans="1:15" ht="31.5" x14ac:dyDescent="0.25">
      <c r="A166" s="38" t="s">
        <v>157</v>
      </c>
      <c r="B166" s="26" t="s">
        <v>339</v>
      </c>
      <c r="C166" s="24" t="s">
        <v>340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660</v>
      </c>
      <c r="O166" s="15"/>
    </row>
    <row r="167" spans="1:15" ht="31.5" x14ac:dyDescent="0.25">
      <c r="A167" s="38" t="s">
        <v>157</v>
      </c>
      <c r="B167" s="26" t="s">
        <v>341</v>
      </c>
      <c r="C167" s="24" t="s">
        <v>342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660</v>
      </c>
      <c r="O167" s="15"/>
    </row>
    <row r="168" spans="1:15" ht="31.5" x14ac:dyDescent="0.25">
      <c r="A168" s="38" t="s">
        <v>157</v>
      </c>
      <c r="B168" s="26" t="s">
        <v>343</v>
      </c>
      <c r="C168" s="24" t="s">
        <v>344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660</v>
      </c>
      <c r="O168" s="15"/>
    </row>
    <row r="169" spans="1:15" ht="31.5" x14ac:dyDescent="0.25">
      <c r="A169" s="38" t="s">
        <v>157</v>
      </c>
      <c r="B169" s="26" t="s">
        <v>345</v>
      </c>
      <c r="C169" s="24" t="s">
        <v>346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660</v>
      </c>
      <c r="O169" s="15"/>
    </row>
    <row r="170" spans="1:15" ht="31.5" x14ac:dyDescent="0.25">
      <c r="A170" s="38" t="s">
        <v>157</v>
      </c>
      <c r="B170" s="26" t="s">
        <v>347</v>
      </c>
      <c r="C170" s="24" t="s">
        <v>348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660</v>
      </c>
      <c r="O170" s="15"/>
    </row>
    <row r="171" spans="1:15" ht="31.5" x14ac:dyDescent="0.25">
      <c r="A171" s="38" t="s">
        <v>157</v>
      </c>
      <c r="B171" s="26" t="s">
        <v>349</v>
      </c>
      <c r="C171" s="24" t="s">
        <v>350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660</v>
      </c>
      <c r="O171" s="15"/>
    </row>
    <row r="172" spans="1:15" ht="31.5" x14ac:dyDescent="0.25">
      <c r="A172" s="38" t="s">
        <v>157</v>
      </c>
      <c r="B172" s="26" t="s">
        <v>351</v>
      </c>
      <c r="C172" s="24" t="s">
        <v>352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660</v>
      </c>
      <c r="O172" s="15"/>
    </row>
    <row r="173" spans="1:15" ht="31.5" x14ac:dyDescent="0.25">
      <c r="A173" s="38" t="s">
        <v>157</v>
      </c>
      <c r="B173" s="26" t="s">
        <v>353</v>
      </c>
      <c r="C173" s="24" t="s">
        <v>354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660</v>
      </c>
      <c r="O173" s="15"/>
    </row>
    <row r="174" spans="1:15" ht="31.5" x14ac:dyDescent="0.25">
      <c r="A174" s="38" t="s">
        <v>157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660</v>
      </c>
      <c r="O174" s="15"/>
    </row>
    <row r="175" spans="1:15" ht="31.5" x14ac:dyDescent="0.25">
      <c r="A175" s="38" t="s">
        <v>357</v>
      </c>
      <c r="B175" s="26" t="s">
        <v>358</v>
      </c>
      <c r="C175" s="24" t="s">
        <v>58</v>
      </c>
      <c r="D175" s="25">
        <f t="shared" ref="D175:M175" si="25">IFERROR(SUM(D176,D221),"нд")</f>
        <v>0</v>
      </c>
      <c r="E175" s="25">
        <f t="shared" si="25"/>
        <v>93.539999999999992</v>
      </c>
      <c r="F175" s="25">
        <f t="shared" si="25"/>
        <v>0</v>
      </c>
      <c r="G175" s="25">
        <f t="shared" si="25"/>
        <v>0</v>
      </c>
      <c r="H175" s="25">
        <f t="shared" si="25"/>
        <v>0</v>
      </c>
      <c r="I175" s="25">
        <f t="shared" si="25"/>
        <v>0</v>
      </c>
      <c r="J175" s="25">
        <f t="shared" si="25"/>
        <v>0.29815400084323002</v>
      </c>
      <c r="K175" s="25">
        <f t="shared" si="25"/>
        <v>0</v>
      </c>
      <c r="L175" s="25">
        <f t="shared" si="25"/>
        <v>0</v>
      </c>
      <c r="M175" s="25">
        <f t="shared" si="25"/>
        <v>0</v>
      </c>
      <c r="N175" s="26" t="s">
        <v>659</v>
      </c>
      <c r="O175" s="15"/>
    </row>
    <row r="176" spans="1:15" x14ac:dyDescent="0.25">
      <c r="A176" s="38" t="s">
        <v>359</v>
      </c>
      <c r="B176" s="26" t="s">
        <v>360</v>
      </c>
      <c r="C176" s="24" t="s">
        <v>58</v>
      </c>
      <c r="D176" s="25">
        <f t="shared" ref="D176:M176" si="26">IFERROR(SUM(D177:D220),"нд")</f>
        <v>0</v>
      </c>
      <c r="E176" s="25">
        <f t="shared" si="26"/>
        <v>93.539999999999992</v>
      </c>
      <c r="F176" s="25">
        <f t="shared" si="26"/>
        <v>0</v>
      </c>
      <c r="G176" s="25">
        <f t="shared" si="26"/>
        <v>0</v>
      </c>
      <c r="H176" s="25">
        <f t="shared" si="26"/>
        <v>0</v>
      </c>
      <c r="I176" s="25">
        <f t="shared" si="26"/>
        <v>0</v>
      </c>
      <c r="J176" s="25">
        <f t="shared" si="26"/>
        <v>0.29815400084323002</v>
      </c>
      <c r="K176" s="25">
        <f t="shared" si="26"/>
        <v>0</v>
      </c>
      <c r="L176" s="25">
        <f t="shared" si="26"/>
        <v>0</v>
      </c>
      <c r="M176" s="25">
        <f t="shared" si="26"/>
        <v>0</v>
      </c>
      <c r="N176" s="26" t="s">
        <v>659</v>
      </c>
      <c r="O176" s="15"/>
    </row>
    <row r="177" spans="1:15" ht="63" x14ac:dyDescent="0.25">
      <c r="A177" s="38" t="s">
        <v>359</v>
      </c>
      <c r="B177" s="26" t="s">
        <v>361</v>
      </c>
      <c r="C177" s="24" t="s">
        <v>362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660</v>
      </c>
      <c r="O177" s="15"/>
    </row>
    <row r="178" spans="1:15" ht="63" x14ac:dyDescent="0.25">
      <c r="A178" s="38" t="s">
        <v>359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660</v>
      </c>
      <c r="O178" s="15"/>
    </row>
    <row r="179" spans="1:15" ht="63" x14ac:dyDescent="0.25">
      <c r="A179" s="38" t="s">
        <v>359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660</v>
      </c>
      <c r="O179" s="15"/>
    </row>
    <row r="180" spans="1:15" ht="63" x14ac:dyDescent="0.25">
      <c r="A180" s="38" t="s">
        <v>359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660</v>
      </c>
      <c r="O180" s="15"/>
    </row>
    <row r="181" spans="1:15" ht="63" x14ac:dyDescent="0.25">
      <c r="A181" s="38" t="s">
        <v>359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660</v>
      </c>
      <c r="O181" s="15"/>
    </row>
    <row r="182" spans="1:15" ht="63" x14ac:dyDescent="0.25">
      <c r="A182" s="38" t="s">
        <v>359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660</v>
      </c>
      <c r="O182" s="15"/>
    </row>
    <row r="183" spans="1:15" ht="63" x14ac:dyDescent="0.25">
      <c r="A183" s="38" t="s">
        <v>359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660</v>
      </c>
      <c r="O183" s="15"/>
    </row>
    <row r="184" spans="1:15" ht="47.25" x14ac:dyDescent="0.25">
      <c r="A184" s="38" t="s">
        <v>359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660</v>
      </c>
      <c r="O184" s="15"/>
    </row>
    <row r="185" spans="1:15" ht="47.25" x14ac:dyDescent="0.25">
      <c r="A185" s="38" t="s">
        <v>359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660</v>
      </c>
      <c r="O185" s="15"/>
    </row>
    <row r="186" spans="1:15" ht="47.25" x14ac:dyDescent="0.25">
      <c r="A186" s="38" t="s">
        <v>359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660</v>
      </c>
      <c r="O186" s="15"/>
    </row>
    <row r="187" spans="1:15" ht="47.25" x14ac:dyDescent="0.25">
      <c r="A187" s="38" t="s">
        <v>359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660</v>
      </c>
      <c r="O187" s="15"/>
    </row>
    <row r="188" spans="1:15" ht="47.25" x14ac:dyDescent="0.25">
      <c r="A188" s="38" t="s">
        <v>359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660</v>
      </c>
      <c r="O188" s="15"/>
    </row>
    <row r="189" spans="1:15" ht="47.25" x14ac:dyDescent="0.25">
      <c r="A189" s="38" t="s">
        <v>359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660</v>
      </c>
      <c r="O189" s="15"/>
    </row>
    <row r="190" spans="1:15" ht="47.25" x14ac:dyDescent="0.25">
      <c r="A190" s="38" t="s">
        <v>359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660</v>
      </c>
      <c r="O190" s="15"/>
    </row>
    <row r="191" spans="1:15" ht="47.25" x14ac:dyDescent="0.25">
      <c r="A191" s="38" t="s">
        <v>359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660</v>
      </c>
      <c r="O191" s="15"/>
    </row>
    <row r="192" spans="1:15" ht="63" x14ac:dyDescent="0.25">
      <c r="A192" s="38" t="s">
        <v>359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660</v>
      </c>
      <c r="O192" s="15"/>
    </row>
    <row r="193" spans="1:15" ht="47.25" x14ac:dyDescent="0.25">
      <c r="A193" s="38" t="s">
        <v>359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660</v>
      </c>
      <c r="O193" s="15"/>
    </row>
    <row r="194" spans="1:15" ht="47.25" x14ac:dyDescent="0.25">
      <c r="A194" s="38" t="s">
        <v>359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660</v>
      </c>
      <c r="O194" s="15"/>
    </row>
    <row r="195" spans="1:15" ht="63" x14ac:dyDescent="0.25">
      <c r="A195" s="38" t="s">
        <v>359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660</v>
      </c>
      <c r="O195" s="15"/>
    </row>
    <row r="196" spans="1:15" ht="47.25" x14ac:dyDescent="0.25">
      <c r="A196" s="38" t="s">
        <v>359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660</v>
      </c>
      <c r="O196" s="15"/>
    </row>
    <row r="197" spans="1:15" ht="63" x14ac:dyDescent="0.25">
      <c r="A197" s="38" t="s">
        <v>359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660</v>
      </c>
      <c r="O197" s="15"/>
    </row>
    <row r="198" spans="1:15" ht="63" x14ac:dyDescent="0.25">
      <c r="A198" s="38" t="s">
        <v>359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660</v>
      </c>
      <c r="O198" s="15"/>
    </row>
    <row r="199" spans="1:15" ht="47.25" x14ac:dyDescent="0.25">
      <c r="A199" s="38" t="s">
        <v>359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660</v>
      </c>
      <c r="O199" s="15"/>
    </row>
    <row r="200" spans="1:15" ht="47.25" x14ac:dyDescent="0.25">
      <c r="A200" s="38" t="s">
        <v>359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660</v>
      </c>
      <c r="O200" s="15"/>
    </row>
    <row r="201" spans="1:15" ht="47.25" x14ac:dyDescent="0.25">
      <c r="A201" s="38" t="s">
        <v>359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660</v>
      </c>
      <c r="O201" s="15"/>
    </row>
    <row r="202" spans="1:15" ht="47.25" x14ac:dyDescent="0.25">
      <c r="A202" s="38" t="s">
        <v>359</v>
      </c>
      <c r="B202" s="26" t="s">
        <v>411</v>
      </c>
      <c r="C202" s="24" t="s">
        <v>412</v>
      </c>
      <c r="D202" s="25">
        <v>0</v>
      </c>
      <c r="E202" s="25">
        <v>14.8</v>
      </c>
      <c r="F202" s="25">
        <v>0</v>
      </c>
      <c r="G202" s="25">
        <v>0</v>
      </c>
      <c r="H202" s="25">
        <v>0</v>
      </c>
      <c r="I202" s="25">
        <v>0</v>
      </c>
      <c r="J202" s="25">
        <v>4.7174248583280003E-2</v>
      </c>
      <c r="K202" s="25">
        <v>0</v>
      </c>
      <c r="L202" s="25">
        <v>0</v>
      </c>
      <c r="M202" s="25">
        <v>0</v>
      </c>
      <c r="N202" s="26" t="s">
        <v>660</v>
      </c>
      <c r="O202" s="15"/>
    </row>
    <row r="203" spans="1:15" ht="47.25" x14ac:dyDescent="0.25">
      <c r="A203" s="38" t="s">
        <v>359</v>
      </c>
      <c r="B203" s="26" t="s">
        <v>413</v>
      </c>
      <c r="C203" s="24" t="s">
        <v>414</v>
      </c>
      <c r="D203" s="25">
        <v>0</v>
      </c>
      <c r="E203" s="25">
        <v>33.17</v>
      </c>
      <c r="F203" s="25">
        <v>0</v>
      </c>
      <c r="G203" s="25">
        <v>0</v>
      </c>
      <c r="H203" s="25">
        <v>0</v>
      </c>
      <c r="I203" s="25">
        <v>0</v>
      </c>
      <c r="J203" s="25">
        <v>0.10572769091266</v>
      </c>
      <c r="K203" s="25">
        <v>0</v>
      </c>
      <c r="L203" s="25">
        <v>0</v>
      </c>
      <c r="M203" s="25">
        <v>0</v>
      </c>
      <c r="N203" s="26" t="s">
        <v>660</v>
      </c>
      <c r="O203" s="15"/>
    </row>
    <row r="204" spans="1:15" ht="47.25" x14ac:dyDescent="0.25">
      <c r="A204" s="38" t="s">
        <v>359</v>
      </c>
      <c r="B204" s="26" t="s">
        <v>415</v>
      </c>
      <c r="C204" s="24" t="s">
        <v>416</v>
      </c>
      <c r="D204" s="25">
        <v>0</v>
      </c>
      <c r="E204" s="25">
        <v>23.61</v>
      </c>
      <c r="F204" s="25">
        <v>0</v>
      </c>
      <c r="G204" s="25">
        <v>0</v>
      </c>
      <c r="H204" s="25">
        <v>0</v>
      </c>
      <c r="I204" s="25">
        <v>0</v>
      </c>
      <c r="J204" s="25">
        <v>7.5255676287240003E-2</v>
      </c>
      <c r="K204" s="25">
        <v>0</v>
      </c>
      <c r="L204" s="25">
        <v>0</v>
      </c>
      <c r="M204" s="25">
        <v>0</v>
      </c>
      <c r="N204" s="26" t="s">
        <v>660</v>
      </c>
      <c r="O204" s="15"/>
    </row>
    <row r="205" spans="1:15" ht="47.25" x14ac:dyDescent="0.25">
      <c r="A205" s="38" t="s">
        <v>359</v>
      </c>
      <c r="B205" s="26" t="s">
        <v>417</v>
      </c>
      <c r="C205" s="24" t="s">
        <v>418</v>
      </c>
      <c r="D205" s="25">
        <v>0</v>
      </c>
      <c r="E205" s="25">
        <v>21.96</v>
      </c>
      <c r="F205" s="25">
        <v>0</v>
      </c>
      <c r="G205" s="25">
        <v>0</v>
      </c>
      <c r="H205" s="25">
        <v>0</v>
      </c>
      <c r="I205" s="25">
        <v>0</v>
      </c>
      <c r="J205" s="25">
        <v>6.9996385060050001E-2</v>
      </c>
      <c r="K205" s="25">
        <v>0</v>
      </c>
      <c r="L205" s="25">
        <v>0</v>
      </c>
      <c r="M205" s="25">
        <v>0</v>
      </c>
      <c r="N205" s="26" t="s">
        <v>660</v>
      </c>
      <c r="O205" s="15"/>
    </row>
    <row r="206" spans="1:15" ht="63" x14ac:dyDescent="0.25">
      <c r="A206" s="38" t="s">
        <v>359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660</v>
      </c>
      <c r="O206" s="15"/>
    </row>
    <row r="207" spans="1:15" ht="63" x14ac:dyDescent="0.25">
      <c r="A207" s="38" t="s">
        <v>359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660</v>
      </c>
      <c r="O207" s="15"/>
    </row>
    <row r="208" spans="1:15" ht="63" x14ac:dyDescent="0.25">
      <c r="A208" s="38" t="s">
        <v>359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660</v>
      </c>
      <c r="O208" s="15"/>
    </row>
    <row r="209" spans="1:15" ht="47.25" x14ac:dyDescent="0.25">
      <c r="A209" s="38" t="s">
        <v>359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660</v>
      </c>
      <c r="O209" s="15"/>
    </row>
    <row r="210" spans="1:15" ht="63" x14ac:dyDescent="0.25">
      <c r="A210" s="38" t="s">
        <v>359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660</v>
      </c>
      <c r="O210" s="15"/>
    </row>
    <row r="211" spans="1:15" ht="63" x14ac:dyDescent="0.25">
      <c r="A211" s="38" t="s">
        <v>359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660</v>
      </c>
      <c r="O211" s="15"/>
    </row>
    <row r="212" spans="1:15" ht="63" x14ac:dyDescent="0.25">
      <c r="A212" s="38" t="s">
        <v>359</v>
      </c>
      <c r="B212" s="26" t="s">
        <v>431</v>
      </c>
      <c r="C212" s="24" t="s">
        <v>432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660</v>
      </c>
      <c r="O212" s="15"/>
    </row>
    <row r="213" spans="1:15" ht="63" x14ac:dyDescent="0.25">
      <c r="A213" s="38" t="s">
        <v>359</v>
      </c>
      <c r="B213" s="26" t="s">
        <v>433</v>
      </c>
      <c r="C213" s="24" t="s">
        <v>434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660</v>
      </c>
      <c r="O213" s="15"/>
    </row>
    <row r="214" spans="1:15" ht="63" x14ac:dyDescent="0.25">
      <c r="A214" s="38" t="s">
        <v>359</v>
      </c>
      <c r="B214" s="26" t="s">
        <v>435</v>
      </c>
      <c r="C214" s="24" t="s">
        <v>436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660</v>
      </c>
      <c r="O214" s="15"/>
    </row>
    <row r="215" spans="1:15" ht="63" x14ac:dyDescent="0.25">
      <c r="A215" s="38" t="s">
        <v>359</v>
      </c>
      <c r="B215" s="26" t="s">
        <v>437</v>
      </c>
      <c r="C215" s="24" t="s">
        <v>438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660</v>
      </c>
      <c r="O215" s="15"/>
    </row>
    <row r="216" spans="1:15" ht="63" x14ac:dyDescent="0.25">
      <c r="A216" s="38" t="s">
        <v>359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660</v>
      </c>
      <c r="O216" s="15"/>
    </row>
    <row r="217" spans="1:15" ht="63" x14ac:dyDescent="0.25">
      <c r="A217" s="38" t="s">
        <v>359</v>
      </c>
      <c r="B217" s="26" t="s">
        <v>441</v>
      </c>
      <c r="C217" s="24" t="s">
        <v>442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660</v>
      </c>
      <c r="O217" s="15"/>
    </row>
    <row r="218" spans="1:15" ht="63" x14ac:dyDescent="0.25">
      <c r="A218" s="38" t="s">
        <v>359</v>
      </c>
      <c r="B218" s="26" t="s">
        <v>443</v>
      </c>
      <c r="C218" s="24" t="s">
        <v>444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660</v>
      </c>
      <c r="O218" s="15"/>
    </row>
    <row r="219" spans="1:15" ht="63" x14ac:dyDescent="0.25">
      <c r="A219" s="38" t="s">
        <v>359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660</v>
      </c>
      <c r="O219" s="15"/>
    </row>
    <row r="220" spans="1:15" ht="78.75" x14ac:dyDescent="0.25">
      <c r="A220" s="38" t="s">
        <v>359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660</v>
      </c>
      <c r="O220" s="15"/>
    </row>
    <row r="221" spans="1:15" ht="31.5" x14ac:dyDescent="0.25">
      <c r="A221" s="38" t="s">
        <v>449</v>
      </c>
      <c r="B221" s="26" t="s">
        <v>450</v>
      </c>
      <c r="C221" s="24" t="s">
        <v>58</v>
      </c>
      <c r="D221" s="25">
        <f t="shared" ref="D221:M221" si="27">IFERROR(SUM(D222:D257),"нд")</f>
        <v>0</v>
      </c>
      <c r="E221" s="25">
        <f t="shared" si="27"/>
        <v>0</v>
      </c>
      <c r="F221" s="25">
        <f t="shared" si="27"/>
        <v>0</v>
      </c>
      <c r="G221" s="25">
        <f t="shared" si="27"/>
        <v>0</v>
      </c>
      <c r="H221" s="25">
        <f t="shared" si="27"/>
        <v>0</v>
      </c>
      <c r="I221" s="25">
        <f t="shared" si="27"/>
        <v>0</v>
      </c>
      <c r="J221" s="25">
        <f t="shared" si="27"/>
        <v>0</v>
      </c>
      <c r="K221" s="25">
        <f t="shared" si="27"/>
        <v>0</v>
      </c>
      <c r="L221" s="25">
        <f t="shared" si="27"/>
        <v>0</v>
      </c>
      <c r="M221" s="25">
        <f t="shared" si="27"/>
        <v>0</v>
      </c>
      <c r="N221" s="26" t="s">
        <v>659</v>
      </c>
      <c r="O221" s="15"/>
    </row>
    <row r="222" spans="1:15" ht="47.25" x14ac:dyDescent="0.25">
      <c r="A222" s="38" t="s">
        <v>449</v>
      </c>
      <c r="B222" s="26" t="s">
        <v>451</v>
      </c>
      <c r="C222" s="24" t="s">
        <v>452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660</v>
      </c>
      <c r="O222" s="15"/>
    </row>
    <row r="223" spans="1:15" ht="47.25" x14ac:dyDescent="0.25">
      <c r="A223" s="38" t="s">
        <v>449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660</v>
      </c>
      <c r="O223" s="15"/>
    </row>
    <row r="224" spans="1:15" ht="47.25" x14ac:dyDescent="0.25">
      <c r="A224" s="38" t="s">
        <v>449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660</v>
      </c>
      <c r="O224" s="15"/>
    </row>
    <row r="225" spans="1:15" ht="47.25" x14ac:dyDescent="0.25">
      <c r="A225" s="38" t="s">
        <v>449</v>
      </c>
      <c r="B225" s="26" t="s">
        <v>457</v>
      </c>
      <c r="C225" s="24" t="s">
        <v>458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660</v>
      </c>
      <c r="O225" s="15"/>
    </row>
    <row r="226" spans="1:15" ht="47.25" x14ac:dyDescent="0.25">
      <c r="A226" s="38" t="s">
        <v>449</v>
      </c>
      <c r="B226" s="26" t="s">
        <v>459</v>
      </c>
      <c r="C226" s="24" t="s">
        <v>460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660</v>
      </c>
      <c r="O226" s="15"/>
    </row>
    <row r="227" spans="1:15" ht="47.25" x14ac:dyDescent="0.25">
      <c r="A227" s="38" t="s">
        <v>449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660</v>
      </c>
      <c r="O227" s="15"/>
    </row>
    <row r="228" spans="1:15" ht="63" x14ac:dyDescent="0.25">
      <c r="A228" s="38" t="s">
        <v>449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660</v>
      </c>
      <c r="O228" s="15"/>
    </row>
    <row r="229" spans="1:15" ht="47.25" x14ac:dyDescent="0.25">
      <c r="A229" s="38" t="s">
        <v>449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660</v>
      </c>
      <c r="O229" s="15"/>
    </row>
    <row r="230" spans="1:15" ht="63" x14ac:dyDescent="0.25">
      <c r="A230" s="38" t="s">
        <v>449</v>
      </c>
      <c r="B230" s="26" t="s">
        <v>467</v>
      </c>
      <c r="C230" s="24" t="s">
        <v>468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660</v>
      </c>
      <c r="O230" s="15"/>
    </row>
    <row r="231" spans="1:15" ht="78.75" x14ac:dyDescent="0.25">
      <c r="A231" s="38" t="s">
        <v>449</v>
      </c>
      <c r="B231" s="26" t="s">
        <v>469</v>
      </c>
      <c r="C231" s="24" t="s">
        <v>470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660</v>
      </c>
      <c r="O231" s="15"/>
    </row>
    <row r="232" spans="1:15" ht="94.5" x14ac:dyDescent="0.25">
      <c r="A232" s="38" t="s">
        <v>449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660</v>
      </c>
      <c r="O232" s="15"/>
    </row>
    <row r="233" spans="1:15" ht="47.25" x14ac:dyDescent="0.25">
      <c r="A233" s="38" t="s">
        <v>449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660</v>
      </c>
      <c r="O233" s="15"/>
    </row>
    <row r="234" spans="1:15" ht="47.25" x14ac:dyDescent="0.25">
      <c r="A234" s="38" t="s">
        <v>449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660</v>
      </c>
      <c r="O234" s="15"/>
    </row>
    <row r="235" spans="1:15" ht="47.25" x14ac:dyDescent="0.25">
      <c r="A235" s="38" t="s">
        <v>449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660</v>
      </c>
      <c r="O235" s="15"/>
    </row>
    <row r="236" spans="1:15" ht="47.25" x14ac:dyDescent="0.25">
      <c r="A236" s="38" t="s">
        <v>449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660</v>
      </c>
      <c r="O236" s="15"/>
    </row>
    <row r="237" spans="1:15" ht="47.25" x14ac:dyDescent="0.25">
      <c r="A237" s="38" t="s">
        <v>449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660</v>
      </c>
      <c r="O237" s="15"/>
    </row>
    <row r="238" spans="1:15" ht="63" x14ac:dyDescent="0.25">
      <c r="A238" s="38" t="s">
        <v>449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660</v>
      </c>
      <c r="O238" s="15"/>
    </row>
    <row r="239" spans="1:15" ht="63" x14ac:dyDescent="0.25">
      <c r="A239" s="38" t="s">
        <v>449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660</v>
      </c>
      <c r="O239" s="15"/>
    </row>
    <row r="240" spans="1:15" ht="47.25" x14ac:dyDescent="0.25">
      <c r="A240" s="38" t="s">
        <v>449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660</v>
      </c>
      <c r="O240" s="15"/>
    </row>
    <row r="241" spans="1:15" ht="47.25" x14ac:dyDescent="0.25">
      <c r="A241" s="38" t="s">
        <v>449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660</v>
      </c>
      <c r="O241" s="15"/>
    </row>
    <row r="242" spans="1:15" ht="63" x14ac:dyDescent="0.25">
      <c r="A242" s="38" t="s">
        <v>449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660</v>
      </c>
      <c r="O242" s="15"/>
    </row>
    <row r="243" spans="1:15" ht="63" x14ac:dyDescent="0.25">
      <c r="A243" s="38" t="s">
        <v>449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660</v>
      </c>
      <c r="O243" s="15"/>
    </row>
    <row r="244" spans="1:15" ht="63" x14ac:dyDescent="0.25">
      <c r="A244" s="38" t="s">
        <v>449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660</v>
      </c>
      <c r="O244" s="15"/>
    </row>
    <row r="245" spans="1:15" ht="63" x14ac:dyDescent="0.25">
      <c r="A245" s="38" t="s">
        <v>449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660</v>
      </c>
      <c r="O245" s="15"/>
    </row>
    <row r="246" spans="1:15" ht="63" x14ac:dyDescent="0.25">
      <c r="A246" s="38" t="s">
        <v>449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660</v>
      </c>
      <c r="O246" s="15"/>
    </row>
    <row r="247" spans="1:15" ht="63" x14ac:dyDescent="0.25">
      <c r="A247" s="38" t="s">
        <v>449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660</v>
      </c>
      <c r="O247" s="15"/>
    </row>
    <row r="248" spans="1:15" ht="47.25" x14ac:dyDescent="0.25">
      <c r="A248" s="38" t="s">
        <v>449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660</v>
      </c>
      <c r="O248" s="15"/>
    </row>
    <row r="249" spans="1:15" ht="47.25" x14ac:dyDescent="0.25">
      <c r="A249" s="38" t="s">
        <v>449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660</v>
      </c>
      <c r="O249" s="15"/>
    </row>
    <row r="250" spans="1:15" ht="63" x14ac:dyDescent="0.25">
      <c r="A250" s="38" t="s">
        <v>449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660</v>
      </c>
      <c r="O250" s="15"/>
    </row>
    <row r="251" spans="1:15" ht="63" x14ac:dyDescent="0.25">
      <c r="A251" s="38" t="s">
        <v>449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660</v>
      </c>
      <c r="O251" s="15"/>
    </row>
    <row r="252" spans="1:15" ht="63" x14ac:dyDescent="0.25">
      <c r="A252" s="38" t="s">
        <v>449</v>
      </c>
      <c r="B252" s="26" t="s">
        <v>511</v>
      </c>
      <c r="C252" s="24" t="s">
        <v>512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660</v>
      </c>
      <c r="O252" s="15"/>
    </row>
    <row r="253" spans="1:15" ht="47.25" x14ac:dyDescent="0.25">
      <c r="A253" s="38" t="s">
        <v>449</v>
      </c>
      <c r="B253" s="26" t="s">
        <v>513</v>
      </c>
      <c r="C253" s="24" t="s">
        <v>514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660</v>
      </c>
      <c r="O253" s="15"/>
    </row>
    <row r="254" spans="1:15" ht="63" x14ac:dyDescent="0.25">
      <c r="A254" s="38" t="s">
        <v>449</v>
      </c>
      <c r="B254" s="26" t="s">
        <v>515</v>
      </c>
      <c r="C254" s="24" t="s">
        <v>516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660</v>
      </c>
      <c r="O254" s="15"/>
    </row>
    <row r="255" spans="1:15" ht="63" x14ac:dyDescent="0.25">
      <c r="A255" s="38" t="s">
        <v>449</v>
      </c>
      <c r="B255" s="26" t="s">
        <v>517</v>
      </c>
      <c r="C255" s="24" t="s">
        <v>518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660</v>
      </c>
      <c r="O255" s="15"/>
    </row>
    <row r="256" spans="1:15" ht="63" x14ac:dyDescent="0.25">
      <c r="A256" s="38" t="s">
        <v>449</v>
      </c>
      <c r="B256" s="26" t="s">
        <v>519</v>
      </c>
      <c r="C256" s="24" t="s">
        <v>520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660</v>
      </c>
      <c r="O256" s="15"/>
    </row>
    <row r="257" spans="1:15" ht="47.25" x14ac:dyDescent="0.25">
      <c r="A257" s="38" t="s">
        <v>449</v>
      </c>
      <c r="B257" s="26" t="s">
        <v>521</v>
      </c>
      <c r="C257" s="24" t="s">
        <v>522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660</v>
      </c>
      <c r="O257" s="15"/>
    </row>
    <row r="258" spans="1:15" ht="31.5" x14ac:dyDescent="0.25">
      <c r="A258" s="38" t="s">
        <v>523</v>
      </c>
      <c r="B258" s="26" t="s">
        <v>524</v>
      </c>
      <c r="C258" s="24" t="s">
        <v>58</v>
      </c>
      <c r="D258" s="25">
        <f t="shared" ref="D258:M258" si="28">IFERROR(SUM(D259,D261,D263,D264,D265,D267,D279,D280),"нд")</f>
        <v>0</v>
      </c>
      <c r="E258" s="25">
        <f t="shared" si="28"/>
        <v>0</v>
      </c>
      <c r="F258" s="25">
        <f t="shared" si="28"/>
        <v>0</v>
      </c>
      <c r="G258" s="25">
        <f t="shared" si="28"/>
        <v>4367.8770000000004</v>
      </c>
      <c r="H258" s="25">
        <f t="shared" si="28"/>
        <v>0</v>
      </c>
      <c r="I258" s="25">
        <f t="shared" si="28"/>
        <v>0</v>
      </c>
      <c r="J258" s="25">
        <f t="shared" si="28"/>
        <v>0</v>
      </c>
      <c r="K258" s="25">
        <f t="shared" si="28"/>
        <v>0</v>
      </c>
      <c r="L258" s="25">
        <f t="shared" si="28"/>
        <v>13.922386174269681</v>
      </c>
      <c r="M258" s="25">
        <f t="shared" si="28"/>
        <v>0</v>
      </c>
      <c r="N258" s="26" t="s">
        <v>659</v>
      </c>
      <c r="O258" s="15"/>
    </row>
    <row r="259" spans="1:15" ht="31.5" x14ac:dyDescent="0.25">
      <c r="A259" s="38" t="s">
        <v>525</v>
      </c>
      <c r="B259" s="26" t="s">
        <v>526</v>
      </c>
      <c r="C259" s="24" t="s">
        <v>58</v>
      </c>
      <c r="D259" s="25">
        <f t="shared" ref="D259:M259" si="29">IFERROR(SUM(D260:D260),"нд")</f>
        <v>0</v>
      </c>
      <c r="E259" s="25">
        <f t="shared" si="29"/>
        <v>0</v>
      </c>
      <c r="F259" s="25">
        <f t="shared" si="29"/>
        <v>0</v>
      </c>
      <c r="G259" s="25">
        <f t="shared" si="29"/>
        <v>2080</v>
      </c>
      <c r="H259" s="25">
        <f t="shared" si="29"/>
        <v>0</v>
      </c>
      <c r="I259" s="25">
        <f t="shared" si="29"/>
        <v>0</v>
      </c>
      <c r="J259" s="25">
        <f t="shared" si="29"/>
        <v>0</v>
      </c>
      <c r="K259" s="25">
        <f t="shared" si="29"/>
        <v>0</v>
      </c>
      <c r="L259" s="25">
        <f t="shared" si="29"/>
        <v>6.6298943954879999</v>
      </c>
      <c r="M259" s="25">
        <f t="shared" si="29"/>
        <v>0</v>
      </c>
      <c r="N259" s="26" t="s">
        <v>659</v>
      </c>
      <c r="O259" s="15"/>
    </row>
    <row r="260" spans="1:15" ht="47.25" x14ac:dyDescent="0.25">
      <c r="A260" s="38" t="s">
        <v>525</v>
      </c>
      <c r="B260" s="26" t="s">
        <v>527</v>
      </c>
      <c r="C260" s="24" t="s">
        <v>528</v>
      </c>
      <c r="D260" s="25">
        <v>0</v>
      </c>
      <c r="E260" s="25">
        <v>0</v>
      </c>
      <c r="F260" s="25">
        <v>0</v>
      </c>
      <c r="G260" s="25">
        <v>2080</v>
      </c>
      <c r="H260" s="25">
        <v>0</v>
      </c>
      <c r="I260" s="25">
        <v>0</v>
      </c>
      <c r="J260" s="25">
        <v>0</v>
      </c>
      <c r="K260" s="25">
        <v>0</v>
      </c>
      <c r="L260" s="25">
        <v>6.6298943954879999</v>
      </c>
      <c r="M260" s="25">
        <v>0</v>
      </c>
      <c r="N260" s="26" t="s">
        <v>660</v>
      </c>
      <c r="O260" s="15"/>
    </row>
    <row r="261" spans="1:15" ht="31.5" x14ac:dyDescent="0.25">
      <c r="A261" s="38" t="s">
        <v>529</v>
      </c>
      <c r="B261" s="26" t="s">
        <v>530</v>
      </c>
      <c r="C261" s="24" t="s">
        <v>58</v>
      </c>
      <c r="D261" s="25">
        <f t="shared" ref="D261:M261" si="30">IFERROR(SUM(D262:D262),"нд")</f>
        <v>0</v>
      </c>
      <c r="E261" s="25">
        <f t="shared" si="30"/>
        <v>0</v>
      </c>
      <c r="F261" s="25">
        <f t="shared" si="30"/>
        <v>0</v>
      </c>
      <c r="G261" s="25">
        <f t="shared" si="30"/>
        <v>1801.877</v>
      </c>
      <c r="H261" s="25">
        <f t="shared" si="30"/>
        <v>0</v>
      </c>
      <c r="I261" s="25">
        <f t="shared" si="30"/>
        <v>0</v>
      </c>
      <c r="J261" s="25">
        <f t="shared" si="30"/>
        <v>0</v>
      </c>
      <c r="K261" s="25">
        <f t="shared" si="30"/>
        <v>0</v>
      </c>
      <c r="L261" s="25">
        <f t="shared" si="30"/>
        <v>5.7433914536820803</v>
      </c>
      <c r="M261" s="25">
        <f t="shared" si="30"/>
        <v>0</v>
      </c>
      <c r="N261" s="26" t="s">
        <v>659</v>
      </c>
      <c r="O261" s="15"/>
    </row>
    <row r="262" spans="1:15" ht="78.75" x14ac:dyDescent="0.25">
      <c r="A262" s="38" t="s">
        <v>529</v>
      </c>
      <c r="B262" s="26" t="s">
        <v>531</v>
      </c>
      <c r="C262" s="24" t="s">
        <v>532</v>
      </c>
      <c r="D262" s="25">
        <v>0</v>
      </c>
      <c r="E262" s="25">
        <v>0</v>
      </c>
      <c r="F262" s="25">
        <v>0</v>
      </c>
      <c r="G262" s="25">
        <v>1801.877</v>
      </c>
      <c r="H262" s="25">
        <v>0</v>
      </c>
      <c r="I262" s="25">
        <v>0</v>
      </c>
      <c r="J262" s="25">
        <v>0</v>
      </c>
      <c r="K262" s="25">
        <v>0</v>
      </c>
      <c r="L262" s="25">
        <v>5.7433914536820803</v>
      </c>
      <c r="M262" s="25">
        <v>0</v>
      </c>
      <c r="N262" s="26" t="s">
        <v>660</v>
      </c>
      <c r="O262" s="15"/>
    </row>
    <row r="263" spans="1:15" ht="31.5" x14ac:dyDescent="0.25">
      <c r="A263" s="38" t="s">
        <v>533</v>
      </c>
      <c r="B263" s="26" t="s">
        <v>534</v>
      </c>
      <c r="C263" s="24" t="s">
        <v>58</v>
      </c>
      <c r="D263" s="25">
        <f t="shared" ref="D263:M264" si="31">IFERROR(0,"нд")</f>
        <v>0</v>
      </c>
      <c r="E263" s="25">
        <f t="shared" si="31"/>
        <v>0</v>
      </c>
      <c r="F263" s="25">
        <f t="shared" si="31"/>
        <v>0</v>
      </c>
      <c r="G263" s="25">
        <f t="shared" si="31"/>
        <v>0</v>
      </c>
      <c r="H263" s="25">
        <f t="shared" si="31"/>
        <v>0</v>
      </c>
      <c r="I263" s="25">
        <f t="shared" si="31"/>
        <v>0</v>
      </c>
      <c r="J263" s="25">
        <f t="shared" si="31"/>
        <v>0</v>
      </c>
      <c r="K263" s="25">
        <f t="shared" si="31"/>
        <v>0</v>
      </c>
      <c r="L263" s="25">
        <f t="shared" si="31"/>
        <v>0</v>
      </c>
      <c r="M263" s="25">
        <f t="shared" si="31"/>
        <v>0</v>
      </c>
      <c r="N263" s="26" t="s">
        <v>659</v>
      </c>
      <c r="O263" s="15"/>
    </row>
    <row r="264" spans="1:15" ht="31.5" x14ac:dyDescent="0.25">
      <c r="A264" s="38" t="s">
        <v>535</v>
      </c>
      <c r="B264" s="26" t="s">
        <v>536</v>
      </c>
      <c r="C264" s="24" t="s">
        <v>58</v>
      </c>
      <c r="D264" s="25">
        <f t="shared" si="31"/>
        <v>0</v>
      </c>
      <c r="E264" s="25">
        <f t="shared" si="31"/>
        <v>0</v>
      </c>
      <c r="F264" s="25">
        <f t="shared" si="31"/>
        <v>0</v>
      </c>
      <c r="G264" s="25">
        <f t="shared" si="31"/>
        <v>0</v>
      </c>
      <c r="H264" s="25">
        <f t="shared" si="31"/>
        <v>0</v>
      </c>
      <c r="I264" s="25">
        <f t="shared" si="31"/>
        <v>0</v>
      </c>
      <c r="J264" s="25">
        <f t="shared" si="31"/>
        <v>0</v>
      </c>
      <c r="K264" s="25">
        <f t="shared" si="31"/>
        <v>0</v>
      </c>
      <c r="L264" s="25">
        <f t="shared" si="31"/>
        <v>0</v>
      </c>
      <c r="M264" s="25">
        <f t="shared" si="31"/>
        <v>0</v>
      </c>
      <c r="N264" s="26" t="s">
        <v>659</v>
      </c>
      <c r="O264" s="15"/>
    </row>
    <row r="265" spans="1:15" ht="31.5" x14ac:dyDescent="0.25">
      <c r="A265" s="38" t="s">
        <v>537</v>
      </c>
      <c r="B265" s="26" t="s">
        <v>538</v>
      </c>
      <c r="C265" s="24" t="s">
        <v>58</v>
      </c>
      <c r="D265" s="25">
        <f t="shared" ref="D265:M265" si="32">IFERROR(SUM(D266:D266),"нд")</f>
        <v>0</v>
      </c>
      <c r="E265" s="25">
        <f t="shared" si="32"/>
        <v>0</v>
      </c>
      <c r="F265" s="25">
        <f t="shared" si="32"/>
        <v>0</v>
      </c>
      <c r="G265" s="25">
        <f t="shared" si="32"/>
        <v>6</v>
      </c>
      <c r="H265" s="25">
        <f t="shared" si="32"/>
        <v>0</v>
      </c>
      <c r="I265" s="25">
        <f t="shared" si="32"/>
        <v>0</v>
      </c>
      <c r="J265" s="25">
        <f t="shared" si="32"/>
        <v>0</v>
      </c>
      <c r="K265" s="25">
        <f t="shared" si="32"/>
        <v>0</v>
      </c>
      <c r="L265" s="25">
        <f t="shared" si="32"/>
        <v>1.9124695371600001E-2</v>
      </c>
      <c r="M265" s="25">
        <f t="shared" si="32"/>
        <v>0</v>
      </c>
      <c r="N265" s="26" t="s">
        <v>659</v>
      </c>
      <c r="O265" s="15"/>
    </row>
    <row r="266" spans="1:15" ht="47.25" x14ac:dyDescent="0.25">
      <c r="A266" s="38" t="s">
        <v>537</v>
      </c>
      <c r="B266" s="26" t="s">
        <v>539</v>
      </c>
      <c r="C266" s="24" t="s">
        <v>540</v>
      </c>
      <c r="D266" s="25">
        <v>0</v>
      </c>
      <c r="E266" s="25">
        <v>0</v>
      </c>
      <c r="F266" s="25">
        <v>0</v>
      </c>
      <c r="G266" s="25">
        <v>6</v>
      </c>
      <c r="H266" s="25">
        <v>0</v>
      </c>
      <c r="I266" s="25">
        <v>0</v>
      </c>
      <c r="J266" s="25">
        <v>0</v>
      </c>
      <c r="K266" s="25">
        <v>0</v>
      </c>
      <c r="L266" s="25">
        <v>1.9124695371600001E-2</v>
      </c>
      <c r="M266" s="25">
        <v>0</v>
      </c>
      <c r="N266" s="26" t="s">
        <v>660</v>
      </c>
      <c r="O266" s="15"/>
    </row>
    <row r="267" spans="1:15" ht="31.5" x14ac:dyDescent="0.25">
      <c r="A267" s="38" t="s">
        <v>541</v>
      </c>
      <c r="B267" s="26" t="s">
        <v>542</v>
      </c>
      <c r="C267" s="24" t="s">
        <v>58</v>
      </c>
      <c r="D267" s="25">
        <f t="shared" ref="D267:M267" si="33">IFERROR(SUM(D268:D278),"нд")</f>
        <v>0</v>
      </c>
      <c r="E267" s="25">
        <f t="shared" si="33"/>
        <v>0</v>
      </c>
      <c r="F267" s="25">
        <f t="shared" si="33"/>
        <v>0</v>
      </c>
      <c r="G267" s="25">
        <f t="shared" si="33"/>
        <v>480</v>
      </c>
      <c r="H267" s="25">
        <f t="shared" si="33"/>
        <v>0</v>
      </c>
      <c r="I267" s="25">
        <f t="shared" si="33"/>
        <v>0</v>
      </c>
      <c r="J267" s="25">
        <f t="shared" si="33"/>
        <v>0</v>
      </c>
      <c r="K267" s="25">
        <f t="shared" si="33"/>
        <v>0</v>
      </c>
      <c r="L267" s="25">
        <f t="shared" si="33"/>
        <v>1.5299756297280001</v>
      </c>
      <c r="M267" s="25">
        <f t="shared" si="33"/>
        <v>0</v>
      </c>
      <c r="N267" s="26" t="s">
        <v>659</v>
      </c>
      <c r="O267" s="15"/>
    </row>
    <row r="268" spans="1:15" ht="94.5" x14ac:dyDescent="0.25">
      <c r="A268" s="38" t="s">
        <v>541</v>
      </c>
      <c r="B268" s="26" t="s">
        <v>543</v>
      </c>
      <c r="C268" s="24" t="s">
        <v>544</v>
      </c>
      <c r="D268" s="25">
        <v>0</v>
      </c>
      <c r="E268" s="25">
        <v>0</v>
      </c>
      <c r="F268" s="25">
        <v>0</v>
      </c>
      <c r="G268" s="25">
        <v>480</v>
      </c>
      <c r="H268" s="25">
        <v>0</v>
      </c>
      <c r="I268" s="25">
        <v>0</v>
      </c>
      <c r="J268" s="25">
        <v>0</v>
      </c>
      <c r="K268" s="25">
        <v>0</v>
      </c>
      <c r="L268" s="25">
        <v>1.5299756297280001</v>
      </c>
      <c r="M268" s="25">
        <v>0</v>
      </c>
      <c r="N268" s="26" t="s">
        <v>660</v>
      </c>
      <c r="O268" s="15"/>
    </row>
    <row r="269" spans="1:15" ht="63" x14ac:dyDescent="0.25">
      <c r="A269" s="38" t="s">
        <v>541</v>
      </c>
      <c r="B269" s="26" t="s">
        <v>545</v>
      </c>
      <c r="C269" s="24" t="s">
        <v>546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660</v>
      </c>
      <c r="O269" s="15"/>
    </row>
    <row r="270" spans="1:15" ht="63" x14ac:dyDescent="0.25">
      <c r="A270" s="38" t="s">
        <v>541</v>
      </c>
      <c r="B270" s="26" t="s">
        <v>547</v>
      </c>
      <c r="C270" s="24" t="s">
        <v>548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660</v>
      </c>
      <c r="O270" s="15"/>
    </row>
    <row r="271" spans="1:15" ht="78.75" x14ac:dyDescent="0.25">
      <c r="A271" s="38" t="s">
        <v>541</v>
      </c>
      <c r="B271" s="26" t="s">
        <v>549</v>
      </c>
      <c r="C271" s="24" t="s">
        <v>550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660</v>
      </c>
      <c r="O271" s="15"/>
    </row>
    <row r="272" spans="1:15" ht="78.75" x14ac:dyDescent="0.25">
      <c r="A272" s="38" t="s">
        <v>541</v>
      </c>
      <c r="B272" s="26" t="s">
        <v>551</v>
      </c>
      <c r="C272" s="24" t="s">
        <v>552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660</v>
      </c>
      <c r="O272" s="15"/>
    </row>
    <row r="273" spans="1:15" ht="78.75" x14ac:dyDescent="0.25">
      <c r="A273" s="38" t="s">
        <v>541</v>
      </c>
      <c r="B273" s="26" t="s">
        <v>553</v>
      </c>
      <c r="C273" s="24" t="s">
        <v>554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660</v>
      </c>
      <c r="O273" s="15"/>
    </row>
    <row r="274" spans="1:15" ht="47.25" x14ac:dyDescent="0.25">
      <c r="A274" s="38" t="s">
        <v>541</v>
      </c>
      <c r="B274" s="26" t="s">
        <v>555</v>
      </c>
      <c r="C274" s="24" t="s">
        <v>556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660</v>
      </c>
      <c r="O274" s="15"/>
    </row>
    <row r="275" spans="1:15" ht="47.25" x14ac:dyDescent="0.25">
      <c r="A275" s="38" t="s">
        <v>541</v>
      </c>
      <c r="B275" s="26" t="s">
        <v>557</v>
      </c>
      <c r="C275" s="24" t="s">
        <v>558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660</v>
      </c>
      <c r="O275" s="15"/>
    </row>
    <row r="276" spans="1:15" ht="63" x14ac:dyDescent="0.25">
      <c r="A276" s="38" t="s">
        <v>541</v>
      </c>
      <c r="B276" s="26" t="s">
        <v>559</v>
      </c>
      <c r="C276" s="24" t="s">
        <v>560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660</v>
      </c>
      <c r="O276" s="15"/>
    </row>
    <row r="277" spans="1:15" ht="63" x14ac:dyDescent="0.25">
      <c r="A277" s="38" t="s">
        <v>541</v>
      </c>
      <c r="B277" s="26" t="s">
        <v>561</v>
      </c>
      <c r="C277" s="24" t="s">
        <v>562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660</v>
      </c>
      <c r="O277" s="15"/>
    </row>
    <row r="278" spans="1:15" ht="63" x14ac:dyDescent="0.25">
      <c r="A278" s="38" t="s">
        <v>541</v>
      </c>
      <c r="B278" s="26" t="s">
        <v>563</v>
      </c>
      <c r="C278" s="24" t="s">
        <v>564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660</v>
      </c>
      <c r="O278" s="15"/>
    </row>
    <row r="279" spans="1:15" ht="31.5" x14ac:dyDescent="0.25">
      <c r="A279" s="38" t="s">
        <v>565</v>
      </c>
      <c r="B279" s="26" t="s">
        <v>566</v>
      </c>
      <c r="C279" s="24" t="s">
        <v>58</v>
      </c>
      <c r="D279" s="25">
        <f t="shared" ref="D279:M280" si="34">IFERROR(0,"нд")</f>
        <v>0</v>
      </c>
      <c r="E279" s="25">
        <f t="shared" si="34"/>
        <v>0</v>
      </c>
      <c r="F279" s="25">
        <f t="shared" si="34"/>
        <v>0</v>
      </c>
      <c r="G279" s="25">
        <f t="shared" si="34"/>
        <v>0</v>
      </c>
      <c r="H279" s="25">
        <f t="shared" si="34"/>
        <v>0</v>
      </c>
      <c r="I279" s="25">
        <f t="shared" si="34"/>
        <v>0</v>
      </c>
      <c r="J279" s="25">
        <f t="shared" si="34"/>
        <v>0</v>
      </c>
      <c r="K279" s="25">
        <f t="shared" si="34"/>
        <v>0</v>
      </c>
      <c r="L279" s="25">
        <f t="shared" si="34"/>
        <v>0</v>
      </c>
      <c r="M279" s="25">
        <f t="shared" si="34"/>
        <v>0</v>
      </c>
      <c r="N279" s="26" t="s">
        <v>659</v>
      </c>
      <c r="O279" s="15"/>
    </row>
    <row r="280" spans="1:15" ht="31.5" x14ac:dyDescent="0.25">
      <c r="A280" s="38" t="s">
        <v>567</v>
      </c>
      <c r="B280" s="26" t="s">
        <v>568</v>
      </c>
      <c r="C280" s="24" t="s">
        <v>58</v>
      </c>
      <c r="D280" s="25">
        <f t="shared" si="34"/>
        <v>0</v>
      </c>
      <c r="E280" s="25">
        <f t="shared" si="34"/>
        <v>0</v>
      </c>
      <c r="F280" s="25">
        <f t="shared" si="34"/>
        <v>0</v>
      </c>
      <c r="G280" s="25">
        <f t="shared" si="34"/>
        <v>0</v>
      </c>
      <c r="H280" s="25">
        <f t="shared" si="34"/>
        <v>0</v>
      </c>
      <c r="I280" s="25">
        <f t="shared" si="34"/>
        <v>0</v>
      </c>
      <c r="J280" s="25">
        <f t="shared" si="34"/>
        <v>0</v>
      </c>
      <c r="K280" s="25">
        <f t="shared" si="34"/>
        <v>0</v>
      </c>
      <c r="L280" s="25">
        <f t="shared" si="34"/>
        <v>0</v>
      </c>
      <c r="M280" s="25">
        <f t="shared" si="34"/>
        <v>0</v>
      </c>
      <c r="N280" s="26" t="s">
        <v>659</v>
      </c>
      <c r="O280" s="15"/>
    </row>
    <row r="281" spans="1:15" ht="31.5" x14ac:dyDescent="0.25">
      <c r="A281" s="38" t="s">
        <v>569</v>
      </c>
      <c r="B281" s="26" t="s">
        <v>570</v>
      </c>
      <c r="C281" s="24" t="s">
        <v>58</v>
      </c>
      <c r="D281" s="25">
        <f t="shared" ref="D281:M281" si="35">IFERROR(SUM(D282,D293),"нд")</f>
        <v>0</v>
      </c>
      <c r="E281" s="25">
        <f t="shared" si="35"/>
        <v>0</v>
      </c>
      <c r="F281" s="25">
        <f t="shared" si="35"/>
        <v>0</v>
      </c>
      <c r="G281" s="25">
        <f t="shared" si="35"/>
        <v>0</v>
      </c>
      <c r="H281" s="25">
        <f t="shared" si="35"/>
        <v>0</v>
      </c>
      <c r="I281" s="25">
        <f t="shared" si="35"/>
        <v>0</v>
      </c>
      <c r="J281" s="25">
        <f t="shared" si="35"/>
        <v>0</v>
      </c>
      <c r="K281" s="25">
        <f t="shared" si="35"/>
        <v>0</v>
      </c>
      <c r="L281" s="25">
        <f t="shared" si="35"/>
        <v>0</v>
      </c>
      <c r="M281" s="25">
        <f t="shared" si="35"/>
        <v>0</v>
      </c>
      <c r="N281" s="26" t="s">
        <v>659</v>
      </c>
      <c r="O281" s="15"/>
    </row>
    <row r="282" spans="1:15" ht="31.5" x14ac:dyDescent="0.25">
      <c r="A282" s="38" t="s">
        <v>571</v>
      </c>
      <c r="B282" s="26" t="s">
        <v>572</v>
      </c>
      <c r="C282" s="24" t="s">
        <v>58</v>
      </c>
      <c r="D282" s="25">
        <f t="shared" ref="D282:M282" si="36">IFERROR(SUM(D283:D292),"нд")</f>
        <v>0</v>
      </c>
      <c r="E282" s="25">
        <f t="shared" si="36"/>
        <v>0</v>
      </c>
      <c r="F282" s="25">
        <f t="shared" si="36"/>
        <v>0</v>
      </c>
      <c r="G282" s="25">
        <f t="shared" si="36"/>
        <v>0</v>
      </c>
      <c r="H282" s="25">
        <f t="shared" si="36"/>
        <v>0</v>
      </c>
      <c r="I282" s="25">
        <f t="shared" si="36"/>
        <v>0</v>
      </c>
      <c r="J282" s="25">
        <f t="shared" si="36"/>
        <v>0</v>
      </c>
      <c r="K282" s="25">
        <f t="shared" si="36"/>
        <v>0</v>
      </c>
      <c r="L282" s="25">
        <f t="shared" si="36"/>
        <v>0</v>
      </c>
      <c r="M282" s="25">
        <f t="shared" si="36"/>
        <v>0</v>
      </c>
      <c r="N282" s="26" t="s">
        <v>659</v>
      </c>
      <c r="O282" s="15"/>
    </row>
    <row r="283" spans="1:15" ht="31.5" x14ac:dyDescent="0.25">
      <c r="A283" s="38" t="s">
        <v>571</v>
      </c>
      <c r="B283" s="26" t="s">
        <v>573</v>
      </c>
      <c r="C283" s="24" t="s">
        <v>574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660</v>
      </c>
      <c r="O283" s="15"/>
    </row>
    <row r="284" spans="1:15" ht="47.25" x14ac:dyDescent="0.25">
      <c r="A284" s="38" t="s">
        <v>571</v>
      </c>
      <c r="B284" s="26" t="s">
        <v>575</v>
      </c>
      <c r="C284" s="24" t="s">
        <v>576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660</v>
      </c>
      <c r="O284" s="15"/>
    </row>
    <row r="285" spans="1:15" ht="47.25" x14ac:dyDescent="0.25">
      <c r="A285" s="38" t="s">
        <v>571</v>
      </c>
      <c r="B285" s="26" t="s">
        <v>577</v>
      </c>
      <c r="C285" s="24" t="s">
        <v>578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660</v>
      </c>
      <c r="O285" s="15"/>
    </row>
    <row r="286" spans="1:15" ht="63" x14ac:dyDescent="0.25">
      <c r="A286" s="38" t="s">
        <v>571</v>
      </c>
      <c r="B286" s="26" t="s">
        <v>579</v>
      </c>
      <c r="C286" s="24" t="s">
        <v>580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660</v>
      </c>
      <c r="O286" s="15"/>
    </row>
    <row r="287" spans="1:15" ht="63" x14ac:dyDescent="0.25">
      <c r="A287" s="38" t="s">
        <v>571</v>
      </c>
      <c r="B287" s="26" t="s">
        <v>581</v>
      </c>
      <c r="C287" s="24" t="s">
        <v>582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660</v>
      </c>
      <c r="O287" s="15"/>
    </row>
    <row r="288" spans="1:15" ht="47.25" x14ac:dyDescent="0.25">
      <c r="A288" s="38" t="s">
        <v>571</v>
      </c>
      <c r="B288" s="26" t="s">
        <v>583</v>
      </c>
      <c r="C288" s="24" t="s">
        <v>584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660</v>
      </c>
      <c r="O288" s="15"/>
    </row>
    <row r="289" spans="1:15" ht="78.75" x14ac:dyDescent="0.25">
      <c r="A289" s="38" t="s">
        <v>571</v>
      </c>
      <c r="B289" s="26" t="s">
        <v>585</v>
      </c>
      <c r="C289" s="24" t="s">
        <v>586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660</v>
      </c>
      <c r="O289" s="15"/>
    </row>
    <row r="290" spans="1:15" ht="31.5" x14ac:dyDescent="0.25">
      <c r="A290" s="38" t="s">
        <v>571</v>
      </c>
      <c r="B290" s="26" t="s">
        <v>587</v>
      </c>
      <c r="C290" s="24" t="s">
        <v>588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660</v>
      </c>
      <c r="O290" s="15"/>
    </row>
    <row r="291" spans="1:15" ht="78.75" x14ac:dyDescent="0.25">
      <c r="A291" s="38" t="s">
        <v>571</v>
      </c>
      <c r="B291" s="26" t="s">
        <v>589</v>
      </c>
      <c r="C291" s="24" t="s">
        <v>590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660</v>
      </c>
      <c r="O291" s="15"/>
    </row>
    <row r="292" spans="1:15" ht="78.75" x14ac:dyDescent="0.25">
      <c r="A292" s="38" t="s">
        <v>571</v>
      </c>
      <c r="B292" s="26" t="s">
        <v>591</v>
      </c>
      <c r="C292" s="24" t="s">
        <v>592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660</v>
      </c>
      <c r="O292" s="15"/>
    </row>
    <row r="293" spans="1:15" ht="31.5" x14ac:dyDescent="0.25">
      <c r="A293" s="38" t="s">
        <v>593</v>
      </c>
      <c r="B293" s="26" t="s">
        <v>594</v>
      </c>
      <c r="C293" s="24" t="s">
        <v>58</v>
      </c>
      <c r="D293" s="25">
        <f t="shared" ref="D293:M293" si="37">IFERROR(SUM(D294:D297),"нд")</f>
        <v>0</v>
      </c>
      <c r="E293" s="25">
        <f t="shared" si="37"/>
        <v>0</v>
      </c>
      <c r="F293" s="25">
        <f t="shared" si="37"/>
        <v>0</v>
      </c>
      <c r="G293" s="25">
        <f t="shared" si="37"/>
        <v>0</v>
      </c>
      <c r="H293" s="25">
        <f t="shared" si="37"/>
        <v>0</v>
      </c>
      <c r="I293" s="25">
        <f t="shared" si="37"/>
        <v>0</v>
      </c>
      <c r="J293" s="25">
        <f t="shared" si="37"/>
        <v>0</v>
      </c>
      <c r="K293" s="25">
        <f t="shared" si="37"/>
        <v>0</v>
      </c>
      <c r="L293" s="25">
        <f t="shared" si="37"/>
        <v>0</v>
      </c>
      <c r="M293" s="25">
        <f t="shared" si="37"/>
        <v>0</v>
      </c>
      <c r="N293" s="26" t="s">
        <v>659</v>
      </c>
      <c r="O293" s="15"/>
    </row>
    <row r="294" spans="1:15" ht="47.25" x14ac:dyDescent="0.25">
      <c r="A294" s="38" t="s">
        <v>593</v>
      </c>
      <c r="B294" s="26" t="s">
        <v>595</v>
      </c>
      <c r="C294" s="24" t="s">
        <v>596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660</v>
      </c>
      <c r="O294" s="15"/>
    </row>
    <row r="295" spans="1:15" ht="63" x14ac:dyDescent="0.25">
      <c r="A295" s="38" t="s">
        <v>593</v>
      </c>
      <c r="B295" s="26" t="s">
        <v>597</v>
      </c>
      <c r="C295" s="24" t="s">
        <v>598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660</v>
      </c>
      <c r="O295" s="15"/>
    </row>
    <row r="296" spans="1:15" ht="63" x14ac:dyDescent="0.25">
      <c r="A296" s="38" t="s">
        <v>593</v>
      </c>
      <c r="B296" s="26" t="s">
        <v>599</v>
      </c>
      <c r="C296" s="24" t="s">
        <v>600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660</v>
      </c>
      <c r="O296" s="15"/>
    </row>
    <row r="297" spans="1:15" ht="47.25" x14ac:dyDescent="0.25">
      <c r="A297" s="38" t="s">
        <v>593</v>
      </c>
      <c r="B297" s="26" t="s">
        <v>601</v>
      </c>
      <c r="C297" s="24" t="s">
        <v>602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660</v>
      </c>
      <c r="O297" s="15"/>
    </row>
    <row r="298" spans="1:15" ht="47.25" x14ac:dyDescent="0.25">
      <c r="A298" s="38" t="s">
        <v>603</v>
      </c>
      <c r="B298" s="26" t="s">
        <v>604</v>
      </c>
      <c r="C298" s="24" t="s">
        <v>58</v>
      </c>
      <c r="D298" s="25">
        <f t="shared" ref="D298:M298" si="38">IFERROR(SUM(D299,D300),"нд")</f>
        <v>0</v>
      </c>
      <c r="E298" s="25">
        <f t="shared" si="38"/>
        <v>0</v>
      </c>
      <c r="F298" s="25">
        <f t="shared" si="38"/>
        <v>0</v>
      </c>
      <c r="G298" s="25">
        <f t="shared" si="38"/>
        <v>0</v>
      </c>
      <c r="H298" s="25">
        <f t="shared" si="38"/>
        <v>0</v>
      </c>
      <c r="I298" s="25">
        <f t="shared" si="38"/>
        <v>0</v>
      </c>
      <c r="J298" s="25">
        <f t="shared" si="38"/>
        <v>0</v>
      </c>
      <c r="K298" s="25">
        <f t="shared" si="38"/>
        <v>0</v>
      </c>
      <c r="L298" s="25">
        <f t="shared" si="38"/>
        <v>0</v>
      </c>
      <c r="M298" s="25">
        <f t="shared" si="38"/>
        <v>0</v>
      </c>
      <c r="N298" s="26" t="s">
        <v>659</v>
      </c>
      <c r="O298" s="15"/>
    </row>
    <row r="299" spans="1:15" ht="47.25" x14ac:dyDescent="0.25">
      <c r="A299" s="38" t="s">
        <v>605</v>
      </c>
      <c r="B299" s="26" t="s">
        <v>606</v>
      </c>
      <c r="C299" s="24" t="s">
        <v>58</v>
      </c>
      <c r="D299" s="25">
        <f t="shared" ref="D299:M302" si="39">IFERROR(0,"нд")</f>
        <v>0</v>
      </c>
      <c r="E299" s="25">
        <f t="shared" si="39"/>
        <v>0</v>
      </c>
      <c r="F299" s="25">
        <f t="shared" si="39"/>
        <v>0</v>
      </c>
      <c r="G299" s="25">
        <f t="shared" si="39"/>
        <v>0</v>
      </c>
      <c r="H299" s="25">
        <f t="shared" si="39"/>
        <v>0</v>
      </c>
      <c r="I299" s="25">
        <f t="shared" si="39"/>
        <v>0</v>
      </c>
      <c r="J299" s="25">
        <f t="shared" si="39"/>
        <v>0</v>
      </c>
      <c r="K299" s="25">
        <f t="shared" si="39"/>
        <v>0</v>
      </c>
      <c r="L299" s="25">
        <f t="shared" si="39"/>
        <v>0</v>
      </c>
      <c r="M299" s="25">
        <f t="shared" si="39"/>
        <v>0</v>
      </c>
      <c r="N299" s="26" t="s">
        <v>659</v>
      </c>
      <c r="O299" s="15"/>
    </row>
    <row r="300" spans="1:15" ht="47.25" x14ac:dyDescent="0.25">
      <c r="A300" s="38" t="s">
        <v>607</v>
      </c>
      <c r="B300" s="26" t="s">
        <v>608</v>
      </c>
      <c r="C300" s="24" t="s">
        <v>58</v>
      </c>
      <c r="D300" s="25">
        <f t="shared" si="39"/>
        <v>0</v>
      </c>
      <c r="E300" s="25">
        <f t="shared" si="39"/>
        <v>0</v>
      </c>
      <c r="F300" s="25">
        <f t="shared" si="39"/>
        <v>0</v>
      </c>
      <c r="G300" s="25">
        <f t="shared" si="39"/>
        <v>0</v>
      </c>
      <c r="H300" s="25">
        <f t="shared" si="39"/>
        <v>0</v>
      </c>
      <c r="I300" s="25">
        <f t="shared" si="39"/>
        <v>0</v>
      </c>
      <c r="J300" s="25">
        <f t="shared" si="39"/>
        <v>0</v>
      </c>
      <c r="K300" s="25">
        <f t="shared" si="39"/>
        <v>0</v>
      </c>
      <c r="L300" s="25">
        <f t="shared" si="39"/>
        <v>0</v>
      </c>
      <c r="M300" s="25">
        <f t="shared" si="39"/>
        <v>0</v>
      </c>
      <c r="N300" s="26" t="s">
        <v>659</v>
      </c>
      <c r="O300" s="15"/>
    </row>
    <row r="301" spans="1:15" ht="31.5" x14ac:dyDescent="0.25">
      <c r="A301" s="38" t="s">
        <v>609</v>
      </c>
      <c r="B301" s="26" t="s">
        <v>610</v>
      </c>
      <c r="C301" s="24" t="s">
        <v>58</v>
      </c>
      <c r="D301" s="25">
        <f t="shared" si="39"/>
        <v>0</v>
      </c>
      <c r="E301" s="25">
        <f t="shared" si="39"/>
        <v>0</v>
      </c>
      <c r="F301" s="25">
        <f t="shared" si="39"/>
        <v>0</v>
      </c>
      <c r="G301" s="25">
        <f t="shared" si="39"/>
        <v>0</v>
      </c>
      <c r="H301" s="25">
        <f t="shared" si="39"/>
        <v>0</v>
      </c>
      <c r="I301" s="25">
        <f t="shared" si="39"/>
        <v>0</v>
      </c>
      <c r="J301" s="25">
        <f t="shared" si="39"/>
        <v>0</v>
      </c>
      <c r="K301" s="25">
        <f t="shared" si="39"/>
        <v>0</v>
      </c>
      <c r="L301" s="25">
        <f t="shared" si="39"/>
        <v>0</v>
      </c>
      <c r="M301" s="25">
        <f t="shared" si="39"/>
        <v>0</v>
      </c>
      <c r="N301" s="26" t="s">
        <v>659</v>
      </c>
      <c r="O301" s="15"/>
    </row>
    <row r="302" spans="1:15" ht="31.5" x14ac:dyDescent="0.25">
      <c r="A302" s="38" t="s">
        <v>611</v>
      </c>
      <c r="B302" s="26" t="s">
        <v>612</v>
      </c>
      <c r="C302" s="24" t="s">
        <v>58</v>
      </c>
      <c r="D302" s="25">
        <f t="shared" si="39"/>
        <v>0</v>
      </c>
      <c r="E302" s="25">
        <f t="shared" si="39"/>
        <v>0</v>
      </c>
      <c r="F302" s="25">
        <f t="shared" si="39"/>
        <v>0</v>
      </c>
      <c r="G302" s="25">
        <f t="shared" si="39"/>
        <v>0</v>
      </c>
      <c r="H302" s="25">
        <f t="shared" si="39"/>
        <v>0</v>
      </c>
      <c r="I302" s="25">
        <f t="shared" si="39"/>
        <v>0</v>
      </c>
      <c r="J302" s="25">
        <f t="shared" si="39"/>
        <v>0</v>
      </c>
      <c r="K302" s="25">
        <f t="shared" si="39"/>
        <v>0</v>
      </c>
      <c r="L302" s="25">
        <f t="shared" si="39"/>
        <v>0</v>
      </c>
      <c r="M302" s="25">
        <f t="shared" si="39"/>
        <v>0</v>
      </c>
      <c r="N302" s="26" t="s">
        <v>659</v>
      </c>
      <c r="O302" s="15"/>
    </row>
    <row r="303" spans="1:15" x14ac:dyDescent="0.25">
      <c r="A303" s="38" t="s">
        <v>613</v>
      </c>
      <c r="B303" s="26" t="s">
        <v>614</v>
      </c>
      <c r="C303" s="24" t="s">
        <v>58</v>
      </c>
      <c r="D303" s="25">
        <f t="shared" ref="D303:M303" si="40">IFERROR(SUM(D304:D325),"нд")</f>
        <v>0</v>
      </c>
      <c r="E303" s="25">
        <f t="shared" si="40"/>
        <v>0</v>
      </c>
      <c r="F303" s="25">
        <f t="shared" si="40"/>
        <v>0</v>
      </c>
      <c r="G303" s="25">
        <f t="shared" si="40"/>
        <v>0</v>
      </c>
      <c r="H303" s="25">
        <f t="shared" si="40"/>
        <v>0</v>
      </c>
      <c r="I303" s="25">
        <f t="shared" si="40"/>
        <v>0</v>
      </c>
      <c r="J303" s="25">
        <f t="shared" si="40"/>
        <v>0</v>
      </c>
      <c r="K303" s="25">
        <f t="shared" si="40"/>
        <v>0</v>
      </c>
      <c r="L303" s="25">
        <f t="shared" si="40"/>
        <v>0</v>
      </c>
      <c r="M303" s="25">
        <f t="shared" si="40"/>
        <v>0</v>
      </c>
      <c r="N303" s="26" t="s">
        <v>659</v>
      </c>
      <c r="O303" s="15"/>
    </row>
    <row r="304" spans="1:15" ht="63" x14ac:dyDescent="0.25">
      <c r="A304" s="38" t="s">
        <v>613</v>
      </c>
      <c r="B304" s="26" t="s">
        <v>615</v>
      </c>
      <c r="C304" s="24" t="s">
        <v>616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660</v>
      </c>
      <c r="O304" s="15"/>
    </row>
    <row r="305" spans="1:15" ht="47.25" x14ac:dyDescent="0.25">
      <c r="A305" s="38" t="s">
        <v>613</v>
      </c>
      <c r="B305" s="26" t="s">
        <v>617</v>
      </c>
      <c r="C305" s="24" t="s">
        <v>618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660</v>
      </c>
      <c r="O305" s="15"/>
    </row>
    <row r="306" spans="1:15" ht="94.5" x14ac:dyDescent="0.25">
      <c r="A306" s="38" t="s">
        <v>613</v>
      </c>
      <c r="B306" s="26" t="s">
        <v>619</v>
      </c>
      <c r="C306" s="24" t="s">
        <v>620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660</v>
      </c>
      <c r="O306" s="15"/>
    </row>
    <row r="307" spans="1:15" ht="94.5" x14ac:dyDescent="0.25">
      <c r="A307" s="38" t="s">
        <v>613</v>
      </c>
      <c r="B307" s="26" t="s">
        <v>621</v>
      </c>
      <c r="C307" s="24" t="s">
        <v>622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660</v>
      </c>
      <c r="O307" s="15"/>
    </row>
    <row r="308" spans="1:15" ht="110.25" x14ac:dyDescent="0.25">
      <c r="A308" s="38" t="s">
        <v>613</v>
      </c>
      <c r="B308" s="26" t="s">
        <v>623</v>
      </c>
      <c r="C308" s="24" t="s">
        <v>624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660</v>
      </c>
      <c r="O308" s="15"/>
    </row>
    <row r="309" spans="1:15" ht="31.5" x14ac:dyDescent="0.25">
      <c r="A309" s="38" t="s">
        <v>613</v>
      </c>
      <c r="B309" s="26" t="s">
        <v>625</v>
      </c>
      <c r="C309" s="24" t="s">
        <v>626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660</v>
      </c>
      <c r="O309" s="15"/>
    </row>
    <row r="310" spans="1:15" ht="47.25" x14ac:dyDescent="0.25">
      <c r="A310" s="38" t="s">
        <v>613</v>
      </c>
      <c r="B310" s="26" t="s">
        <v>627</v>
      </c>
      <c r="C310" s="24" t="s">
        <v>628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660</v>
      </c>
      <c r="O310" s="15"/>
    </row>
    <row r="311" spans="1:15" ht="47.25" x14ac:dyDescent="0.25">
      <c r="A311" s="38" t="s">
        <v>613</v>
      </c>
      <c r="B311" s="26" t="s">
        <v>629</v>
      </c>
      <c r="C311" s="24" t="s">
        <v>630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660</v>
      </c>
      <c r="O311" s="15"/>
    </row>
    <row r="312" spans="1:15" ht="47.25" x14ac:dyDescent="0.25">
      <c r="A312" s="38" t="s">
        <v>613</v>
      </c>
      <c r="B312" s="26" t="s">
        <v>631</v>
      </c>
      <c r="C312" s="24" t="s">
        <v>632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660</v>
      </c>
      <c r="O312" s="15"/>
    </row>
    <row r="313" spans="1:15" ht="47.25" x14ac:dyDescent="0.25">
      <c r="A313" s="38" t="s">
        <v>613</v>
      </c>
      <c r="B313" s="26" t="s">
        <v>633</v>
      </c>
      <c r="C313" s="24" t="s">
        <v>634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660</v>
      </c>
      <c r="O313" s="15"/>
    </row>
    <row r="314" spans="1:15" ht="47.25" x14ac:dyDescent="0.25">
      <c r="A314" s="38" t="s">
        <v>613</v>
      </c>
      <c r="B314" s="26" t="s">
        <v>635</v>
      </c>
      <c r="C314" s="24" t="s">
        <v>636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660</v>
      </c>
      <c r="O314" s="15"/>
    </row>
    <row r="315" spans="1:15" ht="47.25" x14ac:dyDescent="0.25">
      <c r="A315" s="38" t="s">
        <v>613</v>
      </c>
      <c r="B315" s="26" t="s">
        <v>637</v>
      </c>
      <c r="C315" s="24" t="s">
        <v>638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660</v>
      </c>
      <c r="O315" s="15"/>
    </row>
    <row r="316" spans="1:15" ht="47.25" x14ac:dyDescent="0.25">
      <c r="A316" s="38" t="s">
        <v>613</v>
      </c>
      <c r="B316" s="26" t="s">
        <v>639</v>
      </c>
      <c r="C316" s="24" t="s">
        <v>640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660</v>
      </c>
      <c r="O316" s="15"/>
    </row>
    <row r="317" spans="1:15" ht="31.5" x14ac:dyDescent="0.25">
      <c r="A317" s="38" t="s">
        <v>613</v>
      </c>
      <c r="B317" s="26" t="s">
        <v>641</v>
      </c>
      <c r="C317" s="24" t="s">
        <v>642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660</v>
      </c>
      <c r="O317" s="15"/>
    </row>
    <row r="318" spans="1:15" ht="47.25" x14ac:dyDescent="0.25">
      <c r="A318" s="38" t="s">
        <v>613</v>
      </c>
      <c r="B318" s="26" t="s">
        <v>643</v>
      </c>
      <c r="C318" s="24" t="s">
        <v>644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660</v>
      </c>
      <c r="O318" s="15"/>
    </row>
    <row r="319" spans="1:15" ht="47.25" x14ac:dyDescent="0.25">
      <c r="A319" s="38" t="s">
        <v>613</v>
      </c>
      <c r="B319" s="26" t="s">
        <v>645</v>
      </c>
      <c r="C319" s="24" t="s">
        <v>646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660</v>
      </c>
      <c r="O319" s="15"/>
    </row>
    <row r="320" spans="1:15" ht="63" x14ac:dyDescent="0.25">
      <c r="A320" s="38" t="s">
        <v>613</v>
      </c>
      <c r="B320" s="26" t="s">
        <v>647</v>
      </c>
      <c r="C320" s="24" t="s">
        <v>648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660</v>
      </c>
      <c r="O320" s="15"/>
    </row>
    <row r="321" spans="1:15" ht="47.25" x14ac:dyDescent="0.25">
      <c r="A321" s="38" t="s">
        <v>613</v>
      </c>
      <c r="B321" s="26" t="s">
        <v>649</v>
      </c>
      <c r="C321" s="24" t="s">
        <v>650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660</v>
      </c>
      <c r="O321" s="15"/>
    </row>
    <row r="322" spans="1:15" ht="31.5" x14ac:dyDescent="0.25">
      <c r="A322" s="38" t="s">
        <v>613</v>
      </c>
      <c r="B322" s="26" t="s">
        <v>651</v>
      </c>
      <c r="C322" s="24" t="s">
        <v>652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660</v>
      </c>
      <c r="O322" s="15"/>
    </row>
    <row r="323" spans="1:15" ht="31.5" x14ac:dyDescent="0.25">
      <c r="A323" s="38" t="s">
        <v>613</v>
      </c>
      <c r="B323" s="26" t="s">
        <v>653</v>
      </c>
      <c r="C323" s="24" t="s">
        <v>654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660</v>
      </c>
      <c r="O323" s="15"/>
    </row>
    <row r="324" spans="1:15" ht="31.5" x14ac:dyDescent="0.25">
      <c r="A324" s="38" t="s">
        <v>613</v>
      </c>
      <c r="B324" s="26" t="s">
        <v>655</v>
      </c>
      <c r="C324" s="24" t="s">
        <v>656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660</v>
      </c>
      <c r="O324" s="15"/>
    </row>
    <row r="325" spans="1:15" ht="94.5" x14ac:dyDescent="0.25">
      <c r="A325" s="38" t="s">
        <v>613</v>
      </c>
      <c r="B325" s="26" t="s">
        <v>657</v>
      </c>
      <c r="C325" s="24" t="s">
        <v>658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660</v>
      </c>
      <c r="O325" s="15"/>
    </row>
    <row r="326" spans="1: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 s="15"/>
    </row>
    <row r="327" spans="1: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 s="15"/>
    </row>
    <row r="328" spans="1: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 s="15"/>
    </row>
    <row r="329" spans="1: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 s="15"/>
    </row>
    <row r="330" spans="1: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 s="15"/>
    </row>
    <row r="331" spans="1: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 s="15"/>
    </row>
    <row r="332" spans="1: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 s="15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 s="15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 s="15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 s="1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 s="15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 s="15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 s="15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 s="15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 s="15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 s="15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 s="15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 s="15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 s="15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 s="1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 s="15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 s="15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 s="15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 s="15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 s="15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 s="15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 s="15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 s="15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 s="15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5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5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2020-10-22T12:59:24Z</dcterms:modified>
</cp:coreProperties>
</file>