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8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'f11'!$A$16:$AH$1231</definedName>
    <definedName name="f10_start">#REF!</definedName>
    <definedName name="f11_start">'f11'!$A$17</definedName>
    <definedName name="f12_start">#REF!</definedName>
    <definedName name="f13_start">#REF!</definedName>
    <definedName name="f14_start">#REF!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'f11'!$A$1:$AH$1231</definedName>
    <definedName name="Приказ">[1]СУ!$C$4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228" i="1" l="1"/>
  <c r="AC1228" i="1"/>
  <c r="AB1228" i="1"/>
  <c r="AA1228" i="1"/>
  <c r="Z1228" i="1"/>
  <c r="Y1228" i="1"/>
  <c r="V1228" i="1"/>
  <c r="T1228" i="1"/>
  <c r="S1228" i="1"/>
  <c r="AD1227" i="1"/>
  <c r="AC1227" i="1"/>
  <c r="AB1227" i="1"/>
  <c r="AA1227" i="1"/>
  <c r="Z1227" i="1"/>
  <c r="Y1227" i="1"/>
  <c r="V1227" i="1"/>
  <c r="T1227" i="1"/>
  <c r="S1227" i="1"/>
  <c r="AD1225" i="1"/>
  <c r="AC1225" i="1"/>
  <c r="AB1225" i="1"/>
  <c r="AA1225" i="1"/>
  <c r="Z1225" i="1"/>
  <c r="Y1225" i="1"/>
  <c r="V1225" i="1"/>
  <c r="T1225" i="1"/>
  <c r="S1225" i="1"/>
  <c r="AD1224" i="1"/>
  <c r="AC1224" i="1"/>
  <c r="AB1224" i="1"/>
  <c r="AA1224" i="1"/>
  <c r="Z1224" i="1"/>
  <c r="Y1224" i="1"/>
  <c r="V1224" i="1"/>
  <c r="T1224" i="1"/>
  <c r="S1224" i="1"/>
  <c r="AD1223" i="1"/>
  <c r="AC1223" i="1"/>
  <c r="AB1223" i="1"/>
  <c r="AA1223" i="1"/>
  <c r="Z1223" i="1"/>
  <c r="Y1223" i="1"/>
  <c r="V1223" i="1"/>
  <c r="T1223" i="1"/>
  <c r="S1223" i="1"/>
  <c r="S1222" i="1" s="1"/>
  <c r="AD1221" i="1"/>
  <c r="AC1221" i="1"/>
  <c r="AB1221" i="1"/>
  <c r="AA1221" i="1"/>
  <c r="Z1221" i="1"/>
  <c r="Y1221" i="1"/>
  <c r="V1221" i="1"/>
  <c r="T1221" i="1"/>
  <c r="S1221" i="1"/>
  <c r="AD1220" i="1"/>
  <c r="AC1220" i="1"/>
  <c r="AB1220" i="1"/>
  <c r="AA1220" i="1"/>
  <c r="Z1220" i="1"/>
  <c r="Y1220" i="1"/>
  <c r="V1220" i="1"/>
  <c r="T1220" i="1"/>
  <c r="S1220" i="1"/>
  <c r="AD1219" i="1"/>
  <c r="AD1218" i="1" s="1"/>
  <c r="AC1219" i="1"/>
  <c r="AB1219" i="1"/>
  <c r="AA1219" i="1"/>
  <c r="Z1219" i="1"/>
  <c r="Z1218" i="1" s="1"/>
  <c r="Y1219" i="1"/>
  <c r="V1219" i="1"/>
  <c r="T1219" i="1"/>
  <c r="S1219" i="1"/>
  <c r="AD1216" i="1"/>
  <c r="AC1216" i="1"/>
  <c r="AB1216" i="1"/>
  <c r="AA1216" i="1"/>
  <c r="Z1216" i="1"/>
  <c r="Y1216" i="1"/>
  <c r="V1216" i="1"/>
  <c r="V1214" i="1" s="1"/>
  <c r="T1216" i="1"/>
  <c r="S1216" i="1"/>
  <c r="AD1215" i="1"/>
  <c r="AC1215" i="1"/>
  <c r="AB1215" i="1"/>
  <c r="AA1215" i="1"/>
  <c r="AA1214" i="1" s="1"/>
  <c r="Z1215" i="1"/>
  <c r="Y1215" i="1"/>
  <c r="V1215" i="1"/>
  <c r="T1215" i="1"/>
  <c r="S1215" i="1"/>
  <c r="AD1061" i="1"/>
  <c r="AD1060" i="1" s="1"/>
  <c r="AC1061" i="1"/>
  <c r="AC1060" i="1" s="1"/>
  <c r="AB1061" i="1"/>
  <c r="AB1060" i="1" s="1"/>
  <c r="AA1061" i="1"/>
  <c r="AA1060" i="1" s="1"/>
  <c r="Z1061" i="1"/>
  <c r="Z1060" i="1" s="1"/>
  <c r="Y1061" i="1"/>
  <c r="Y1060" i="1" s="1"/>
  <c r="V1061" i="1"/>
  <c r="V1060" i="1" s="1"/>
  <c r="T1061" i="1"/>
  <c r="T1060" i="1" s="1"/>
  <c r="S1061" i="1"/>
  <c r="S1060" i="1" s="1"/>
  <c r="AD1042" i="1"/>
  <c r="AC1042" i="1"/>
  <c r="AB1042" i="1"/>
  <c r="AA1042" i="1"/>
  <c r="Z1042" i="1"/>
  <c r="Y1042" i="1"/>
  <c r="V1042" i="1"/>
  <c r="T1042" i="1"/>
  <c r="S1042" i="1"/>
  <c r="AD1041" i="1"/>
  <c r="AC1041" i="1"/>
  <c r="AB1041" i="1"/>
  <c r="AA1041" i="1"/>
  <c r="Z1041" i="1"/>
  <c r="Y1041" i="1"/>
  <c r="V1041" i="1"/>
  <c r="T1041" i="1"/>
  <c r="S1041" i="1"/>
  <c r="AD1039" i="1"/>
  <c r="AC1039" i="1"/>
  <c r="AB1039" i="1"/>
  <c r="AA1039" i="1"/>
  <c r="Z1039" i="1"/>
  <c r="Y1039" i="1"/>
  <c r="V1039" i="1"/>
  <c r="T1039" i="1"/>
  <c r="S1039" i="1"/>
  <c r="AD1038" i="1"/>
  <c r="AC1038" i="1"/>
  <c r="AB1038" i="1"/>
  <c r="AA1038" i="1"/>
  <c r="Z1038" i="1"/>
  <c r="Y1038" i="1"/>
  <c r="V1038" i="1"/>
  <c r="T1038" i="1"/>
  <c r="S1038" i="1"/>
  <c r="AD1037" i="1"/>
  <c r="AC1037" i="1"/>
  <c r="AB1037" i="1"/>
  <c r="AA1037" i="1"/>
  <c r="Z1037" i="1"/>
  <c r="Y1037" i="1"/>
  <c r="V1037" i="1"/>
  <c r="T1037" i="1"/>
  <c r="S1037" i="1"/>
  <c r="AD1035" i="1"/>
  <c r="AC1035" i="1"/>
  <c r="AB1035" i="1"/>
  <c r="AA1035" i="1"/>
  <c r="Z1035" i="1"/>
  <c r="Y1035" i="1"/>
  <c r="V1035" i="1"/>
  <c r="T1035" i="1"/>
  <c r="S1035" i="1"/>
  <c r="AD1034" i="1"/>
  <c r="AC1034" i="1"/>
  <c r="AB1034" i="1"/>
  <c r="AA1034" i="1"/>
  <c r="Z1034" i="1"/>
  <c r="Y1034" i="1"/>
  <c r="V1034" i="1"/>
  <c r="T1034" i="1"/>
  <c r="S1034" i="1"/>
  <c r="AD1033" i="1"/>
  <c r="AC1033" i="1"/>
  <c r="AB1033" i="1"/>
  <c r="AA1033" i="1"/>
  <c r="Z1033" i="1"/>
  <c r="Y1033" i="1"/>
  <c r="V1033" i="1"/>
  <c r="T1033" i="1"/>
  <c r="S1033" i="1"/>
  <c r="AD1030" i="1"/>
  <c r="AC1030" i="1"/>
  <c r="AB1030" i="1"/>
  <c r="AA1030" i="1"/>
  <c r="Z1030" i="1"/>
  <c r="Y1030" i="1"/>
  <c r="V1030" i="1"/>
  <c r="T1030" i="1"/>
  <c r="S1030" i="1"/>
  <c r="AD1029" i="1"/>
  <c r="AC1029" i="1"/>
  <c r="AB1029" i="1"/>
  <c r="AA1029" i="1"/>
  <c r="Z1029" i="1"/>
  <c r="Y1029" i="1"/>
  <c r="V1029" i="1"/>
  <c r="T1029" i="1"/>
  <c r="S1029" i="1"/>
  <c r="AD908" i="1"/>
  <c r="AD907" i="1" s="1"/>
  <c r="AC908" i="1"/>
  <c r="AB908" i="1"/>
  <c r="AA908" i="1"/>
  <c r="AA907" i="1" s="1"/>
  <c r="Z908" i="1"/>
  <c r="Z907" i="1" s="1"/>
  <c r="Y908" i="1"/>
  <c r="Y907" i="1" s="1"/>
  <c r="V908" i="1"/>
  <c r="V907" i="1" s="1"/>
  <c r="T908" i="1"/>
  <c r="T907" i="1" s="1"/>
  <c r="S908" i="1"/>
  <c r="S907" i="1" s="1"/>
  <c r="AC907" i="1"/>
  <c r="AB907" i="1"/>
  <c r="AD894" i="1"/>
  <c r="AC894" i="1"/>
  <c r="AB894" i="1"/>
  <c r="AA894" i="1"/>
  <c r="Z894" i="1"/>
  <c r="Y894" i="1"/>
  <c r="V894" i="1"/>
  <c r="T894" i="1"/>
  <c r="S894" i="1"/>
  <c r="AD893" i="1"/>
  <c r="AC893" i="1"/>
  <c r="AB893" i="1"/>
  <c r="AA893" i="1"/>
  <c r="Z893" i="1"/>
  <c r="Y893" i="1"/>
  <c r="V893" i="1"/>
  <c r="T893" i="1"/>
  <c r="S893" i="1"/>
  <c r="AD891" i="1"/>
  <c r="AC891" i="1"/>
  <c r="AB891" i="1"/>
  <c r="AA891" i="1"/>
  <c r="Z891" i="1"/>
  <c r="Y891" i="1"/>
  <c r="V891" i="1"/>
  <c r="T891" i="1"/>
  <c r="S891" i="1"/>
  <c r="AD890" i="1"/>
  <c r="AC890" i="1"/>
  <c r="AB890" i="1"/>
  <c r="AA890" i="1"/>
  <c r="Z890" i="1"/>
  <c r="Y890" i="1"/>
  <c r="V890" i="1"/>
  <c r="T890" i="1"/>
  <c r="S890" i="1"/>
  <c r="AD889" i="1"/>
  <c r="AC889" i="1"/>
  <c r="AB889" i="1"/>
  <c r="AA889" i="1"/>
  <c r="Z889" i="1"/>
  <c r="Y889" i="1"/>
  <c r="V889" i="1"/>
  <c r="T889" i="1"/>
  <c r="S889" i="1"/>
  <c r="AD887" i="1"/>
  <c r="AC887" i="1"/>
  <c r="AB887" i="1"/>
  <c r="AA887" i="1"/>
  <c r="Z887" i="1"/>
  <c r="Y887" i="1"/>
  <c r="V887" i="1"/>
  <c r="T887" i="1"/>
  <c r="S887" i="1"/>
  <c r="AD886" i="1"/>
  <c r="AC886" i="1"/>
  <c r="AB886" i="1"/>
  <c r="AA886" i="1"/>
  <c r="Z886" i="1"/>
  <c r="Y886" i="1"/>
  <c r="V886" i="1"/>
  <c r="T886" i="1"/>
  <c r="S886" i="1"/>
  <c r="AD885" i="1"/>
  <c r="AC885" i="1"/>
  <c r="AB885" i="1"/>
  <c r="AA885" i="1"/>
  <c r="Z885" i="1"/>
  <c r="Y885" i="1"/>
  <c r="V885" i="1"/>
  <c r="T885" i="1"/>
  <c r="S885" i="1"/>
  <c r="AD882" i="1"/>
  <c r="AC882" i="1"/>
  <c r="AB882" i="1"/>
  <c r="AA882" i="1"/>
  <c r="Z882" i="1"/>
  <c r="Y882" i="1"/>
  <c r="Y880" i="1" s="1"/>
  <c r="V882" i="1"/>
  <c r="T882" i="1"/>
  <c r="S882" i="1"/>
  <c r="AD881" i="1"/>
  <c r="AC881" i="1"/>
  <c r="AB881" i="1"/>
  <c r="AA881" i="1"/>
  <c r="Z881" i="1"/>
  <c r="Y881" i="1"/>
  <c r="V881" i="1"/>
  <c r="T881" i="1"/>
  <c r="S881" i="1"/>
  <c r="AD813" i="1"/>
  <c r="AD812" i="1" s="1"/>
  <c r="AC813" i="1"/>
  <c r="AC812" i="1" s="1"/>
  <c r="AB813" i="1"/>
  <c r="AB812" i="1" s="1"/>
  <c r="AA813" i="1"/>
  <c r="AA812" i="1" s="1"/>
  <c r="Z813" i="1"/>
  <c r="Z812" i="1" s="1"/>
  <c r="Y813" i="1"/>
  <c r="Y812" i="1" s="1"/>
  <c r="V813" i="1"/>
  <c r="V812" i="1" s="1"/>
  <c r="T813" i="1"/>
  <c r="T812" i="1" s="1"/>
  <c r="S813" i="1"/>
  <c r="S812" i="1" s="1"/>
  <c r="AD735" i="1"/>
  <c r="AC735" i="1"/>
  <c r="AB735" i="1"/>
  <c r="AB733" i="1" s="1"/>
  <c r="AA735" i="1"/>
  <c r="Z735" i="1"/>
  <c r="Y735" i="1"/>
  <c r="V735" i="1"/>
  <c r="V733" i="1" s="1"/>
  <c r="T735" i="1"/>
  <c r="S735" i="1"/>
  <c r="AD734" i="1"/>
  <c r="AC734" i="1"/>
  <c r="AB734" i="1"/>
  <c r="AA734" i="1"/>
  <c r="Z734" i="1"/>
  <c r="Y734" i="1"/>
  <c r="V734" i="1"/>
  <c r="T734" i="1"/>
  <c r="S734" i="1"/>
  <c r="AD732" i="1"/>
  <c r="AC732" i="1"/>
  <c r="AB732" i="1"/>
  <c r="AA732" i="1"/>
  <c r="Z732" i="1"/>
  <c r="Y732" i="1"/>
  <c r="V732" i="1"/>
  <c r="T732" i="1"/>
  <c r="S732" i="1"/>
  <c r="AD731" i="1"/>
  <c r="AC731" i="1"/>
  <c r="AB731" i="1"/>
  <c r="AA731" i="1"/>
  <c r="Z731" i="1"/>
  <c r="Y731" i="1"/>
  <c r="V731" i="1"/>
  <c r="T731" i="1"/>
  <c r="S731" i="1"/>
  <c r="AD730" i="1"/>
  <c r="AC730" i="1"/>
  <c r="AB730" i="1"/>
  <c r="AA730" i="1"/>
  <c r="Z730" i="1"/>
  <c r="Y730" i="1"/>
  <c r="V730" i="1"/>
  <c r="T730" i="1"/>
  <c r="S730" i="1"/>
  <c r="AD728" i="1"/>
  <c r="AC728" i="1"/>
  <c r="AB728" i="1"/>
  <c r="AA728" i="1"/>
  <c r="Z728" i="1"/>
  <c r="Y728" i="1"/>
  <c r="V728" i="1"/>
  <c r="T728" i="1"/>
  <c r="S728" i="1"/>
  <c r="AD727" i="1"/>
  <c r="AC727" i="1"/>
  <c r="AB727" i="1"/>
  <c r="AA727" i="1"/>
  <c r="Z727" i="1"/>
  <c r="Y727" i="1"/>
  <c r="V727" i="1"/>
  <c r="T727" i="1"/>
  <c r="S727" i="1"/>
  <c r="AD726" i="1"/>
  <c r="AC726" i="1"/>
  <c r="AB726" i="1"/>
  <c r="AA726" i="1"/>
  <c r="Z726" i="1"/>
  <c r="Y726" i="1"/>
  <c r="V726" i="1"/>
  <c r="T726" i="1"/>
  <c r="S726" i="1"/>
  <c r="AD723" i="1"/>
  <c r="AC723" i="1"/>
  <c r="AB723" i="1"/>
  <c r="AB721" i="1" s="1"/>
  <c r="AA723" i="1"/>
  <c r="Z723" i="1"/>
  <c r="Y723" i="1"/>
  <c r="V723" i="1"/>
  <c r="V721" i="1" s="1"/>
  <c r="T723" i="1"/>
  <c r="S723" i="1"/>
  <c r="AD722" i="1"/>
  <c r="AC722" i="1"/>
  <c r="AB722" i="1"/>
  <c r="AA722" i="1"/>
  <c r="Z722" i="1"/>
  <c r="Y722" i="1"/>
  <c r="V722" i="1"/>
  <c r="T722" i="1"/>
  <c r="S722" i="1"/>
  <c r="AD458" i="1"/>
  <c r="AD457" i="1" s="1"/>
  <c r="AC458" i="1"/>
  <c r="AC457" i="1" s="1"/>
  <c r="AB458" i="1"/>
  <c r="AB457" i="1" s="1"/>
  <c r="AA458" i="1"/>
  <c r="AA457" i="1" s="1"/>
  <c r="Z458" i="1"/>
  <c r="Z457" i="1" s="1"/>
  <c r="Y458" i="1"/>
  <c r="Y457" i="1" s="1"/>
  <c r="V458" i="1"/>
  <c r="V457" i="1" s="1"/>
  <c r="T458" i="1"/>
  <c r="T457" i="1" s="1"/>
  <c r="S458" i="1"/>
  <c r="S457" i="1" s="1"/>
  <c r="AD453" i="1"/>
  <c r="AC453" i="1"/>
  <c r="AB453" i="1"/>
  <c r="AA453" i="1"/>
  <c r="Z453" i="1"/>
  <c r="Y453" i="1"/>
  <c r="V453" i="1"/>
  <c r="T453" i="1"/>
  <c r="T451" i="1" s="1"/>
  <c r="S453" i="1"/>
  <c r="AD452" i="1"/>
  <c r="AC452" i="1"/>
  <c r="AB452" i="1"/>
  <c r="AA452" i="1"/>
  <c r="Z452" i="1"/>
  <c r="Y452" i="1"/>
  <c r="V452" i="1"/>
  <c r="T452" i="1"/>
  <c r="S452" i="1"/>
  <c r="AD450" i="1"/>
  <c r="AC450" i="1"/>
  <c r="AB450" i="1"/>
  <c r="AA450" i="1"/>
  <c r="Z450" i="1"/>
  <c r="Y450" i="1"/>
  <c r="V450" i="1"/>
  <c r="T450" i="1"/>
  <c r="S450" i="1"/>
  <c r="AD449" i="1"/>
  <c r="AC449" i="1"/>
  <c r="AB449" i="1"/>
  <c r="AA449" i="1"/>
  <c r="Z449" i="1"/>
  <c r="Y449" i="1"/>
  <c r="V449" i="1"/>
  <c r="T449" i="1"/>
  <c r="S449" i="1"/>
  <c r="AD448" i="1"/>
  <c r="AC448" i="1"/>
  <c r="AB448" i="1"/>
  <c r="AA448" i="1"/>
  <c r="Z448" i="1"/>
  <c r="Y448" i="1"/>
  <c r="V448" i="1"/>
  <c r="T448" i="1"/>
  <c r="S448" i="1"/>
  <c r="AD446" i="1"/>
  <c r="AC446" i="1"/>
  <c r="AB446" i="1"/>
  <c r="AA446" i="1"/>
  <c r="Z446" i="1"/>
  <c r="Y446" i="1"/>
  <c r="V446" i="1"/>
  <c r="T446" i="1"/>
  <c r="S446" i="1"/>
  <c r="AD445" i="1"/>
  <c r="AC445" i="1"/>
  <c r="AB445" i="1"/>
  <c r="AA445" i="1"/>
  <c r="Z445" i="1"/>
  <c r="Y445" i="1"/>
  <c r="Y443" i="1" s="1"/>
  <c r="V445" i="1"/>
  <c r="T445" i="1"/>
  <c r="S445" i="1"/>
  <c r="AD444" i="1"/>
  <c r="AC444" i="1"/>
  <c r="AB444" i="1"/>
  <c r="AA444" i="1"/>
  <c r="Z444" i="1"/>
  <c r="Y444" i="1"/>
  <c r="V444" i="1"/>
  <c r="T444" i="1"/>
  <c r="S444" i="1"/>
  <c r="AD441" i="1"/>
  <c r="AC441" i="1"/>
  <c r="AB441" i="1"/>
  <c r="AA441" i="1"/>
  <c r="AA439" i="1" s="1"/>
  <c r="Z441" i="1"/>
  <c r="Y441" i="1"/>
  <c r="V441" i="1"/>
  <c r="T441" i="1"/>
  <c r="T439" i="1" s="1"/>
  <c r="S441" i="1"/>
  <c r="AD440" i="1"/>
  <c r="AD439" i="1" s="1"/>
  <c r="AC440" i="1"/>
  <c r="AB440" i="1"/>
  <c r="AA440" i="1"/>
  <c r="Z440" i="1"/>
  <c r="Z439" i="1" s="1"/>
  <c r="Y440" i="1"/>
  <c r="V440" i="1"/>
  <c r="T440" i="1"/>
  <c r="S440" i="1"/>
  <c r="S439" i="1" s="1"/>
  <c r="AD416" i="1"/>
  <c r="AD415" i="1" s="1"/>
  <c r="AC416" i="1"/>
  <c r="AC415" i="1" s="1"/>
  <c r="AB416" i="1"/>
  <c r="AB415" i="1" s="1"/>
  <c r="AA416" i="1"/>
  <c r="AA415" i="1" s="1"/>
  <c r="Z416" i="1"/>
  <c r="Z415" i="1" s="1"/>
  <c r="Y416" i="1"/>
  <c r="Y415" i="1" s="1"/>
  <c r="V416" i="1"/>
  <c r="V415" i="1" s="1"/>
  <c r="T416" i="1"/>
  <c r="T415" i="1" s="1"/>
  <c r="S416" i="1"/>
  <c r="S415" i="1" s="1"/>
  <c r="AD372" i="1"/>
  <c r="AC372" i="1"/>
  <c r="AB372" i="1"/>
  <c r="AA372" i="1"/>
  <c r="Z372" i="1"/>
  <c r="Y372" i="1"/>
  <c r="V372" i="1"/>
  <c r="T372" i="1"/>
  <c r="S372" i="1"/>
  <c r="AD371" i="1"/>
  <c r="AC371" i="1"/>
  <c r="AB371" i="1"/>
  <c r="AA371" i="1"/>
  <c r="Z371" i="1"/>
  <c r="Y371" i="1"/>
  <c r="V371" i="1"/>
  <c r="T371" i="1"/>
  <c r="S371" i="1"/>
  <c r="AD369" i="1"/>
  <c r="AC369" i="1"/>
  <c r="AB369" i="1"/>
  <c r="AA369" i="1"/>
  <c r="Z369" i="1"/>
  <c r="Y369" i="1"/>
  <c r="V369" i="1"/>
  <c r="T369" i="1"/>
  <c r="S369" i="1"/>
  <c r="AD368" i="1"/>
  <c r="AC368" i="1"/>
  <c r="AB368" i="1"/>
  <c r="AA368" i="1"/>
  <c r="Z368" i="1"/>
  <c r="Y368" i="1"/>
  <c r="V368" i="1"/>
  <c r="T368" i="1"/>
  <c r="S368" i="1"/>
  <c r="AD367" i="1"/>
  <c r="AC367" i="1"/>
  <c r="AB367" i="1"/>
  <c r="AA367" i="1"/>
  <c r="Z367" i="1"/>
  <c r="Y367" i="1"/>
  <c r="V367" i="1"/>
  <c r="T367" i="1"/>
  <c r="S367" i="1"/>
  <c r="AD365" i="1"/>
  <c r="AC365" i="1"/>
  <c r="AB365" i="1"/>
  <c r="AA365" i="1"/>
  <c r="Z365" i="1"/>
  <c r="Y365" i="1"/>
  <c r="V365" i="1"/>
  <c r="T365" i="1"/>
  <c r="S365" i="1"/>
  <c r="AD364" i="1"/>
  <c r="AC364" i="1"/>
  <c r="AB364" i="1"/>
  <c r="AA364" i="1"/>
  <c r="Z364" i="1"/>
  <c r="Y364" i="1"/>
  <c r="V364" i="1"/>
  <c r="T364" i="1"/>
  <c r="S364" i="1"/>
  <c r="AD363" i="1"/>
  <c r="AC363" i="1"/>
  <c r="AB363" i="1"/>
  <c r="AA363" i="1"/>
  <c r="Z363" i="1"/>
  <c r="Y363" i="1"/>
  <c r="V363" i="1"/>
  <c r="T363" i="1"/>
  <c r="S363" i="1"/>
  <c r="AD360" i="1"/>
  <c r="AC360" i="1"/>
  <c r="AB360" i="1"/>
  <c r="AA360" i="1"/>
  <c r="Z360" i="1"/>
  <c r="Y360" i="1"/>
  <c r="V360" i="1"/>
  <c r="T360" i="1"/>
  <c r="S360" i="1"/>
  <c r="AD359" i="1"/>
  <c r="AC359" i="1"/>
  <c r="AB359" i="1"/>
  <c r="AA359" i="1"/>
  <c r="Z359" i="1"/>
  <c r="Y359" i="1"/>
  <c r="V359" i="1"/>
  <c r="T359" i="1"/>
  <c r="S359" i="1"/>
  <c r="AD321" i="1"/>
  <c r="AD320" i="1" s="1"/>
  <c r="AC321" i="1"/>
  <c r="AC320" i="1" s="1"/>
  <c r="AB321" i="1"/>
  <c r="AB320" i="1" s="1"/>
  <c r="AA321" i="1"/>
  <c r="AA320" i="1" s="1"/>
  <c r="Z321" i="1"/>
  <c r="Z320" i="1" s="1"/>
  <c r="Y321" i="1"/>
  <c r="Y320" i="1" s="1"/>
  <c r="V321" i="1"/>
  <c r="V320" i="1" s="1"/>
  <c r="T321" i="1"/>
  <c r="T320" i="1" s="1"/>
  <c r="S321" i="1"/>
  <c r="S320" i="1" s="1"/>
  <c r="AD270" i="1"/>
  <c r="AC270" i="1"/>
  <c r="AB270" i="1"/>
  <c r="AA270" i="1"/>
  <c r="Z270" i="1"/>
  <c r="Y270" i="1"/>
  <c r="V270" i="1"/>
  <c r="T270" i="1"/>
  <c r="S270" i="1"/>
  <c r="AD269" i="1"/>
  <c r="AC269" i="1"/>
  <c r="AB269" i="1"/>
  <c r="AA269" i="1"/>
  <c r="Z269" i="1"/>
  <c r="Y269" i="1"/>
  <c r="V269" i="1"/>
  <c r="T269" i="1"/>
  <c r="S269" i="1"/>
  <c r="AD267" i="1"/>
  <c r="AC267" i="1"/>
  <c r="AB267" i="1"/>
  <c r="AA267" i="1"/>
  <c r="Z267" i="1"/>
  <c r="Y267" i="1"/>
  <c r="V267" i="1"/>
  <c r="T267" i="1"/>
  <c r="S267" i="1"/>
  <c r="AD266" i="1"/>
  <c r="AC266" i="1"/>
  <c r="AB266" i="1"/>
  <c r="AA266" i="1"/>
  <c r="Z266" i="1"/>
  <c r="Y266" i="1"/>
  <c r="V266" i="1"/>
  <c r="T266" i="1"/>
  <c r="S266" i="1"/>
  <c r="AD265" i="1"/>
  <c r="AC265" i="1"/>
  <c r="AB265" i="1"/>
  <c r="AA265" i="1"/>
  <c r="Z265" i="1"/>
  <c r="Y265" i="1"/>
  <c r="V265" i="1"/>
  <c r="T265" i="1"/>
  <c r="S265" i="1"/>
  <c r="AD263" i="1"/>
  <c r="AC263" i="1"/>
  <c r="AB263" i="1"/>
  <c r="AA263" i="1"/>
  <c r="Z263" i="1"/>
  <c r="Y263" i="1"/>
  <c r="V263" i="1"/>
  <c r="T263" i="1"/>
  <c r="S263" i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Y261" i="1"/>
  <c r="V261" i="1"/>
  <c r="T261" i="1"/>
  <c r="S261" i="1"/>
  <c r="AD258" i="1"/>
  <c r="AC258" i="1"/>
  <c r="AB258" i="1"/>
  <c r="AA258" i="1"/>
  <c r="Z258" i="1"/>
  <c r="Y258" i="1"/>
  <c r="V258" i="1"/>
  <c r="T258" i="1"/>
  <c r="S258" i="1"/>
  <c r="AD257" i="1"/>
  <c r="AC257" i="1"/>
  <c r="AB257" i="1"/>
  <c r="AA257" i="1"/>
  <c r="Z257" i="1"/>
  <c r="Y257" i="1"/>
  <c r="V257" i="1"/>
  <c r="T257" i="1"/>
  <c r="S257" i="1"/>
  <c r="AD138" i="1"/>
  <c r="AD137" i="1" s="1"/>
  <c r="AC138" i="1"/>
  <c r="AC137" i="1" s="1"/>
  <c r="AB138" i="1"/>
  <c r="AB137" i="1" s="1"/>
  <c r="AA138" i="1"/>
  <c r="AA137" i="1" s="1"/>
  <c r="Z138" i="1"/>
  <c r="Z137" i="1" s="1"/>
  <c r="Y138" i="1"/>
  <c r="Y137" i="1" s="1"/>
  <c r="V138" i="1"/>
  <c r="V137" i="1" s="1"/>
  <c r="T138" i="1"/>
  <c r="T137" i="1" s="1"/>
  <c r="S138" i="1"/>
  <c r="S137" i="1" s="1"/>
  <c r="AD124" i="1"/>
  <c r="AC124" i="1"/>
  <c r="AB124" i="1"/>
  <c r="AA124" i="1"/>
  <c r="Z124" i="1"/>
  <c r="Y124" i="1"/>
  <c r="V124" i="1"/>
  <c r="T124" i="1"/>
  <c r="S124" i="1"/>
  <c r="AD123" i="1"/>
  <c r="AC123" i="1"/>
  <c r="AB123" i="1"/>
  <c r="AA123" i="1"/>
  <c r="Z123" i="1"/>
  <c r="Y123" i="1"/>
  <c r="V123" i="1"/>
  <c r="T123" i="1"/>
  <c r="S123" i="1"/>
  <c r="AD121" i="1"/>
  <c r="AC121" i="1"/>
  <c r="AB121" i="1"/>
  <c r="AA121" i="1"/>
  <c r="Z121" i="1"/>
  <c r="Y121" i="1"/>
  <c r="V121" i="1"/>
  <c r="T121" i="1"/>
  <c r="S121" i="1"/>
  <c r="AD120" i="1"/>
  <c r="AC120" i="1"/>
  <c r="AB120" i="1"/>
  <c r="AA120" i="1"/>
  <c r="Z120" i="1"/>
  <c r="Y120" i="1"/>
  <c r="V120" i="1"/>
  <c r="T120" i="1"/>
  <c r="S120" i="1"/>
  <c r="AD119" i="1"/>
  <c r="AC119" i="1"/>
  <c r="AB119" i="1"/>
  <c r="AA119" i="1"/>
  <c r="Z119" i="1"/>
  <c r="Y119" i="1"/>
  <c r="V119" i="1"/>
  <c r="T119" i="1"/>
  <c r="S119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Y116" i="1"/>
  <c r="V116" i="1"/>
  <c r="T116" i="1"/>
  <c r="S116" i="1"/>
  <c r="AD115" i="1"/>
  <c r="AC115" i="1"/>
  <c r="AB115" i="1"/>
  <c r="AA115" i="1"/>
  <c r="Z115" i="1"/>
  <c r="Y115" i="1"/>
  <c r="V115" i="1"/>
  <c r="T115" i="1"/>
  <c r="S115" i="1"/>
  <c r="AD112" i="1"/>
  <c r="AC112" i="1"/>
  <c r="AB112" i="1"/>
  <c r="AA112" i="1"/>
  <c r="Z112" i="1"/>
  <c r="Y112" i="1"/>
  <c r="V112" i="1"/>
  <c r="T112" i="1"/>
  <c r="S112" i="1"/>
  <c r="AD111" i="1"/>
  <c r="AC111" i="1"/>
  <c r="AB111" i="1"/>
  <c r="AA111" i="1"/>
  <c r="Z111" i="1"/>
  <c r="Y111" i="1"/>
  <c r="V111" i="1"/>
  <c r="T111" i="1"/>
  <c r="S111" i="1"/>
  <c r="AB110" i="1"/>
  <c r="AD81" i="1"/>
  <c r="AD80" i="1" s="1"/>
  <c r="AC81" i="1"/>
  <c r="AC80" i="1" s="1"/>
  <c r="AB81" i="1"/>
  <c r="AB80" i="1" s="1"/>
  <c r="AA81" i="1"/>
  <c r="AA80" i="1" s="1"/>
  <c r="Z81" i="1"/>
  <c r="Z80" i="1" s="1"/>
  <c r="Y81" i="1"/>
  <c r="Y80" i="1" s="1"/>
  <c r="V81" i="1"/>
  <c r="V80" i="1" s="1"/>
  <c r="T81" i="1"/>
  <c r="T80" i="1" s="1"/>
  <c r="S81" i="1"/>
  <c r="S80" i="1" s="1"/>
  <c r="AD72" i="1"/>
  <c r="AC72" i="1"/>
  <c r="AB72" i="1"/>
  <c r="AA72" i="1"/>
  <c r="Z72" i="1"/>
  <c r="Y72" i="1"/>
  <c r="V72" i="1"/>
  <c r="T72" i="1"/>
  <c r="S72" i="1"/>
  <c r="AD71" i="1"/>
  <c r="AC71" i="1"/>
  <c r="AB71" i="1"/>
  <c r="AA71" i="1"/>
  <c r="Z71" i="1"/>
  <c r="Y71" i="1"/>
  <c r="V71" i="1"/>
  <c r="T71" i="1"/>
  <c r="S71" i="1"/>
  <c r="AD69" i="1"/>
  <c r="AC69" i="1"/>
  <c r="AB69" i="1"/>
  <c r="AA69" i="1"/>
  <c r="Z69" i="1"/>
  <c r="Y69" i="1"/>
  <c r="V69" i="1"/>
  <c r="T69" i="1"/>
  <c r="S69" i="1"/>
  <c r="AD68" i="1"/>
  <c r="AC68" i="1"/>
  <c r="AB68" i="1"/>
  <c r="AA68" i="1"/>
  <c r="Z68" i="1"/>
  <c r="Y68" i="1"/>
  <c r="V68" i="1"/>
  <c r="T68" i="1"/>
  <c r="S68" i="1"/>
  <c r="AD67" i="1"/>
  <c r="AC67" i="1"/>
  <c r="AB67" i="1"/>
  <c r="AA67" i="1"/>
  <c r="Z67" i="1"/>
  <c r="Y67" i="1"/>
  <c r="V67" i="1"/>
  <c r="T67" i="1"/>
  <c r="S67" i="1"/>
  <c r="AD65" i="1"/>
  <c r="AC65" i="1"/>
  <c r="AB65" i="1"/>
  <c r="AA65" i="1"/>
  <c r="Z65" i="1"/>
  <c r="Y65" i="1"/>
  <c r="V65" i="1"/>
  <c r="T65" i="1"/>
  <c r="S65" i="1"/>
  <c r="AD64" i="1"/>
  <c r="AC64" i="1"/>
  <c r="AB64" i="1"/>
  <c r="AA64" i="1"/>
  <c r="Z64" i="1"/>
  <c r="Y64" i="1"/>
  <c r="V64" i="1"/>
  <c r="T64" i="1"/>
  <c r="S64" i="1"/>
  <c r="AD63" i="1"/>
  <c r="AC63" i="1"/>
  <c r="AB63" i="1"/>
  <c r="AA63" i="1"/>
  <c r="Z63" i="1"/>
  <c r="Y63" i="1"/>
  <c r="V63" i="1"/>
  <c r="T63" i="1"/>
  <c r="S63" i="1"/>
  <c r="AD60" i="1"/>
  <c r="AC60" i="1"/>
  <c r="AB60" i="1"/>
  <c r="AA60" i="1"/>
  <c r="Z60" i="1"/>
  <c r="Y60" i="1"/>
  <c r="V60" i="1"/>
  <c r="T60" i="1"/>
  <c r="S60" i="1"/>
  <c r="AD59" i="1"/>
  <c r="AC59" i="1"/>
  <c r="AB59" i="1"/>
  <c r="AA59" i="1"/>
  <c r="Z59" i="1"/>
  <c r="Y59" i="1"/>
  <c r="V59" i="1"/>
  <c r="T59" i="1"/>
  <c r="S59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C1036" i="1" l="1"/>
  <c r="T62" i="1"/>
  <c r="AA62" i="1"/>
  <c r="V118" i="1"/>
  <c r="AB118" i="1"/>
  <c r="V260" i="1"/>
  <c r="AB260" i="1"/>
  <c r="V884" i="1"/>
  <c r="Y1218" i="1"/>
  <c r="AC1218" i="1"/>
  <c r="V1218" i="1"/>
  <c r="AB1218" i="1"/>
  <c r="T1218" i="1"/>
  <c r="AA1218" i="1"/>
  <c r="S58" i="1"/>
  <c r="Z58" i="1"/>
  <c r="AD58" i="1"/>
  <c r="V114" i="1"/>
  <c r="T256" i="1"/>
  <c r="AA256" i="1"/>
  <c r="AB358" i="1"/>
  <c r="S721" i="1"/>
  <c r="Z721" i="1"/>
  <c r="AD721" i="1"/>
  <c r="S1214" i="1"/>
  <c r="Z1214" i="1"/>
  <c r="AD1214" i="1"/>
  <c r="S66" i="1"/>
  <c r="Z66" i="1"/>
  <c r="V58" i="1"/>
  <c r="AB58" i="1"/>
  <c r="T58" i="1"/>
  <c r="V62" i="1"/>
  <c r="AB62" i="1"/>
  <c r="T66" i="1"/>
  <c r="AA66" i="1"/>
  <c r="AA61" i="1" s="1"/>
  <c r="AB70" i="1"/>
  <c r="V110" i="1"/>
  <c r="AA260" i="1"/>
  <c r="Y260" i="1"/>
  <c r="AC260" i="1"/>
  <c r="T447" i="1"/>
  <c r="AA447" i="1"/>
  <c r="V729" i="1"/>
  <c r="AB888" i="1"/>
  <c r="AC110" i="1"/>
  <c r="AD366" i="1"/>
  <c r="AD66" i="1"/>
  <c r="S362" i="1"/>
  <c r="AB366" i="1"/>
  <c r="Y1028" i="1"/>
  <c r="Y70" i="1"/>
  <c r="AC70" i="1"/>
  <c r="Y110" i="1"/>
  <c r="S256" i="1"/>
  <c r="Z256" i="1"/>
  <c r="AD256" i="1"/>
  <c r="AA264" i="1"/>
  <c r="Y358" i="1"/>
  <c r="AC358" i="1"/>
  <c r="Z362" i="1"/>
  <c r="AD362" i="1"/>
  <c r="AD361" i="1" s="1"/>
  <c r="Z725" i="1"/>
  <c r="V880" i="1"/>
  <c r="AB880" i="1"/>
  <c r="V888" i="1"/>
  <c r="Y892" i="1"/>
  <c r="AC892" i="1"/>
  <c r="V1028" i="1"/>
  <c r="AB1028" i="1"/>
  <c r="T1028" i="1"/>
  <c r="AA1028" i="1"/>
  <c r="Y1032" i="1"/>
  <c r="T1214" i="1"/>
  <c r="S358" i="1"/>
  <c r="Z358" i="1"/>
  <c r="AD358" i="1"/>
  <c r="S366" i="1"/>
  <c r="AC264" i="1"/>
  <c r="AB362" i="1"/>
  <c r="AB361" i="1" s="1"/>
  <c r="S880" i="1"/>
  <c r="Z880" i="1"/>
  <c r="AD880" i="1"/>
  <c r="Y1040" i="1"/>
  <c r="AC1040" i="1"/>
  <c r="S1218" i="1"/>
  <c r="S1217" i="1" s="1"/>
  <c r="Y66" i="1"/>
  <c r="V66" i="1"/>
  <c r="Y58" i="1"/>
  <c r="T70" i="1"/>
  <c r="AA114" i="1"/>
  <c r="AA58" i="1"/>
  <c r="T110" i="1"/>
  <c r="AA110" i="1"/>
  <c r="S110" i="1"/>
  <c r="Z110" i="1"/>
  <c r="AD110" i="1"/>
  <c r="AB114" i="1"/>
  <c r="AB113" i="1" s="1"/>
  <c r="T118" i="1"/>
  <c r="AA118" i="1"/>
  <c r="S118" i="1"/>
  <c r="Z118" i="1"/>
  <c r="Y118" i="1"/>
  <c r="Z366" i="1"/>
  <c r="S370" i="1"/>
  <c r="Z729" i="1"/>
  <c r="Z724" i="1" s="1"/>
  <c r="AB729" i="1"/>
  <c r="S733" i="1"/>
  <c r="Z733" i="1"/>
  <c r="AD733" i="1"/>
  <c r="AC880" i="1"/>
  <c r="T888" i="1"/>
  <c r="AA888" i="1"/>
  <c r="S888" i="1"/>
  <c r="Z888" i="1"/>
  <c r="AD888" i="1"/>
  <c r="Y888" i="1"/>
  <c r="AC888" i="1"/>
  <c r="S1028" i="1"/>
  <c r="Z1028" i="1"/>
  <c r="AD1028" i="1"/>
  <c r="AC1028" i="1"/>
  <c r="S1036" i="1"/>
  <c r="Z1036" i="1"/>
  <c r="AD1222" i="1"/>
  <c r="T1226" i="1"/>
  <c r="AA1226" i="1"/>
  <c r="V256" i="1"/>
  <c r="AB256" i="1"/>
  <c r="Y264" i="1"/>
  <c r="T358" i="1"/>
  <c r="AA358" i="1"/>
  <c r="Y362" i="1"/>
  <c r="AC362" i="1"/>
  <c r="S447" i="1"/>
  <c r="Z447" i="1"/>
  <c r="AD447" i="1"/>
  <c r="Y447" i="1"/>
  <c r="Y442" i="1" s="1"/>
  <c r="Y721" i="1"/>
  <c r="AC721" i="1"/>
  <c r="AB884" i="1"/>
  <c r="AB883" i="1" s="1"/>
  <c r="Y1036" i="1"/>
  <c r="AC66" i="1"/>
  <c r="AC1032" i="1"/>
  <c r="AC1031" i="1" s="1"/>
  <c r="AB66" i="1"/>
  <c r="AB61" i="1" s="1"/>
  <c r="AB18" i="1" s="1"/>
  <c r="AB17" i="1" s="1"/>
  <c r="AC58" i="1"/>
  <c r="T114" i="1"/>
  <c r="T113" i="1" s="1"/>
  <c r="S114" i="1"/>
  <c r="Z114" i="1"/>
  <c r="V264" i="1"/>
  <c r="V259" i="1" s="1"/>
  <c r="AB264" i="1"/>
  <c r="Y366" i="1"/>
  <c r="AC366" i="1"/>
  <c r="T443" i="1"/>
  <c r="T442" i="1" s="1"/>
  <c r="T414" i="1" s="1"/>
  <c r="T413" i="1" s="1"/>
  <c r="AA443" i="1"/>
  <c r="AC443" i="1"/>
  <c r="AC442" i="1" s="1"/>
  <c r="V725" i="1"/>
  <c r="AB725" i="1"/>
  <c r="T1040" i="1"/>
  <c r="Z1222" i="1"/>
  <c r="Z1217" i="1" s="1"/>
  <c r="S1226" i="1"/>
  <c r="Z1226" i="1"/>
  <c r="AD1226" i="1"/>
  <c r="AD114" i="1"/>
  <c r="AD113" i="1" s="1"/>
  <c r="Y114" i="1"/>
  <c r="Y113" i="1" s="1"/>
  <c r="AC114" i="1"/>
  <c r="AD118" i="1"/>
  <c r="Y256" i="1"/>
  <c r="AC256" i="1"/>
  <c r="T264" i="1"/>
  <c r="V358" i="1"/>
  <c r="V370" i="1"/>
  <c r="AB370" i="1"/>
  <c r="AC447" i="1"/>
  <c r="AC118" i="1"/>
  <c r="Y268" i="1"/>
  <c r="AC268" i="1"/>
  <c r="V366" i="1"/>
  <c r="Y439" i="1"/>
  <c r="AC439" i="1"/>
  <c r="AA451" i="1"/>
  <c r="T729" i="1"/>
  <c r="AA729" i="1"/>
  <c r="S729" i="1"/>
  <c r="AD729" i="1"/>
  <c r="V892" i="1"/>
  <c r="AB892" i="1"/>
  <c r="S1040" i="1"/>
  <c r="Z1040" i="1"/>
  <c r="AD1040" i="1"/>
  <c r="AA70" i="1"/>
  <c r="V122" i="1"/>
  <c r="AB122" i="1"/>
  <c r="V362" i="1"/>
  <c r="V361" i="1" s="1"/>
  <c r="Z370" i="1"/>
  <c r="AD370" i="1"/>
  <c r="T721" i="1"/>
  <c r="AA721" i="1"/>
  <c r="V1032" i="1"/>
  <c r="AB1032" i="1"/>
  <c r="T1032" i="1"/>
  <c r="AA1032" i="1"/>
  <c r="S1032" i="1"/>
  <c r="S1031" i="1" s="1"/>
  <c r="Z1032" i="1"/>
  <c r="Z1031" i="1" s="1"/>
  <c r="AD1032" i="1"/>
  <c r="Y1222" i="1"/>
  <c r="Y1217" i="1" s="1"/>
  <c r="AC1222" i="1"/>
  <c r="AC1217" i="1" s="1"/>
  <c r="V1222" i="1"/>
  <c r="V1217" i="1" s="1"/>
  <c r="AB1222" i="1"/>
  <c r="T1222" i="1"/>
  <c r="T1217" i="1" s="1"/>
  <c r="T1059" i="1" s="1"/>
  <c r="T1058" i="1" s="1"/>
  <c r="AA1222" i="1"/>
  <c r="S62" i="1"/>
  <c r="S61" i="1" s="1"/>
  <c r="Z62" i="1"/>
  <c r="Z61" i="1" s="1"/>
  <c r="AD62" i="1"/>
  <c r="AD61" i="1" s="1"/>
  <c r="Y62" i="1"/>
  <c r="AC62" i="1"/>
  <c r="AC61" i="1" s="1"/>
  <c r="AC18" i="1" s="1"/>
  <c r="AC17" i="1" s="1"/>
  <c r="V70" i="1"/>
  <c r="Y122" i="1"/>
  <c r="AC122" i="1"/>
  <c r="T260" i="1"/>
  <c r="T268" i="1"/>
  <c r="AA268" i="1"/>
  <c r="V439" i="1"/>
  <c r="AB439" i="1"/>
  <c r="S443" i="1"/>
  <c r="S442" i="1" s="1"/>
  <c r="Z443" i="1"/>
  <c r="AD443" i="1"/>
  <c r="Y451" i="1"/>
  <c r="AC451" i="1"/>
  <c r="T725" i="1"/>
  <c r="AA725" i="1"/>
  <c r="AA724" i="1" s="1"/>
  <c r="S725" i="1"/>
  <c r="S724" i="1" s="1"/>
  <c r="S456" i="1" s="1"/>
  <c r="S455" i="1" s="1"/>
  <c r="AD725" i="1"/>
  <c r="AD724" i="1" s="1"/>
  <c r="T880" i="1"/>
  <c r="AA880" i="1"/>
  <c r="T884" i="1"/>
  <c r="T883" i="1" s="1"/>
  <c r="AA884" i="1"/>
  <c r="S884" i="1"/>
  <c r="S883" i="1" s="1"/>
  <c r="Z884" i="1"/>
  <c r="Z883" i="1" s="1"/>
  <c r="AD884" i="1"/>
  <c r="AD883" i="1" s="1"/>
  <c r="Y884" i="1"/>
  <c r="Y883" i="1" s="1"/>
  <c r="Y811" i="1" s="1"/>
  <c r="Y810" i="1" s="1"/>
  <c r="AC884" i="1"/>
  <c r="AC883" i="1" s="1"/>
  <c r="AC811" i="1" s="1"/>
  <c r="AC810" i="1" s="1"/>
  <c r="S892" i="1"/>
  <c r="Z892" i="1"/>
  <c r="AD892" i="1"/>
  <c r="V1036" i="1"/>
  <c r="AB1036" i="1"/>
  <c r="T1036" i="1"/>
  <c r="AA1036" i="1"/>
  <c r="AD1036" i="1"/>
  <c r="Y1214" i="1"/>
  <c r="AC1214" i="1"/>
  <c r="AB1214" i="1"/>
  <c r="T724" i="1"/>
  <c r="T892" i="1"/>
  <c r="AB268" i="1"/>
  <c r="S268" i="1"/>
  <c r="AD268" i="1"/>
  <c r="AB259" i="1"/>
  <c r="Z268" i="1"/>
  <c r="AA883" i="1"/>
  <c r="T122" i="1"/>
  <c r="V1040" i="1"/>
  <c r="AA892" i="1"/>
  <c r="AA122" i="1"/>
  <c r="V268" i="1"/>
  <c r="AB1040" i="1"/>
  <c r="AC370" i="1"/>
  <c r="Z442" i="1"/>
  <c r="AB451" i="1"/>
  <c r="T733" i="1"/>
  <c r="AD1217" i="1"/>
  <c r="AD1059" i="1" s="1"/>
  <c r="AD1058" i="1" s="1"/>
  <c r="AA1217" i="1"/>
  <c r="AA1059" i="1" s="1"/>
  <c r="AA1058" i="1" s="1"/>
  <c r="Y1226" i="1"/>
  <c r="S70" i="1"/>
  <c r="AD70" i="1"/>
  <c r="T370" i="1"/>
  <c r="S451" i="1"/>
  <c r="AD451" i="1"/>
  <c r="Y733" i="1"/>
  <c r="V1031" i="1"/>
  <c r="AA1040" i="1"/>
  <c r="Y370" i="1"/>
  <c r="V451" i="1"/>
  <c r="AA733" i="1"/>
  <c r="AC1226" i="1"/>
  <c r="Z70" i="1"/>
  <c r="Y361" i="1"/>
  <c r="AA370" i="1"/>
  <c r="Z451" i="1"/>
  <c r="AC733" i="1"/>
  <c r="Y1031" i="1"/>
  <c r="Y906" i="1" s="1"/>
  <c r="Y905" i="1" s="1"/>
  <c r="T61" i="1"/>
  <c r="V113" i="1"/>
  <c r="V79" i="1" s="1"/>
  <c r="V78" i="1" s="1"/>
  <c r="Y61" i="1"/>
  <c r="Y18" i="1" s="1"/>
  <c r="Y17" i="1" s="1"/>
  <c r="S122" i="1"/>
  <c r="Z122" i="1"/>
  <c r="AD122" i="1"/>
  <c r="AA259" i="1"/>
  <c r="AC259" i="1"/>
  <c r="S264" i="1"/>
  <c r="Z264" i="1"/>
  <c r="AD264" i="1"/>
  <c r="V447" i="1"/>
  <c r="AB447" i="1"/>
  <c r="S260" i="1"/>
  <c r="Z260" i="1"/>
  <c r="AD260" i="1"/>
  <c r="T362" i="1"/>
  <c r="AA362" i="1"/>
  <c r="T366" i="1"/>
  <c r="AA366" i="1"/>
  <c r="AA442" i="1"/>
  <c r="V443" i="1"/>
  <c r="AB443" i="1"/>
  <c r="Y725" i="1"/>
  <c r="AC725" i="1"/>
  <c r="Y729" i="1"/>
  <c r="AC729" i="1"/>
  <c r="V883" i="1"/>
  <c r="V811" i="1" s="1"/>
  <c r="V810" i="1" s="1"/>
  <c r="V1226" i="1"/>
  <c r="AB1226" i="1"/>
  <c r="Y259" i="1" l="1"/>
  <c r="AA136" i="1"/>
  <c r="AA135" i="1" s="1"/>
  <c r="AB1217" i="1"/>
  <c r="AD1031" i="1"/>
  <c r="AD906" i="1" s="1"/>
  <c r="AD905" i="1" s="1"/>
  <c r="T1031" i="1"/>
  <c r="T906" i="1" s="1"/>
  <c r="T905" i="1" s="1"/>
  <c r="V724" i="1"/>
  <c r="V456" i="1" s="1"/>
  <c r="V455" i="1" s="1"/>
  <c r="AD811" i="1"/>
  <c r="AD810" i="1" s="1"/>
  <c r="T259" i="1"/>
  <c r="T136" i="1" s="1"/>
  <c r="T135" i="1" s="1"/>
  <c r="Z456" i="1"/>
  <c r="Z455" i="1" s="1"/>
  <c r="S361" i="1"/>
  <c r="S113" i="1"/>
  <c r="Z361" i="1"/>
  <c r="Z319" i="1" s="1"/>
  <c r="Z318" i="1" s="1"/>
  <c r="V61" i="1"/>
  <c r="V18" i="1" s="1"/>
  <c r="V17" i="1" s="1"/>
  <c r="AD456" i="1"/>
  <c r="AD455" i="1" s="1"/>
  <c r="T18" i="1"/>
  <c r="T17" i="1" s="1"/>
  <c r="AC113" i="1"/>
  <c r="AC79" i="1" s="1"/>
  <c r="AC78" i="1" s="1"/>
  <c r="AB724" i="1"/>
  <c r="AB456" i="1" s="1"/>
  <c r="AB455" i="1" s="1"/>
  <c r="AA113" i="1"/>
  <c r="AA1031" i="1"/>
  <c r="AA906" i="1" s="1"/>
  <c r="AA905" i="1" s="1"/>
  <c r="Y79" i="1"/>
  <c r="Y78" i="1" s="1"/>
  <c r="AC361" i="1"/>
  <c r="Z113" i="1"/>
  <c r="Z906" i="1"/>
  <c r="Z905" i="1" s="1"/>
  <c r="Z1059" i="1"/>
  <c r="Z1058" i="1" s="1"/>
  <c r="AC906" i="1"/>
  <c r="AC905" i="1" s="1"/>
  <c r="AC414" i="1"/>
  <c r="AC413" i="1" s="1"/>
  <c r="AA414" i="1"/>
  <c r="AA413" i="1" s="1"/>
  <c r="S1059" i="1"/>
  <c r="S1058" i="1" s="1"/>
  <c r="Y136" i="1"/>
  <c r="Y135" i="1" s="1"/>
  <c r="AB79" i="1"/>
  <c r="AB78" i="1" s="1"/>
  <c r="AB319" i="1"/>
  <c r="AB318" i="1" s="1"/>
  <c r="AB1031" i="1"/>
  <c r="AB906" i="1" s="1"/>
  <c r="AB905" i="1" s="1"/>
  <c r="AD442" i="1"/>
  <c r="AD414" i="1" s="1"/>
  <c r="AD413" i="1" s="1"/>
  <c r="S906" i="1"/>
  <c r="S905" i="1" s="1"/>
  <c r="AD319" i="1"/>
  <c r="AD318" i="1" s="1"/>
  <c r="S319" i="1"/>
  <c r="S318" i="1" s="1"/>
  <c r="AC136" i="1"/>
  <c r="AC135" i="1" s="1"/>
  <c r="Z811" i="1"/>
  <c r="Z810" i="1" s="1"/>
  <c r="Y414" i="1"/>
  <c r="Y413" i="1" s="1"/>
  <c r="V319" i="1"/>
  <c r="V318" i="1" s="1"/>
  <c r="AA18" i="1"/>
  <c r="AA17" i="1" s="1"/>
  <c r="S811" i="1"/>
  <c r="S810" i="1" s="1"/>
  <c r="AB811" i="1"/>
  <c r="AB810" i="1" s="1"/>
  <c r="Z79" i="1"/>
  <c r="Z78" i="1" s="1"/>
  <c r="AB136" i="1"/>
  <c r="AB135" i="1" s="1"/>
  <c r="V136" i="1"/>
  <c r="V135" i="1" s="1"/>
  <c r="T456" i="1"/>
  <c r="T455" i="1" s="1"/>
  <c r="T811" i="1"/>
  <c r="T810" i="1" s="1"/>
  <c r="AA79" i="1"/>
  <c r="AA78" i="1" s="1"/>
  <c r="AA811" i="1"/>
  <c r="AA810" i="1" s="1"/>
  <c r="AA456" i="1"/>
  <c r="AA455" i="1" s="1"/>
  <c r="AC319" i="1"/>
  <c r="AC318" i="1" s="1"/>
  <c r="AB1059" i="1"/>
  <c r="AB1058" i="1" s="1"/>
  <c r="S259" i="1"/>
  <c r="S136" i="1" s="1"/>
  <c r="S135" i="1" s="1"/>
  <c r="V906" i="1"/>
  <c r="V905" i="1" s="1"/>
  <c r="AD79" i="1"/>
  <c r="AD78" i="1" s="1"/>
  <c r="V1059" i="1"/>
  <c r="V1058" i="1" s="1"/>
  <c r="S79" i="1"/>
  <c r="S78" i="1" s="1"/>
  <c r="AB442" i="1"/>
  <c r="AB414" i="1" s="1"/>
  <c r="AB413" i="1" s="1"/>
  <c r="AD259" i="1"/>
  <c r="AD136" i="1" s="1"/>
  <c r="AD135" i="1" s="1"/>
  <c r="Y1059" i="1"/>
  <c r="Y1058" i="1" s="1"/>
  <c r="AC1059" i="1"/>
  <c r="AC1058" i="1" s="1"/>
  <c r="T79" i="1"/>
  <c r="T78" i="1" s="1"/>
  <c r="AA361" i="1"/>
  <c r="AA319" i="1" s="1"/>
  <c r="AA318" i="1" s="1"/>
  <c r="AC724" i="1"/>
  <c r="AC456" i="1" s="1"/>
  <c r="AC455" i="1" s="1"/>
  <c r="Z18" i="1"/>
  <c r="Z17" i="1" s="1"/>
  <c r="S18" i="1"/>
  <c r="S17" i="1" s="1"/>
  <c r="Y319" i="1"/>
  <c r="Y318" i="1" s="1"/>
  <c r="Y724" i="1"/>
  <c r="Y456" i="1" s="1"/>
  <c r="Y455" i="1" s="1"/>
  <c r="Z414" i="1"/>
  <c r="Z413" i="1" s="1"/>
  <c r="S414" i="1"/>
  <c r="S413" i="1" s="1"/>
  <c r="V442" i="1"/>
  <c r="V414" i="1" s="1"/>
  <c r="V413" i="1" s="1"/>
  <c r="Z259" i="1"/>
  <c r="Z136" i="1" s="1"/>
  <c r="Z135" i="1" s="1"/>
  <c r="AD18" i="1"/>
  <c r="AD17" i="1" s="1"/>
  <c r="T361" i="1"/>
  <c r="T319" i="1" s="1"/>
  <c r="T318" i="1" s="1"/>
</calcChain>
</file>

<file path=xl/sharedStrings.xml><?xml version="1.0" encoding="utf-8"?>
<sst xmlns="http://schemas.openxmlformats.org/spreadsheetml/2006/main" count="29710" uniqueCount="4866">
  <si>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</si>
  <si>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</si>
  <si>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</si>
  <si>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</si>
  <si>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</si>
  <si>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</si>
  <si>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</si>
  <si>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</si>
  <si>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</si>
  <si>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</si>
  <si>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</si>
  <si>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</si>
  <si>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</si>
  <si>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</si>
  <si>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</si>
  <si>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</si>
  <si>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</si>
  <si>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</si>
  <si>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</si>
  <si>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</si>
  <si>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</si>
  <si>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</si>
  <si>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</si>
  <si>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</si>
  <si>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</si>
  <si>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</si>
  <si>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</si>
  <si>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</si>
  <si>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</si>
  <si>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</si>
  <si>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</si>
  <si>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</si>
  <si>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</si>
  <si>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</si>
  <si>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</si>
  <si>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</si>
  <si>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</si>
  <si>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</si>
  <si>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</si>
  <si>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</si>
  <si>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</si>
  <si>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</si>
  <si>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</si>
  <si>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</si>
  <si>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</si>
  <si>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</si>
  <si>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</si>
  <si>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</si>
  <si>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</si>
  <si>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</si>
  <si>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</si>
  <si>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</si>
  <si>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</si>
  <si>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</si>
  <si>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</si>
  <si>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</si>
  <si>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</si>
  <si>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</si>
  <si>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</si>
  <si>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</si>
  <si>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19.10.2017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</si>
  <si>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</si>
  <si>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</si>
  <si>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</si>
  <si>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</si>
  <si>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</si>
  <si>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</si>
  <si>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</si>
  <si>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</si>
  <si>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</si>
  <si>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</si>
  <si>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</si>
  <si>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</si>
  <si>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</si>
  <si>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</si>
  <si>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</si>
  <si>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</si>
  <si>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</si>
  <si>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</si>
  <si>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</si>
  <si>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</si>
  <si>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</si>
  <si>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</si>
  <si>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</si>
  <si>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</si>
  <si>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</si>
  <si>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</si>
  <si>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</si>
  <si>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</si>
  <si>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</si>
  <si>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</si>
  <si>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</si>
  <si>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</si>
  <si>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</si>
  <si>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</si>
  <si>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</si>
  <si>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</si>
  <si>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</si>
  <si>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</si>
  <si>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</si>
  <si>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</si>
  <si>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</si>
  <si>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</si>
  <si>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Покров с установкой 2-х реклоузеров для Техприсоединения ООО "Генериум" договор №331016781 от 02.09.2019  (протяженность 4,3 км/2 шт.)</t>
  </si>
  <si>
    <t>K_VLE-00087-012</t>
  </si>
  <si>
    <t>02.09.2019</t>
  </si>
  <si>
    <t>02.09.2021</t>
  </si>
  <si>
    <t xml:space="preserve">ВЛЗ 10кВ, ТП 10/0,4кВ'; объект- завод по фракционированию плазмы крови, двух котельных по производству </t>
  </si>
  <si>
    <t>Общество с ограниченной ответственностью "Генериум"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</si>
  <si>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</si>
  <si>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</si>
  <si>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15.04.2020</t>
  </si>
  <si>
    <t>15.04.2022</t>
  </si>
  <si>
    <t>отп. ЛЭП-10 кВ, ТП-10/0,4 кВ</t>
  </si>
  <si>
    <t>Общество с ограниченной ответственностью  "Мон'дэлис Русь"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</si>
  <si>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</si>
  <si>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</si>
  <si>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</si>
  <si>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</si>
  <si>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</si>
  <si>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</si>
  <si>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</si>
  <si>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(0,012 км)</t>
  </si>
  <si>
    <t>I_VLE-00088-003</t>
  </si>
  <si>
    <t>28.03.2018</t>
  </si>
  <si>
    <t>28.03.2019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</si>
  <si>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</si>
  <si>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</si>
  <si>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(0,57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</si>
  <si>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</si>
  <si>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</si>
  <si>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</si>
  <si>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</si>
  <si>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</si>
  <si>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</si>
  <si>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</si>
  <si>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</si>
  <si>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</si>
  <si>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28.08.2016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</si>
  <si>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</si>
  <si>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</si>
  <si>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</si>
  <si>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</si>
  <si>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</si>
  <si>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28.04.2019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</si>
  <si>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</si>
  <si>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</si>
  <si>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</si>
  <si>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</si>
  <si>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>Строительство ВЛ 6 кВ от ПС 35 кВ Северная для для Техприсоединения ООО "Уником" договор №331015758 от 18.10.2019  (2,7 км)</t>
  </si>
  <si>
    <t>K_VLE-00088-015</t>
  </si>
  <si>
    <t>18.10.2019</t>
  </si>
  <si>
    <t>18.10.2020</t>
  </si>
  <si>
    <t>ЛЭП-6кВ,ТП-6/0,4кВ жилье, дет. сад, общественные места</t>
  </si>
  <si>
    <t>Общество с ограниченной ответственностью "Уником"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</si>
  <si>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</si>
  <si>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</si>
  <si>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</si>
  <si>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ВЛЗ(КЛ)-10кВ; КТП-10/0,4кВ; Савельевой Е.В.</t>
  </si>
  <si>
    <t>Савельева Елена Валерьевна</t>
  </si>
  <si>
    <t>Строительство отпайки ВЛЗ 10 кВ ф.601 ПС 110 кВ Уршель для Техприсоединения СНТСН "Интеграл" договор №331007753 от 16.07.2018  (0,267 км)</t>
  </si>
  <si>
    <t>J_VLE-00088-024</t>
  </si>
  <si>
    <t>16.07.2018</t>
  </si>
  <si>
    <t>16.11.2019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</si>
  <si>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</si>
  <si>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</si>
  <si>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КЛ 6 кВ от ПС 35 кВ Северная для для Техприсоединения ООО "Уником" договор №331015758 от 18.10.2019  (протяженность 0,972 км)</t>
  </si>
  <si>
    <t>K_VLE-00088-025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</si>
  <si>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</si>
  <si>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</si>
  <si>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</si>
  <si>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</si>
  <si>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04.11.2016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</si>
  <si>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</si>
  <si>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</si>
  <si>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>Строительство отпайки от ВЛ-10 кВ ф.101 ПС 110 кВ Судогда с установкой реклоузера для техприсоединения Акуловой О.А.  договор № 331017119 от 30.10.2019 (0,01 км/1 шт.)</t>
  </si>
  <si>
    <t>K_VLE-00088-035</t>
  </si>
  <si>
    <t>30.10.2019</t>
  </si>
  <si>
    <t>30.10.2020</t>
  </si>
  <si>
    <t>РУ ВН 10 кВ производственной базы</t>
  </si>
  <si>
    <t>Акулова Ольга Анатольевна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</si>
  <si>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</si>
  <si>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</si>
  <si>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</si>
  <si>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</si>
  <si>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10.11.2016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</si>
  <si>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</si>
  <si>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</si>
  <si>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</si>
  <si>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</si>
  <si>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</si>
  <si>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ВРУ-0,4кВ</t>
  </si>
  <si>
    <t>Администрация Меленковского р-на</t>
  </si>
  <si>
    <t>Строительство КЛ-6кВ от ПС " Семязино" до новой РТП в районе факела г. Владимир  для Техприсоединения АО "ОРЭС-ВЛАДИМИРСКАЯ ОБЛАСТЬ" договор №331016621 от 19.12.2019  (протяженность0,13 км)</t>
  </si>
  <si>
    <t>K_VLE-00088-045</t>
  </si>
  <si>
    <t>19.12.2019</t>
  </si>
  <si>
    <t>19.04.2020</t>
  </si>
  <si>
    <t>КЛ-6кВ от ПС " Семязино" до новой РТП в районе факела г. Владимир</t>
  </si>
  <si>
    <t>Акционерное общество "ОРЭС-Владимирская область"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</si>
  <si>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</si>
  <si>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</si>
  <si>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</si>
  <si>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</si>
  <si>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</si>
  <si>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</si>
  <si>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Индивидуальный предприниматель Рожкова Римма Александровна</t>
  </si>
  <si>
    <t>Строительство КЛ-6кВ от места  врезки в КЛ-6кВ КТП 539-ТП457 до ЗРУ - 6 кВ ПС  "Семязино" для Техприсоединения АО "ОРЭС-ВЛАДИМИРСКАЯ ОБЛАСТЬ" договор №331016624 от 19.12.2019  (протяженность 0,13км)</t>
  </si>
  <si>
    <t>K_VLE-00088-055</t>
  </si>
  <si>
    <t xml:space="preserve">КЛ-6кВ от места  врезки в КЛ-6кВ КТП 539-ТП457 до ЗРУ - 6 кВ ПС  "Сесязино", КЛ-6кВ  от  места врезки КЛ-6кВ КТП -539-ТП-458 до ЗРУ-6кВ ПС " Семязино" 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</si>
  <si>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</si>
  <si>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</si>
  <si>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</si>
  <si>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</si>
  <si>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</si>
  <si>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</si>
  <si>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</si>
  <si>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</si>
  <si>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</si>
  <si>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</si>
  <si>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10.04.2020</t>
  </si>
  <si>
    <t>Общество с ограниченной ответственностью РусЭко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</si>
  <si>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</si>
  <si>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</si>
  <si>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30.01.2020</t>
  </si>
  <si>
    <t>30.01.2021</t>
  </si>
  <si>
    <t>КЛ 10 кВ</t>
  </si>
  <si>
    <t>Килин Андрей Андреевич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</si>
  <si>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</si>
  <si>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</si>
  <si>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</si>
  <si>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</si>
  <si>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</si>
  <si>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</si>
  <si>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</si>
  <si>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</si>
  <si>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</si>
  <si>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</si>
  <si>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</si>
  <si>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</si>
  <si>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</si>
  <si>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</si>
  <si>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</si>
  <si>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</si>
  <si>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</si>
  <si>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</si>
  <si>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</si>
  <si>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</si>
  <si>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</si>
  <si>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</si>
  <si>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</si>
  <si>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</si>
  <si>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</si>
  <si>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</si>
  <si>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</si>
  <si>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</si>
  <si>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</si>
  <si>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</si>
  <si>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</si>
  <si>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</si>
  <si>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</si>
  <si>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</si>
  <si>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</si>
  <si>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</si>
  <si>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</si>
  <si>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</si>
  <si>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</si>
  <si>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</si>
  <si>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</si>
  <si>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</si>
  <si>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</si>
  <si>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</si>
  <si>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</si>
  <si>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</si>
  <si>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</si>
  <si>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</si>
  <si>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</si>
  <si>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</si>
  <si>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</si>
  <si>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110 кВ Ставрово</t>
  </si>
  <si>
    <t>4,57</t>
  </si>
  <si>
    <t>18.12.2019</t>
  </si>
  <si>
    <t>Реконструкция ячейки ф. 605 ПС 35 кВ Северная для Техприсоединения ООО "Уником" договор №331015758 от 18.10.2019 (1 шт.)</t>
  </si>
  <si>
    <t>K_VLE-00088-005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</si>
  <si>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</si>
  <si>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</si>
  <si>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</si>
  <si>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</si>
  <si>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</si>
  <si>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</si>
  <si>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</si>
  <si>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1,86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</si>
  <si>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</si>
  <si>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</si>
  <si>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</si>
  <si>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</si>
  <si>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</si>
  <si>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</si>
  <si>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</si>
  <si>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17,98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</si>
  <si>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</si>
  <si>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</si>
  <si>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03.04.2019</t>
  </si>
  <si>
    <t>03.04.2020</t>
  </si>
  <si>
    <t>Садоводческое товарищество Азимут</t>
  </si>
  <si>
    <t>КТП 250 КВА СНТ Азимут</t>
  </si>
  <si>
    <t>0,24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</si>
  <si>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</si>
  <si>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</si>
  <si>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</si>
  <si>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</si>
  <si>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</si>
  <si>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</si>
  <si>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</si>
  <si>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</si>
  <si>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</si>
  <si>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</si>
  <si>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</si>
  <si>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</si>
  <si>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</si>
  <si>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</si>
  <si>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</si>
  <si>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</si>
  <si>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</si>
  <si>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</si>
  <si>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</si>
  <si>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</si>
  <si>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</si>
  <si>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</si>
  <si>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</si>
  <si>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</si>
  <si>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</si>
  <si>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</si>
  <si>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</si>
  <si>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</si>
  <si>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</si>
  <si>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</si>
  <si>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</si>
  <si>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</si>
  <si>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</si>
  <si>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</si>
  <si>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</si>
  <si>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</si>
  <si>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</si>
  <si>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</si>
  <si>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</si>
  <si>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</si>
  <si>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</si>
  <si>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</si>
  <si>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</si>
  <si>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</si>
  <si>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</si>
  <si>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</si>
  <si>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</si>
  <si>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</si>
  <si>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</si>
  <si>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</si>
  <si>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</si>
  <si>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</si>
  <si>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</si>
  <si>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</si>
  <si>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</si>
  <si>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</si>
  <si>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</si>
  <si>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</si>
  <si>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</si>
  <si>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</si>
  <si>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</si>
  <si>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</si>
  <si>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</si>
  <si>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</si>
  <si>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</si>
  <si>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</si>
  <si>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</si>
  <si>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</si>
  <si>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</si>
  <si>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</si>
  <si>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</si>
  <si>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</si>
  <si>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</si>
  <si>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</si>
  <si>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</si>
  <si>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</si>
  <si>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</si>
  <si>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</si>
  <si>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</si>
  <si>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</si>
  <si>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</si>
  <si>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</si>
  <si>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</si>
  <si>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</si>
  <si>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</si>
  <si>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</si>
  <si>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</si>
  <si>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</si>
  <si>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</si>
  <si>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</si>
  <si>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</si>
  <si>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</si>
  <si>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</si>
  <si>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</si>
  <si>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</si>
  <si>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</si>
  <si>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</si>
  <si>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</si>
  <si>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</si>
  <si>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</si>
  <si>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</si>
  <si>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</si>
  <si>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</si>
  <si>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</si>
  <si>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</si>
  <si>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</si>
  <si>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</si>
  <si>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</si>
  <si>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</si>
  <si>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</si>
  <si>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</si>
  <si>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</si>
  <si>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</si>
  <si>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</si>
  <si>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</si>
  <si>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</si>
  <si>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</si>
  <si>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</si>
  <si>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</si>
  <si>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</si>
  <si>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</si>
  <si>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</si>
  <si>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</si>
  <si>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</si>
  <si>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</si>
  <si>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</si>
  <si>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</si>
  <si>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</si>
  <si>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</si>
  <si>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</si>
  <si>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</si>
  <si>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</si>
  <si>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</si>
  <si>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</si>
  <si>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</si>
  <si>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</si>
  <si>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 xml:space="preserve"> 09.09.2019</t>
  </si>
  <si>
    <t>09.09.2020</t>
  </si>
  <si>
    <t>вновь построенная ВЛЗ-10 кВ от опоры № 46 ВЛ-10 кВ фид. №1121 ПС "Ново-Талицы" до проектируемой ТП 10/0,4 кВ.</t>
  </si>
  <si>
    <t>Дьяков Сергей Вячеславович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</si>
  <si>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</si>
  <si>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</si>
  <si>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</si>
  <si>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</si>
  <si>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</si>
  <si>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</si>
  <si>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</si>
  <si>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</si>
  <si>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</si>
  <si>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</si>
  <si>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</si>
  <si>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</si>
  <si>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</si>
  <si>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</si>
  <si>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</si>
  <si>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</si>
  <si>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</si>
  <si>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</si>
  <si>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</si>
  <si>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</si>
  <si>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</si>
  <si>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</si>
  <si>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</si>
  <si>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</si>
  <si>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</si>
  <si>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</si>
  <si>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</si>
  <si>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</si>
  <si>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</si>
  <si>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</si>
  <si>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</si>
  <si>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</si>
  <si>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</si>
  <si>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</si>
  <si>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</si>
  <si>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</si>
  <si>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</si>
  <si>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</si>
  <si>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"Лежнево-110"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</si>
  <si>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</si>
  <si>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</si>
  <si>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</si>
  <si>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</si>
  <si>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</si>
  <si>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</si>
  <si>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</si>
  <si>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</si>
  <si>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</si>
  <si>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</si>
  <si>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</si>
  <si>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</si>
  <si>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</si>
  <si>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</si>
  <si>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</si>
  <si>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</si>
  <si>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</si>
  <si>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</si>
  <si>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</si>
  <si>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</si>
  <si>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</si>
  <si>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</si>
  <si>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</si>
  <si>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</si>
  <si>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</si>
  <si>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</si>
  <si>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РУ 6 кВ ПС 35/6 кВ «Ивановская-11»</t>
  </si>
  <si>
    <t>7,55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</si>
  <si>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</si>
  <si>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</si>
  <si>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25.06.2019</t>
  </si>
  <si>
    <t>24.06.2020</t>
  </si>
  <si>
    <t>КЛ 6 кВ № 606 ПС "Ивановская-1" электросетевого комплекса "П/ст ИВ-1 п/ст АКД РП-7"</t>
  </si>
  <si>
    <t>ПС 110/35/6 кВ "Ивановская-1"</t>
  </si>
  <si>
    <t>14,94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</si>
  <si>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</si>
  <si>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</si>
  <si>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24.06.2019</t>
  </si>
  <si>
    <t>КЛ 6 кВ № 602 ПС "Ивановская-1" электросетевого комплекса "П/ст ИВ-1 п/ст АКД РП-7"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</si>
  <si>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</si>
  <si>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</si>
  <si>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</si>
  <si>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</si>
  <si>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</si>
  <si>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</si>
  <si>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</si>
  <si>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</si>
  <si>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</si>
  <si>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</si>
  <si>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</si>
  <si>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</si>
  <si>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</si>
  <si>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</si>
  <si>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</si>
  <si>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</si>
  <si>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</si>
  <si>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</si>
  <si>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</si>
  <si>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</si>
  <si>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</si>
  <si>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</si>
  <si>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</si>
  <si>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</si>
  <si>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</si>
  <si>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</si>
  <si>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</si>
  <si>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</si>
  <si>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</si>
  <si>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</si>
  <si>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</si>
  <si>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</si>
  <si>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</si>
  <si>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</si>
  <si>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</si>
  <si>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</si>
  <si>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</si>
  <si>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</si>
  <si>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</si>
  <si>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</si>
  <si>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</si>
  <si>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</si>
  <si>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</si>
  <si>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</si>
  <si>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</si>
  <si>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</si>
  <si>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</si>
  <si>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</si>
  <si>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</si>
  <si>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</si>
  <si>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</si>
  <si>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</si>
  <si>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</si>
  <si>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</si>
  <si>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</si>
  <si>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</si>
  <si>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</si>
  <si>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</si>
  <si>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</si>
  <si>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</si>
  <si>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</si>
  <si>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</si>
  <si>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</si>
  <si>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</si>
  <si>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</si>
  <si>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</si>
  <si>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</si>
  <si>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</si>
  <si>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</si>
  <si>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</si>
  <si>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</si>
  <si>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</si>
  <si>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</si>
  <si>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</si>
  <si>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</si>
  <si>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</si>
  <si>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</si>
  <si>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</si>
  <si>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</si>
  <si>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</si>
  <si>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</si>
  <si>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</si>
  <si>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</si>
  <si>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</si>
  <si>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</si>
  <si>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</si>
  <si>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</si>
  <si>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</si>
  <si>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</si>
  <si>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</si>
  <si>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</si>
  <si>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</si>
  <si>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</si>
  <si>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</si>
  <si>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</si>
  <si>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</si>
  <si>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</si>
  <si>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</si>
  <si>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</si>
  <si>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</si>
  <si>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</si>
  <si>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</si>
  <si>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</si>
  <si>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</si>
  <si>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</si>
  <si>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</si>
  <si>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</si>
  <si>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</si>
  <si>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</si>
  <si>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</si>
  <si>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</si>
  <si>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</si>
  <si>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</si>
  <si>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</si>
  <si>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</si>
  <si>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</si>
  <si>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</si>
  <si>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</si>
  <si>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</si>
  <si>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</si>
  <si>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</si>
  <si>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</si>
  <si>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</si>
  <si>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</si>
  <si>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</si>
  <si>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</si>
  <si>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</si>
  <si>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</si>
  <si>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</si>
  <si>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</si>
  <si>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</si>
  <si>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</si>
  <si>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</si>
  <si>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</si>
  <si>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</si>
  <si>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</si>
  <si>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</si>
  <si>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</si>
  <si>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</si>
  <si>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</si>
  <si>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</si>
  <si>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</si>
  <si>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</si>
  <si>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</si>
  <si>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</si>
  <si>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</si>
  <si>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</si>
  <si>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</si>
  <si>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</si>
  <si>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</si>
  <si>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</si>
  <si>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</si>
  <si>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</si>
  <si>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</si>
  <si>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</si>
  <si>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</si>
  <si>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</si>
  <si>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</si>
  <si>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</si>
  <si>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</si>
  <si>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</si>
  <si>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</si>
  <si>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</si>
  <si>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</si>
  <si>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</si>
  <si>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</si>
  <si>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</si>
  <si>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</si>
  <si>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0,389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</si>
  <si>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</si>
  <si>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</si>
  <si>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</si>
  <si>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</si>
  <si>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</si>
  <si>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</si>
  <si>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</si>
  <si>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</si>
  <si>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</si>
  <si>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</si>
  <si>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</si>
  <si>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</si>
  <si>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</si>
  <si>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</si>
  <si>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</si>
  <si>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</si>
  <si>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</si>
  <si>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</si>
  <si>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</si>
  <si>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</si>
  <si>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</si>
  <si>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</si>
  <si>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</si>
  <si>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</si>
  <si>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</si>
  <si>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</si>
  <si>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</si>
  <si>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</si>
  <si>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</si>
  <si>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</si>
  <si>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</si>
  <si>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</si>
  <si>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0,078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</si>
  <si>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</si>
  <si>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</si>
  <si>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</si>
  <si>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</si>
  <si>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</si>
  <si>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8,675 км)</t>
  </si>
  <si>
    <t>I_KAE-00298-001</t>
  </si>
  <si>
    <t>28.04.2017</t>
  </si>
  <si>
    <t>17/4018-кэ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</si>
  <si>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</si>
  <si>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</si>
  <si>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0,337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</si>
  <si>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</si>
  <si>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</si>
  <si>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</si>
  <si>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</si>
  <si>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</si>
  <si>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</si>
  <si>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</si>
  <si>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</si>
  <si>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</si>
  <si>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</si>
  <si>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</si>
  <si>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0,109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</si>
  <si>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</si>
  <si>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</si>
  <si>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0,016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</si>
  <si>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</si>
  <si>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0,328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</si>
  <si>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</si>
  <si>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</si>
  <si>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</si>
  <si>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</si>
  <si>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</si>
  <si>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2,409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</si>
  <si>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</si>
  <si>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</si>
  <si>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</si>
  <si>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</si>
  <si>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</si>
  <si>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</si>
  <si>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</si>
  <si>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</si>
  <si>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</si>
  <si>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</si>
  <si>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</si>
  <si>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</si>
  <si>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</si>
  <si>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0,204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</si>
  <si>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</si>
  <si>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</si>
  <si>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0,807 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</si>
  <si>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</si>
  <si>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</si>
  <si>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</si>
  <si>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</si>
  <si>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</si>
  <si>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0,653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</si>
  <si>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</si>
  <si>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</si>
  <si>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</si>
  <si>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</si>
  <si>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</si>
  <si>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</si>
  <si>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</si>
  <si>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</si>
  <si>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</si>
  <si>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</si>
  <si>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</si>
  <si>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</si>
  <si>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</si>
  <si>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</si>
  <si>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</si>
  <si>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</si>
  <si>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</si>
  <si>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0,396 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</si>
  <si>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</si>
  <si>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</si>
  <si>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</si>
  <si>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</si>
  <si>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</si>
  <si>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1,12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</si>
  <si>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</si>
  <si>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2х0,119км.)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</si>
  <si>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</si>
  <si>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</si>
  <si>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</si>
  <si>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</si>
  <si>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</si>
  <si>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</si>
  <si>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</si>
  <si>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</si>
  <si>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</si>
  <si>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</si>
  <si>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0,027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</si>
  <si>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</si>
  <si>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</si>
  <si>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0,006 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</si>
  <si>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</si>
  <si>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</si>
  <si>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</si>
  <si>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</si>
  <si>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</si>
  <si>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9,431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</si>
  <si>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</si>
  <si>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</si>
  <si>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</si>
  <si>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</si>
  <si>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</si>
  <si>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5,943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</si>
  <si>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</si>
  <si>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</si>
  <si>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</si>
  <si>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</si>
  <si>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</si>
  <si>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</si>
  <si>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</si>
  <si>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</si>
  <si>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</si>
  <si>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</si>
  <si>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0,467 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</si>
  <si>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</si>
  <si>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</si>
  <si>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</si>
  <si>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</si>
  <si>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</si>
  <si>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</si>
  <si>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</si>
  <si>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</si>
  <si>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</si>
  <si>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</si>
  <si>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</si>
  <si>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</si>
  <si>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</si>
  <si>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</si>
  <si>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</si>
  <si>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</si>
  <si>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</si>
  <si>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</si>
  <si>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</si>
  <si>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</si>
  <si>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</si>
  <si>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</si>
  <si>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</si>
  <si>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</si>
  <si>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</si>
  <si>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</si>
  <si>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</si>
  <si>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</si>
  <si>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</si>
  <si>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</si>
  <si>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</si>
  <si>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</si>
  <si>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</si>
  <si>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</si>
  <si>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</si>
  <si>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</si>
  <si>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</si>
  <si>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</si>
  <si>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</si>
  <si>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</si>
  <si>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</si>
  <si>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</si>
  <si>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</si>
  <si>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</si>
  <si>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</si>
  <si>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</si>
  <si>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</si>
  <si>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</si>
  <si>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</si>
  <si>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</si>
  <si>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</si>
  <si>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</si>
  <si>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</si>
  <si>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</si>
  <si>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</si>
  <si>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10.06.2020</t>
  </si>
  <si>
    <t>30.06.2020</t>
  </si>
  <si>
    <t>РУ-6 кВ насосной станции</t>
  </si>
  <si>
    <t>Государственное предприятие Калужскоя области "Калугаоблводоканал"</t>
  </si>
  <si>
    <t>Строительство ПС-110/10 кВ "Университет"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</si>
  <si>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</si>
  <si>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</si>
  <si>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</si>
  <si>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</si>
  <si>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"Агентство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2,056 км.</t>
  </si>
  <si>
    <t>J_KAE-00307-055</t>
  </si>
  <si>
    <t>Строительство РП-10 кВ для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</si>
  <si>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</si>
  <si>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"Агентство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3,18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</si>
  <si>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</si>
  <si>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</si>
  <si>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</si>
  <si>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</si>
  <si>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</si>
  <si>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</si>
  <si>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</si>
  <si>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</si>
  <si>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</si>
  <si>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0,178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</si>
  <si>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</si>
  <si>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0,132 км.) </t>
  </si>
  <si>
    <t>J_KAE-00307-062</t>
  </si>
  <si>
    <t>25.02.2019</t>
  </si>
  <si>
    <t>401020639, ДС №1 от 16.09.2020</t>
  </si>
  <si>
    <t>31.12.2020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</si>
  <si>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</si>
  <si>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</si>
  <si>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</si>
  <si>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</si>
  <si>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</si>
  <si>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</si>
  <si>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</si>
  <si>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</si>
  <si>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</si>
  <si>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</si>
  <si>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</si>
  <si>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</si>
  <si>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</si>
  <si>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</si>
  <si>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</si>
  <si>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</si>
  <si>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</si>
  <si>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</si>
  <si>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</si>
  <si>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</si>
  <si>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</si>
  <si>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</si>
  <si>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</si>
  <si>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</si>
  <si>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</si>
  <si>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</si>
  <si>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</si>
  <si>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</si>
  <si>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</si>
  <si>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</si>
  <si>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</si>
  <si>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</si>
  <si>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</si>
  <si>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</si>
  <si>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</si>
  <si>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</si>
  <si>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</si>
  <si>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</si>
  <si>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</si>
  <si>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</si>
  <si>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</si>
  <si>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</si>
  <si>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</si>
  <si>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31.12.2021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</si>
  <si>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</si>
  <si>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0,582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</si>
  <si>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</si>
  <si>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0,557 км. )</t>
  </si>
  <si>
    <t>J_KAE-00307-085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</si>
  <si>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</si>
  <si>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</si>
  <si>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</si>
  <si>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</si>
  <si>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</si>
  <si>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</si>
  <si>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0,208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</si>
  <si>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</si>
  <si>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0,157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</si>
  <si>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</si>
  <si>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</si>
  <si>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</si>
  <si>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</si>
  <si>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1.10.2020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</si>
  <si>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</si>
  <si>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</si>
  <si>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</si>
  <si>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</si>
  <si>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</si>
  <si>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</si>
  <si>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</si>
  <si>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</si>
  <si>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</si>
  <si>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</si>
  <si>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</si>
  <si>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0,200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</si>
  <si>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</si>
  <si>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</si>
  <si>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</si>
  <si>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0,232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</si>
  <si>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</si>
  <si>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</si>
  <si>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</si>
  <si>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</si>
  <si>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</si>
  <si>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07.11.2019</t>
  </si>
  <si>
    <t>07.11.2020</t>
  </si>
  <si>
    <t>РУ-10 кВ работизированной молочной фермы</t>
  </si>
  <si>
    <t>Общество с ограниченной ответственностью "Сельскохозяйственное предприятие "Лидер"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</si>
  <si>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0,2 км.)</t>
  </si>
  <si>
    <t>K_KAE-00307-106</t>
  </si>
  <si>
    <t>15.01.2020</t>
  </si>
  <si>
    <t>15.01.2021</t>
  </si>
  <si>
    <t>РУ-10 кВ производственного здания</t>
  </si>
  <si>
    <t>Общество с ограниченной ответственностью Производственное объединение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</si>
  <si>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0,5 км.)</t>
  </si>
  <si>
    <t>K_KAE-00307-107</t>
  </si>
  <si>
    <t>Строительство КЛ-10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</si>
  <si>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K_KAE-00307-108</t>
  </si>
  <si>
    <t>Строительство КЛ-10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0,051 км. )</t>
  </si>
  <si>
    <t>K_KAE-00307-109</t>
  </si>
  <si>
    <t>Строительство КЛ-04 кВ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,0,4 км.)</t>
  </si>
  <si>
    <t>K_KAE-00307-110</t>
  </si>
  <si>
    <t>14.05.2020</t>
  </si>
  <si>
    <t>14.05.2021</t>
  </si>
  <si>
    <t>РУ-0,4 кВ лечебного корпуса</t>
  </si>
  <si>
    <t>Государственное бюджетное учреждение здравоохранения Калужской области "Калужский областной онкологический диспансер"</t>
  </si>
  <si>
    <t>Строительство КТП-10/0,4 кВ для техприсоединения МКУ «Спортивная школа олимпийского резерва «Лидер» города Кирова и Кировского района Калужской области, договор № 401033424 от 16.04.2020, Калужская область, Кировский район, г. Киров (от 150 до 670 кВт, трансформаторная мощность 0,4 МВА)</t>
  </si>
  <si>
    <t>K_KAE-00307-112</t>
  </si>
  <si>
    <t>16.04.2020</t>
  </si>
  <si>
    <t>16.04.2021</t>
  </si>
  <si>
    <t>РУ-0,4 кВ административного здания и освещения искусственного катка стадиона Труд</t>
  </si>
  <si>
    <t>Муниципальное казенное учреждение "Спортивная школа олимпийского резерва "Лидер" города Кирова и Кировского район Калужской области</t>
  </si>
  <si>
    <t>Строительство КЛ-10 кВ от КЛ-10 кВ ЗТП №53 "Общежитие" - ЗТП №31 "ДК"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0,05 км)</t>
  </si>
  <si>
    <t>K_KAE-00307-113</t>
  </si>
  <si>
    <t>Строительство КЛ-0,4 кВ от проектируемой КТП-10/0,4 кВ для техприсоединения МКУ «Спортивная школа олимпийского резерва «Лидер» города Кирова и Кировского района Калужской области,  договор № 401033424 от 16.04.2020, Калужская область, Кировский район, г. Киров  (от 150 до 670 кВт; протяженность 0,1 км)</t>
  </si>
  <si>
    <t>K_KAE-00307-114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</si>
  <si>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</si>
  <si>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</si>
  <si>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</si>
  <si>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</si>
  <si>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</si>
  <si>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</si>
  <si>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</si>
  <si>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</si>
  <si>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</si>
  <si>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</si>
  <si>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</si>
  <si>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</si>
  <si>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</si>
  <si>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</si>
  <si>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</si>
  <si>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</si>
  <si>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110/35/10 кВ Русиново</t>
  </si>
  <si>
    <t>25,78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</si>
  <si>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</si>
  <si>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</si>
  <si>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</si>
  <si>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</si>
  <si>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</si>
  <si>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</si>
  <si>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</si>
  <si>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</si>
  <si>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РП-39 Калуга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</si>
  <si>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</si>
  <si>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</si>
  <si>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</si>
  <si>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</si>
  <si>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</si>
  <si>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</si>
  <si>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ул Гр  Шоссе 154 Калуга</t>
  </si>
  <si>
    <t>0,25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</si>
  <si>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</si>
  <si>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</si>
  <si>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</si>
  <si>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</si>
  <si>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</si>
  <si>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</si>
  <si>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</si>
  <si>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</si>
  <si>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</si>
  <si>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</si>
  <si>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 110 кВ ПРМЗ</t>
  </si>
  <si>
    <t>10,09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</si>
  <si>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</si>
  <si>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</si>
  <si>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</si>
  <si>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</si>
  <si>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</si>
  <si>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</si>
  <si>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Калуга</t>
  </si>
  <si>
    <t>0,2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</si>
  <si>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</si>
  <si>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</si>
  <si>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</si>
  <si>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 110/10/6 кВ Восход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</si>
  <si>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</si>
  <si>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</si>
  <si>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</si>
  <si>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</si>
  <si>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</si>
  <si>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</si>
  <si>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 35 кВ Ульяново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</si>
  <si>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</si>
  <si>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</si>
  <si>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</si>
  <si>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</si>
  <si>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</si>
  <si>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</si>
  <si>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</si>
  <si>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</si>
  <si>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110/35/10 Росва</t>
  </si>
  <si>
    <t>12,14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</si>
  <si>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</si>
  <si>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</si>
  <si>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</si>
  <si>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</si>
  <si>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</si>
  <si>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</si>
  <si>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</si>
  <si>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 110/35/10 кВ Гранат</t>
  </si>
  <si>
    <t>14,97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</si>
  <si>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</si>
  <si>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</si>
  <si>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</si>
  <si>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110/35/10 кВ Кондрово</t>
  </si>
  <si>
    <t>27,59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</si>
  <si>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</si>
  <si>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</si>
  <si>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110/35/10 кВ Галкино</t>
  </si>
  <si>
    <t>9,08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</si>
  <si>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</si>
  <si>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</si>
  <si>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</si>
  <si>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</si>
  <si>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 ул  Николо-Козинская  Калуга</t>
  </si>
  <si>
    <t>1,03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</si>
  <si>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</si>
  <si>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</si>
  <si>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</si>
  <si>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</si>
  <si>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</si>
  <si>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  ул  Дзержинского Калуга</t>
  </si>
  <si>
    <t>1,26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</si>
  <si>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</si>
  <si>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</si>
  <si>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</si>
  <si>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</si>
  <si>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</si>
  <si>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</si>
  <si>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</si>
  <si>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</si>
  <si>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</si>
  <si>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</si>
  <si>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</si>
  <si>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</si>
  <si>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</si>
  <si>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</si>
  <si>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</si>
  <si>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 110/10 кВ Верховая</t>
  </si>
  <si>
    <t>8,13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</si>
  <si>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</si>
  <si>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</si>
  <si>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35/10 кВ Шанская</t>
  </si>
  <si>
    <t>0,57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</si>
  <si>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</si>
  <si>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</si>
  <si>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35/10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</si>
  <si>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</si>
  <si>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</si>
  <si>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</si>
  <si>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</si>
  <si>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 35/10 кВ Мосур</t>
  </si>
  <si>
    <t>0,08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</si>
  <si>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</si>
  <si>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</si>
  <si>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</si>
  <si>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</si>
  <si>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</si>
  <si>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</si>
  <si>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ТП-449 ул  Телевизионная Калуга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</si>
  <si>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</si>
  <si>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</si>
  <si>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</si>
  <si>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</si>
  <si>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</si>
  <si>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</si>
  <si>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</si>
  <si>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</si>
  <si>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</si>
  <si>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</si>
  <si>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22.10.2018</t>
  </si>
  <si>
    <t>22.10.2019</t>
  </si>
  <si>
    <t>ТП-50 ул  Зеленый крупец Калуга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</si>
  <si>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</si>
  <si>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</si>
  <si>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</si>
  <si>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</si>
  <si>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</si>
  <si>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 110/10 кВ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</si>
  <si>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</si>
  <si>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</si>
  <si>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</si>
  <si>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</si>
  <si>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</si>
  <si>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 110/6 кВ СДВ</t>
  </si>
  <si>
    <t>2,61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</si>
  <si>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</si>
  <si>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</si>
  <si>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0,61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</si>
  <si>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</si>
  <si>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</si>
  <si>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</si>
  <si>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</si>
  <si>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</si>
  <si>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</si>
  <si>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</si>
  <si>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</si>
  <si>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</si>
  <si>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</si>
  <si>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 ул  Вишневского Калуга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</si>
  <si>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</si>
  <si>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</si>
  <si>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Строительство пунктов секционирования (реклоузеров)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</si>
  <si>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</si>
  <si>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</si>
  <si>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</si>
  <si>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Колизей  г  Балабаново</t>
  </si>
  <si>
    <t>0,172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</si>
  <si>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</si>
  <si>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</si>
  <si>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 набарежная Яченского водохранилища Калуга</t>
  </si>
  <si>
    <t>0,11266</t>
  </si>
  <si>
    <t>Реконструкция КТП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</si>
  <si>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</si>
  <si>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КТП  г  Балабаново</t>
  </si>
  <si>
    <t>0,0827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</si>
  <si>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</si>
  <si>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</si>
  <si>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06.11.2019</t>
  </si>
  <si>
    <t>06.11.2021</t>
  </si>
  <si>
    <t>РУ-10 кВ завода по переработке пшеницы</t>
  </si>
  <si>
    <t>Акционерное общество "Биотехнологический комплекс - Росва"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</si>
  <si>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</si>
  <si>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</si>
  <si>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05.12.2019</t>
  </si>
  <si>
    <t>05.12.2021</t>
  </si>
  <si>
    <t>РУ-10 кВ энергопринимающих устройств индустриального парка "Сосенский"</t>
  </si>
  <si>
    <t>ПС 110 кВ Шепелево</t>
  </si>
  <si>
    <t>Реконструкция РП №50 с заменой трансформаторов тока в ячейках 10 кВ  для техприсоединения УФСБ РФ по Калужской области, договор № 401019416 от 31.12.2019, Калужская область, г. Калуга, ул. Трамплинная (свыше  670 кВт; протяженностью 6 шт.)</t>
  </si>
  <si>
    <t>K_KAE-00307-104</t>
  </si>
  <si>
    <t>РУ-10 кВ административно-технического комплекса</t>
  </si>
  <si>
    <t>Управление Федеральной службы безопасности Российской Федерации по Калужской области</t>
  </si>
  <si>
    <t>РП-50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</si>
  <si>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</si>
  <si>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</si>
  <si>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ПС-110 кВ Козельск</t>
  </si>
  <si>
    <t>12,18</t>
  </si>
  <si>
    <t>Реконструкция ТП-314,  монтаж панели ЩО-70, установка рубильника, для  техприсоединения ГБУЗ Калужской облпсти "Калужский областной клинический онкологический диспансер", договор № 401034077 от 14.05.2018, Калужская область, г.Калуга, д. Вишневского (от 150 до 670 кВт ,2 шт.)</t>
  </si>
  <si>
    <t>K_KAE-00307-111</t>
  </si>
  <si>
    <t>ТП-314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</si>
  <si>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</si>
  <si>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</si>
  <si>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</si>
  <si>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</si>
  <si>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</si>
  <si>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</si>
  <si>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</si>
  <si>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</si>
  <si>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</si>
  <si>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</si>
  <si>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</si>
  <si>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</si>
  <si>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</si>
  <si>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</si>
  <si>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</si>
  <si>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</si>
  <si>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</si>
  <si>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</si>
  <si>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</si>
  <si>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</si>
  <si>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</si>
  <si>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</si>
  <si>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</si>
  <si>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</si>
  <si>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</si>
  <si>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</si>
  <si>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</si>
  <si>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</si>
  <si>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</si>
  <si>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</si>
  <si>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</si>
  <si>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</si>
  <si>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</si>
  <si>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</si>
  <si>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</si>
  <si>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</si>
  <si>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</si>
  <si>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</si>
  <si>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</si>
  <si>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</si>
  <si>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</si>
  <si>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</si>
  <si>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</si>
  <si>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</si>
  <si>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</si>
  <si>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</si>
  <si>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</si>
  <si>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</si>
  <si>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</si>
  <si>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</si>
  <si>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</si>
  <si>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</si>
  <si>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</si>
  <si>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</si>
  <si>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</si>
  <si>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</si>
  <si>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</si>
  <si>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</si>
  <si>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</si>
  <si>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</si>
  <si>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</si>
  <si>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</si>
  <si>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</si>
  <si>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15.09.2019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</si>
  <si>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</si>
  <si>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</si>
  <si>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</si>
  <si>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</si>
  <si>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</si>
  <si>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</si>
  <si>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</si>
  <si>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</si>
  <si>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</si>
  <si>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</si>
  <si>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</si>
  <si>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</si>
  <si>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</si>
  <si>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</si>
  <si>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</si>
  <si>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</si>
  <si>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</si>
  <si>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</si>
  <si>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</si>
  <si>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</si>
  <si>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- 0,063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</si>
  <si>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</si>
  <si>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</si>
  <si>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</si>
  <si>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</si>
  <si>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</si>
  <si>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</si>
  <si>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</si>
  <si>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</si>
  <si>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</si>
  <si>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</si>
  <si>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</si>
  <si>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22.03.2019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</si>
  <si>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</si>
  <si>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</si>
  <si>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</si>
  <si>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</si>
  <si>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</si>
  <si>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</si>
  <si>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2,345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</si>
  <si>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</si>
  <si>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</si>
  <si>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</si>
  <si>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</si>
  <si>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</si>
  <si>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</si>
  <si>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</si>
  <si>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</si>
  <si>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</si>
  <si>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</si>
  <si>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- 0,350 км (для техприсоединения ООО "СПП-Верхосунское", договор № 431017573 от 01.10.2019, свыше 150 кВт)</t>
  </si>
  <si>
    <t>K_KRE-00107-055</t>
  </si>
  <si>
    <t>01.10.2019</t>
  </si>
  <si>
    <t>01.10.2020</t>
  </si>
  <si>
    <t>Общество с ограниченной ответственностью "СПП-Верхосунское"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</si>
  <si>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</si>
  <si>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</si>
  <si>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 с монтажом реклоузера (3 шт.) в с. Вожгалы Куменского района Кировской области, протяженность - 0,600 км.  (для техприсоединения ОАО "Вожгальский маслодельно-сыродельный завод", договор № 431018007 от 02.12.2019, свыше 670 кВт)</t>
  </si>
  <si>
    <t>K_KRE-00107-057</t>
  </si>
  <si>
    <t>02.12.2019</t>
  </si>
  <si>
    <t>02.12.2021</t>
  </si>
  <si>
    <t>Открытое акционерное общество "Вожгальский маслодельно-сыродельный завод"</t>
  </si>
  <si>
    <t>Техническое перевооружение ПС 35/10 кВ "Нагорск" филиала "Кировэнерго"  (замена трансформаторов на ПС 2х3,2 МВА на трансформаторы 2х6,3 МВА) (для техприсоединения ООО "Биолесинвест", договор № 431020149 от 18.02.2020, свыше 670 кВт)</t>
  </si>
  <si>
    <t>K_KRE-00107-058</t>
  </si>
  <si>
    <t>18.02.2022</t>
  </si>
  <si>
    <t>Общество с ограниченной ответственностью "Биолесинвест"</t>
  </si>
  <si>
    <t xml:space="preserve">ПС 35 кВ "Нагорск" </t>
  </si>
  <si>
    <t>2,92</t>
  </si>
  <si>
    <t>Строительство ВЛ 10 кВ с установкой переключательных пунктов (5 шт) в с/п Чеглаковское Нагорского района Кировской области, протяженность - 0,165 км  (для техприсоединения ООО "Биолесинвест", договор № 431020149 от 18.02.2020, свыше 670 кВт)</t>
  </si>
  <si>
    <t>K_KRE-00107-059</t>
  </si>
  <si>
    <t>Строительство ТП с трансформатором 630 кВА ( 4 шт.)  в с/п Чеглаковское Нагорского района Кировской области  (для техприсоединения ООО "Биолесинвест", договор № 431020149 от 18.02.2020, свыше 670 кВт)</t>
  </si>
  <si>
    <t>K_KRE-00107-060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</si>
  <si>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</si>
  <si>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</si>
  <si>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02.03.2020</t>
  </si>
  <si>
    <t>02.03.2021</t>
  </si>
  <si>
    <t>Общество с ограниченной ответственностью "Агрофирма "Мухино"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</si>
  <si>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</si>
  <si>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</si>
  <si>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Модернизация ПС 35/10 кВ Вожгалы (модернизация устройств релейной защиты с установкой МП терминала ТОР-3 шт.) (для техприсоединения ОАО "Вожгальский маслодельно-сыродельный завод", договор № 431018007 от 02.12.2019, свыше 670 кВт)</t>
  </si>
  <si>
    <t>K_KRE-00107-063</t>
  </si>
  <si>
    <t>ПС 35/10 кВ Вожгалы</t>
  </si>
  <si>
    <t>2,18</t>
  </si>
  <si>
    <t>Модернизация ПС 35/10 кВ Верхобыстрица (модернизация устройств релейной защиты с установкой МП терминала ТОР-1 шт.) (для техприсоединения ОАО "Вожгальский маслодельно-сыродельный завод", договор № 431018007 от 02.12.2019, свыше 670 кВт)</t>
  </si>
  <si>
    <t>K_KRE-00107-064</t>
  </si>
  <si>
    <t>ПС 35/10 кВ Верхобыстрица</t>
  </si>
  <si>
    <t>0,63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</si>
  <si>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</si>
  <si>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</si>
  <si>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</si>
  <si>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</si>
  <si>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</si>
  <si>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</si>
  <si>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</si>
  <si>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</si>
  <si>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</si>
  <si>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</si>
  <si>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</si>
  <si>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</si>
  <si>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</si>
  <si>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</si>
  <si>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</si>
  <si>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</si>
  <si>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</si>
  <si>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</si>
  <si>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</si>
  <si>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</si>
  <si>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</si>
  <si>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</si>
  <si>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</si>
  <si>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</si>
  <si>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</si>
  <si>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</si>
  <si>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</si>
  <si>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</si>
  <si>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0,102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</si>
  <si>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</si>
  <si>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</si>
  <si>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</si>
  <si>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</si>
  <si>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</si>
  <si>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</si>
  <si>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0,039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</si>
  <si>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</si>
  <si>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</si>
  <si>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</si>
  <si>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</si>
  <si>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</si>
  <si>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</si>
  <si>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</si>
  <si>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0,206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</si>
  <si>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</si>
  <si>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</si>
  <si>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</si>
  <si>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</si>
  <si>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</si>
  <si>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</si>
  <si>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</si>
  <si>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0,001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</si>
  <si>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</si>
  <si>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</si>
  <si>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</si>
  <si>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</si>
  <si>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</si>
  <si>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</si>
  <si>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</si>
  <si>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</si>
  <si>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</si>
  <si>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</si>
  <si>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</si>
  <si>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0,122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</si>
  <si>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</si>
  <si>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</si>
  <si>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</si>
  <si>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</si>
  <si>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</si>
  <si>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</si>
  <si>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</si>
  <si>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</si>
  <si>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</si>
  <si>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</si>
  <si>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</si>
  <si>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</si>
  <si>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</si>
  <si>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</si>
  <si>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</si>
  <si>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</si>
  <si>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</si>
  <si>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</si>
  <si>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</si>
  <si>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</si>
  <si>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</si>
  <si>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9,37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</si>
  <si>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</si>
  <si>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</si>
  <si>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</si>
  <si>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</si>
  <si>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</si>
  <si>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</si>
  <si>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</si>
  <si>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</si>
  <si>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</si>
  <si>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</si>
  <si>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</si>
  <si>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0,015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</si>
  <si>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</si>
  <si>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</si>
  <si>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</si>
  <si>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</si>
  <si>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</si>
  <si>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</si>
  <si>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</si>
  <si>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</si>
  <si>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</si>
  <si>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</si>
  <si>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</si>
  <si>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</si>
  <si>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0,005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</si>
  <si>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</si>
  <si>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</si>
  <si>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</si>
  <si>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</si>
  <si>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</si>
  <si>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</si>
  <si>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</si>
  <si>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</si>
  <si>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</si>
  <si>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</si>
  <si>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</si>
  <si>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</si>
  <si>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</si>
  <si>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</si>
  <si>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</si>
  <si>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</si>
  <si>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</si>
  <si>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</si>
  <si>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</si>
  <si>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</si>
  <si>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0,065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</si>
  <si>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</si>
  <si>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</si>
  <si>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</si>
  <si>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</si>
  <si>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</si>
  <si>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</si>
  <si>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</si>
  <si>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</si>
  <si>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</si>
  <si>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</si>
  <si>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</si>
  <si>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</si>
  <si>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</si>
  <si>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0,025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</si>
  <si>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</si>
  <si>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</si>
  <si>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</si>
  <si>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</si>
  <si>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</si>
  <si>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</si>
  <si>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</si>
  <si>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</si>
  <si>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</si>
  <si>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</si>
  <si>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</si>
  <si>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</si>
  <si>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</si>
  <si>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</si>
  <si>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</si>
  <si>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</si>
  <si>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</si>
  <si>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</si>
  <si>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</si>
  <si>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0,094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</si>
  <si>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</si>
  <si>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</si>
  <si>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</si>
  <si>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</si>
  <si>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</si>
  <si>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</si>
  <si>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1,43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</si>
  <si>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</si>
  <si>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</si>
  <si>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</si>
  <si>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</si>
  <si>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</si>
  <si>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</si>
  <si>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</si>
  <si>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</si>
  <si>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</si>
  <si>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</si>
  <si>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</si>
  <si>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</si>
  <si>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</si>
  <si>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</si>
  <si>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</si>
  <si>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</si>
  <si>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</si>
  <si>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</si>
  <si>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</si>
  <si>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</si>
  <si>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</si>
  <si>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</si>
  <si>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</si>
  <si>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</si>
  <si>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</si>
  <si>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</si>
  <si>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</si>
  <si>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01.10.2017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</si>
  <si>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</si>
  <si>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</si>
  <si>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</si>
  <si>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</si>
  <si>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</si>
  <si>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</si>
  <si>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</si>
  <si>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</si>
  <si>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</si>
  <si>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</si>
  <si>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</si>
  <si>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</si>
  <si>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</si>
  <si>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</si>
  <si>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</si>
  <si>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</si>
  <si>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</si>
  <si>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</si>
  <si>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</si>
  <si>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</si>
  <si>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</si>
  <si>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</si>
  <si>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15,53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</si>
  <si>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</si>
  <si>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</si>
  <si>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</si>
  <si>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</si>
  <si>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</si>
  <si>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</si>
  <si>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</si>
  <si>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</si>
  <si>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</si>
  <si>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</si>
  <si>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</si>
  <si>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</si>
  <si>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</si>
  <si>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</si>
  <si>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</si>
  <si>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</si>
  <si>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</si>
  <si>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</si>
  <si>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</si>
  <si>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</si>
  <si>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</si>
  <si>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</si>
  <si>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</si>
  <si>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19.04.2019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</si>
  <si>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</si>
  <si>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</si>
  <si>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</si>
  <si>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</si>
  <si>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</si>
  <si>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</si>
  <si>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</si>
  <si>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</si>
  <si>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</si>
  <si>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</si>
  <si>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</si>
  <si>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</si>
  <si>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</si>
  <si>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</si>
  <si>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</si>
  <si>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</si>
  <si>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</si>
  <si>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</si>
  <si>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</si>
  <si>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</si>
  <si>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</si>
  <si>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</si>
  <si>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</si>
  <si>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</si>
  <si>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</si>
  <si>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</si>
  <si>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</si>
  <si>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</si>
  <si>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</si>
  <si>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</si>
  <si>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</si>
  <si>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</si>
  <si>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</si>
  <si>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</si>
  <si>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</si>
  <si>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</si>
  <si>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</si>
  <si>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</si>
  <si>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</si>
  <si>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</si>
  <si>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</si>
  <si>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</si>
  <si>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</si>
  <si>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</si>
  <si>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</si>
  <si>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</si>
  <si>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</si>
  <si>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</si>
  <si>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</si>
  <si>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</si>
  <si>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</si>
  <si>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</si>
  <si>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</si>
  <si>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</si>
  <si>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</si>
  <si>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</si>
  <si>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</si>
  <si>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</si>
  <si>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</si>
  <si>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</si>
  <si>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</si>
  <si>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</si>
  <si>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</si>
  <si>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</si>
  <si>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</si>
  <si>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</si>
  <si>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</si>
  <si>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</si>
  <si>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</si>
  <si>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</si>
  <si>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</si>
  <si>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</si>
  <si>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</si>
  <si>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</si>
  <si>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</si>
  <si>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</si>
  <si>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</si>
  <si>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</si>
  <si>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</si>
  <si>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</si>
  <si>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</si>
  <si>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</si>
  <si>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</si>
  <si>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</si>
  <si>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</si>
  <si>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</si>
  <si>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</si>
  <si>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</si>
  <si>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</si>
  <si>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</si>
  <si>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</si>
  <si>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</si>
  <si>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</si>
  <si>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</si>
  <si>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</si>
  <si>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</si>
  <si>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</si>
  <si>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</si>
  <si>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</si>
  <si>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</si>
  <si>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</si>
  <si>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</si>
  <si>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</si>
  <si>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</si>
  <si>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</si>
  <si>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</si>
  <si>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</si>
  <si>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</si>
  <si>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</si>
  <si>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</si>
  <si>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</si>
  <si>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</si>
  <si>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</si>
  <si>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</si>
  <si>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</si>
  <si>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</si>
  <si>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</si>
  <si>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</si>
  <si>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</si>
  <si>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</si>
  <si>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</si>
  <si>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</si>
  <si>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</t>
  </si>
  <si>
    <t>K_MAE-00032-022</t>
  </si>
  <si>
    <t>13.12.2019</t>
  </si>
  <si>
    <t>13.12.2020</t>
  </si>
  <si>
    <t>ТП-10 кВ Торгово-развлекательного центра</t>
  </si>
  <si>
    <t>Индивидуальный предприниматель  Малахов Антон Вячеславович</t>
  </si>
  <si>
    <t xml:space="preserve">Строительство КЛ-10кВ от опоры №10 ВЛ-1007 ПС 110/35/10 «Данилово», г. Йошкар-Ола, с. Семеновка, ул. Молодежная, примерно в 690м от д.13 по направлению на север для электроснабжения многоквартирного жилого дома (0,25 км). Договор ТП № 121013154 от 31.01.2020
</t>
  </si>
  <si>
    <t>K_MAE-00032-023</t>
  </si>
  <si>
    <t>31.01.2020</t>
  </si>
  <si>
    <t>31.01.2021</t>
  </si>
  <si>
    <t>ТП-10 кВ Многоквартирного жилого дома</t>
  </si>
  <si>
    <t>Трегубова Елена Леонидовна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</si>
  <si>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</si>
  <si>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</si>
  <si>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</si>
  <si>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</si>
  <si>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</si>
  <si>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</si>
  <si>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</si>
  <si>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</si>
  <si>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</si>
  <si>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</si>
  <si>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</si>
  <si>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</si>
  <si>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</si>
  <si>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</si>
  <si>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</si>
  <si>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</si>
  <si>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</si>
  <si>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</si>
  <si>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</si>
  <si>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</si>
  <si>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</si>
  <si>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</si>
  <si>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</si>
  <si>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</si>
  <si>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</si>
  <si>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</si>
  <si>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</si>
  <si>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</si>
  <si>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</si>
  <si>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</si>
  <si>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</si>
  <si>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</si>
  <si>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</si>
  <si>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</si>
  <si>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</si>
  <si>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</si>
  <si>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</si>
  <si>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</si>
  <si>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</si>
  <si>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</si>
  <si>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</si>
  <si>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</si>
  <si>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</si>
  <si>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</si>
  <si>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</si>
  <si>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</si>
  <si>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</si>
  <si>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</si>
  <si>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</si>
  <si>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</si>
  <si>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</si>
  <si>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</si>
  <si>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</si>
  <si>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</si>
  <si>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</si>
  <si>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</si>
  <si>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</si>
  <si>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</si>
  <si>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</si>
  <si>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</si>
  <si>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</si>
  <si>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</si>
  <si>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</si>
  <si>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</si>
  <si>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</si>
  <si>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</si>
  <si>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</si>
  <si>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</si>
  <si>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</si>
  <si>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</si>
  <si>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</si>
  <si>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</si>
  <si>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</si>
  <si>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</si>
  <si>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</si>
  <si>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</si>
  <si>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</si>
  <si>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</si>
  <si>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</si>
  <si>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</si>
  <si>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</si>
  <si>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</si>
  <si>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</si>
  <si>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</si>
  <si>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</si>
  <si>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</si>
  <si>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</si>
  <si>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</si>
  <si>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</si>
  <si>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</si>
  <si>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</si>
  <si>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</si>
  <si>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</si>
  <si>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</si>
  <si>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</si>
  <si>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</si>
  <si>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</si>
  <si>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</si>
  <si>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</si>
  <si>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</si>
  <si>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</si>
  <si>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</si>
  <si>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</si>
  <si>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</si>
  <si>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</si>
  <si>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</si>
  <si>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</si>
  <si>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</si>
  <si>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</si>
  <si>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</si>
  <si>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</si>
  <si>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</si>
  <si>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</si>
  <si>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</si>
  <si>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</si>
  <si>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</si>
  <si>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</si>
  <si>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</si>
  <si>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</si>
  <si>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</si>
  <si>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</si>
  <si>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</si>
  <si>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</si>
  <si>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</si>
  <si>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</si>
  <si>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</si>
  <si>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</si>
  <si>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</si>
  <si>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</si>
  <si>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</si>
  <si>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</si>
  <si>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</si>
  <si>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</si>
  <si>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</si>
  <si>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</si>
  <si>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</si>
  <si>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</si>
  <si>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</si>
  <si>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</si>
  <si>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</si>
  <si>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</si>
  <si>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</si>
  <si>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</si>
  <si>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</si>
  <si>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</si>
  <si>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</si>
  <si>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</si>
  <si>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</si>
  <si>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</si>
  <si>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</si>
  <si>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</si>
  <si>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</si>
  <si>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</si>
  <si>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</si>
  <si>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</si>
  <si>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</si>
  <si>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</si>
  <si>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</si>
  <si>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</si>
  <si>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</si>
  <si>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</si>
  <si>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</si>
  <si>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</si>
  <si>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</si>
  <si>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</si>
  <si>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</si>
  <si>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</si>
  <si>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</si>
  <si>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</si>
  <si>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</si>
  <si>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</si>
  <si>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</si>
  <si>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</si>
  <si>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</si>
  <si>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</si>
  <si>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</si>
  <si>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</si>
  <si>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</si>
  <si>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</si>
  <si>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</si>
  <si>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</si>
  <si>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</si>
  <si>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</si>
  <si>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</si>
  <si>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</si>
  <si>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</si>
  <si>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</si>
  <si>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</si>
  <si>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</si>
  <si>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</si>
  <si>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</si>
  <si>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</si>
  <si>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</si>
  <si>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</si>
  <si>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</si>
  <si>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</si>
  <si>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</si>
  <si>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</si>
  <si>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</si>
  <si>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</si>
  <si>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</si>
  <si>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</si>
  <si>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</si>
  <si>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</si>
  <si>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</si>
  <si>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</si>
  <si>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</si>
  <si>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</si>
  <si>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</si>
  <si>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</si>
  <si>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</si>
  <si>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</si>
  <si>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</si>
  <si>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</si>
  <si>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</si>
  <si>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</si>
  <si>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</si>
  <si>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</si>
  <si>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</si>
  <si>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</si>
  <si>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</si>
  <si>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</si>
  <si>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</si>
  <si>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</si>
  <si>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</si>
  <si>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</si>
  <si>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</si>
  <si>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</si>
  <si>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</si>
  <si>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</si>
  <si>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</si>
  <si>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</si>
  <si>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</si>
  <si>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</si>
  <si>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</si>
  <si>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</si>
  <si>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</si>
  <si>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</si>
  <si>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</si>
  <si>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</si>
  <si>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</si>
  <si>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</si>
  <si>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</si>
  <si>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</si>
  <si>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</si>
  <si>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</si>
  <si>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</si>
  <si>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</si>
  <si>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</si>
  <si>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</si>
  <si>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</si>
  <si>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</si>
  <si>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</si>
  <si>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</si>
  <si>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</si>
  <si>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</si>
  <si>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</si>
  <si>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</si>
  <si>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</si>
  <si>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</si>
  <si>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</si>
  <si>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</si>
  <si>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</si>
  <si>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</si>
  <si>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</si>
  <si>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</si>
  <si>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</si>
  <si>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</si>
  <si>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</si>
  <si>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</si>
  <si>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</si>
  <si>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</si>
  <si>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</si>
  <si>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</si>
  <si>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</si>
  <si>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</si>
  <si>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</si>
  <si>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</si>
  <si>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</si>
  <si>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</si>
  <si>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</si>
  <si>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</si>
  <si>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</si>
  <si>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</si>
  <si>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</si>
  <si>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</si>
  <si>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</si>
  <si>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</si>
  <si>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</si>
  <si>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</si>
  <si>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</si>
  <si>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</si>
  <si>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</si>
  <si>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</si>
  <si>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</si>
  <si>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</si>
  <si>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</si>
  <si>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</si>
  <si>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</si>
  <si>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</si>
  <si>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</si>
  <si>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</si>
  <si>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</si>
  <si>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</si>
  <si>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</si>
  <si>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</si>
  <si>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</si>
  <si>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</si>
  <si>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</si>
  <si>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</si>
  <si>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</si>
  <si>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</si>
  <si>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</si>
  <si>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</si>
  <si>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</si>
  <si>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</si>
  <si>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</si>
  <si>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</si>
  <si>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</si>
  <si>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</si>
  <si>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</si>
  <si>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</si>
  <si>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</si>
  <si>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</si>
  <si>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</si>
  <si>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</si>
  <si>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</si>
  <si>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</si>
  <si>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</si>
  <si>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</si>
  <si>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</si>
  <si>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</si>
  <si>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</si>
  <si>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05.08.2016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</si>
  <si>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</si>
  <si>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</si>
  <si>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</si>
  <si>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</si>
  <si>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</si>
  <si>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</si>
  <si>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</si>
  <si>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</si>
  <si>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</si>
  <si>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</si>
  <si>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</si>
  <si>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</si>
  <si>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</si>
  <si>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</si>
  <si>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</si>
  <si>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</si>
  <si>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</si>
  <si>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</si>
  <si>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</si>
  <si>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</si>
  <si>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</si>
  <si>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</si>
  <si>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</si>
  <si>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</si>
  <si>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</si>
  <si>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</si>
  <si>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</si>
  <si>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</si>
  <si>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</si>
  <si>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</si>
  <si>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</si>
  <si>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>03.08.2017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</si>
  <si>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</si>
  <si>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</si>
  <si>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</si>
  <si>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</si>
  <si>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</si>
  <si>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</si>
  <si>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</si>
  <si>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</si>
  <si>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</si>
  <si>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</si>
  <si>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</si>
  <si>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</si>
  <si>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</si>
  <si>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</si>
  <si>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</si>
  <si>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</si>
  <si>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</si>
  <si>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</si>
  <si>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</si>
  <si>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</si>
  <si>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</si>
  <si>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</si>
  <si>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</si>
  <si>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</si>
  <si>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</si>
  <si>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</si>
  <si>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</si>
  <si>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</si>
  <si>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</si>
  <si>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</si>
  <si>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</si>
  <si>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</si>
  <si>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</si>
  <si>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</si>
  <si>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</si>
  <si>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</si>
  <si>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</si>
  <si>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</si>
  <si>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</si>
  <si>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</si>
  <si>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</si>
  <si>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01.08.2016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</si>
  <si>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</si>
  <si>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</si>
  <si>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</si>
  <si>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</si>
  <si>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</si>
  <si>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</si>
  <si>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</si>
  <si>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</si>
  <si>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</si>
  <si>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</si>
  <si>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</si>
  <si>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</si>
  <si>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</si>
  <si>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</si>
  <si>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</si>
  <si>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</si>
  <si>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</si>
  <si>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</si>
  <si>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</si>
  <si>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</si>
  <si>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</si>
  <si>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</si>
  <si>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</si>
  <si>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</si>
  <si>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</si>
  <si>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</si>
  <si>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</si>
  <si>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</si>
  <si>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</si>
  <si>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</si>
  <si>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</si>
  <si>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</si>
  <si>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</si>
  <si>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</si>
  <si>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</si>
  <si>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</si>
  <si>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</si>
  <si>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</si>
  <si>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</si>
  <si>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</si>
  <si>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</si>
  <si>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</si>
  <si>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</si>
  <si>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</si>
  <si>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</si>
  <si>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</si>
  <si>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01.11.2016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</si>
  <si>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</si>
  <si>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</si>
  <si>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</si>
  <si>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</si>
  <si>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</si>
  <si>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</si>
  <si>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</si>
  <si>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</si>
  <si>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</si>
  <si>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</si>
  <si>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</si>
  <si>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</si>
  <si>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</si>
  <si>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</si>
  <si>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</si>
  <si>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</si>
  <si>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</si>
  <si>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</si>
  <si>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</si>
  <si>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</si>
  <si>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</si>
  <si>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</si>
  <si>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</si>
  <si>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</si>
  <si>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</si>
  <si>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</si>
  <si>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</si>
  <si>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</si>
  <si>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</si>
  <si>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</si>
  <si>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</si>
  <si>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</si>
  <si>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</si>
  <si>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</si>
  <si>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</si>
  <si>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</si>
  <si>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</si>
  <si>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</si>
  <si>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</si>
  <si>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</si>
  <si>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</si>
  <si>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</si>
  <si>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</si>
  <si>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</si>
  <si>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</si>
  <si>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</si>
  <si>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</si>
  <si>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</si>
  <si>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</si>
  <si>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</si>
  <si>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</si>
  <si>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</si>
  <si>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</si>
  <si>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</si>
  <si>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</si>
  <si>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</si>
  <si>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</si>
  <si>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</si>
  <si>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</si>
  <si>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</si>
  <si>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</si>
  <si>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</si>
  <si>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</si>
  <si>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</si>
  <si>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</si>
  <si>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</si>
  <si>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</si>
  <si>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</si>
  <si>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</si>
  <si>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</si>
  <si>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</si>
  <si>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</si>
  <si>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</si>
  <si>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</si>
  <si>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</si>
  <si>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</si>
  <si>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</si>
  <si>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</si>
  <si>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</si>
  <si>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</si>
  <si>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</si>
  <si>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</si>
  <si>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</si>
  <si>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</si>
  <si>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</si>
  <si>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</si>
  <si>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</si>
  <si>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</si>
  <si>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</si>
  <si>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</si>
  <si>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</si>
  <si>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</si>
  <si>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</si>
  <si>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</si>
  <si>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</si>
  <si>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</si>
  <si>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30.09.2020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</si>
  <si>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</si>
  <si>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</si>
  <si>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</si>
  <si>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</si>
  <si>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</si>
  <si>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</si>
  <si>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</si>
  <si>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</si>
  <si>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</si>
  <si>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</si>
  <si>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</si>
  <si>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</si>
  <si>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</si>
  <si>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</si>
  <si>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(0.505 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</si>
  <si>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</si>
  <si>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</si>
  <si>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</si>
  <si>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</si>
  <si>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</si>
  <si>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</si>
  <si>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</si>
  <si>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</si>
  <si>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</si>
  <si>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</si>
  <si>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</si>
  <si>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</si>
  <si>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</si>
  <si>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</si>
  <si>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</si>
  <si>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</si>
  <si>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</si>
  <si>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</si>
  <si>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</si>
  <si>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</si>
  <si>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</si>
  <si>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</si>
  <si>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</si>
  <si>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</si>
  <si>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</si>
  <si>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</si>
  <si>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(17,706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</si>
  <si>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</si>
  <si>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</si>
  <si>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</si>
  <si>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</si>
  <si>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</si>
  <si>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</si>
  <si>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</si>
  <si>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</si>
  <si>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</si>
  <si>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</si>
  <si>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</si>
  <si>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</si>
  <si>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</si>
  <si>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2,334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</si>
  <si>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</si>
  <si>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</si>
  <si>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</si>
  <si>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</si>
  <si>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</si>
  <si>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</si>
  <si>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</si>
  <si>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</si>
  <si>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</si>
  <si>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</si>
  <si>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</si>
  <si>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</si>
  <si>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</si>
  <si>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</si>
  <si>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</si>
  <si>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</si>
  <si>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</si>
  <si>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</si>
  <si>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</si>
  <si>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</si>
  <si>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</si>
  <si>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</si>
  <si>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</si>
  <si>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</si>
  <si>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</si>
  <si>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</si>
  <si>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</si>
  <si>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</si>
  <si>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</si>
  <si>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</si>
  <si>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</si>
  <si>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</si>
  <si>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</si>
  <si>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</si>
  <si>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</si>
  <si>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</si>
  <si>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</si>
  <si>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</si>
  <si>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</si>
  <si>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</si>
  <si>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 км, учтен метод ГНБ).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</si>
  <si>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</si>
  <si>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</si>
  <si>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</si>
  <si>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</si>
  <si>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</si>
  <si>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</si>
  <si>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</si>
  <si>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</si>
  <si>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</si>
  <si>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</si>
  <si>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</si>
  <si>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(1.037 км.) Кстовские электрические сети. Заявитель ООО "РусТоргОйл" № 521014256 от 10.04.2018</t>
  </si>
  <si>
    <t>I_NNE-01293-000</t>
  </si>
  <si>
    <t>10.04.2018</t>
  </si>
  <si>
    <t>20.12.2019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</si>
  <si>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</si>
  <si>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</si>
  <si>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</si>
  <si>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</si>
  <si>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</si>
  <si>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</si>
  <si>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</si>
  <si>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</si>
  <si>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30.09.2018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</si>
  <si>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</si>
  <si>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</si>
  <si>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</si>
  <si>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</si>
  <si>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</si>
  <si>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</si>
  <si>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</si>
  <si>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</si>
  <si>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</si>
  <si>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</si>
  <si>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</si>
  <si>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</si>
  <si>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</si>
  <si>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</si>
  <si>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</si>
  <si>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</si>
  <si>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</si>
  <si>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</si>
  <si>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</si>
  <si>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</si>
  <si>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</si>
  <si>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</si>
  <si>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</si>
  <si>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</si>
  <si>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двухтрансформаторной ТП-10/0,4 кВ,  ПС Буревестник п. Буревестник (0.5 мВа) 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</si>
  <si>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K_NNE-01309-000</t>
  </si>
  <si>
    <t>28.05.2018</t>
  </si>
  <si>
    <t>Муниципальное бюджетное дошкольное образовательное учреждение "Буревестниковский детский сад"</t>
  </si>
  <si>
    <t>Строительство КЛ-10 кВ от Л-1003 ПС Буревестник, КЛ-10 кВ от Л-1008 ПС Буревестник, ВЛ от 1 и 2 СШ новой ТП, п. Буревестник (0,771 км.)Кстовские электрические сети. Заявитель : Муниципальное бюджетное дошкольное образовательное учреждение "Буревестниковский детский сад" № 521016470 от 28.05.2018</t>
  </si>
  <si>
    <t>K_NNE-01310-000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</si>
  <si>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</si>
  <si>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</si>
  <si>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</si>
  <si>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</si>
  <si>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</si>
  <si>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</si>
  <si>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</si>
  <si>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</si>
  <si>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</si>
  <si>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</si>
  <si>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16.05.2019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</si>
  <si>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</si>
  <si>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</si>
  <si>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</si>
  <si>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</si>
  <si>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</si>
  <si>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</si>
  <si>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</si>
  <si>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</si>
  <si>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Константиново, строительство ВЛ-10кВ ЛЭП-1010 ПС Сельхозтехника. Кстовские электрические сети. Заявитель Администрация Дальнеконстантиновского муниципального района Нижегородской области № 521014844 от 18.04.2018 (Протяженность 2,125 км)</t>
  </si>
  <si>
    <t>I_NNE-01316-000</t>
  </si>
  <si>
    <t>Строительство КЛ-10кВ от Л-1208 ПС Дальнее Константиново, строительство КЛ-10кВ ЛЭП-1010 ПС Сельхозтехника.Кстовские электрические сети. Заявитель Администрация Дальнеконстантиновского муниципального района Нижегородской области № 521014844 от 18.04.2018. (Протяженность 0,158 км)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</si>
  <si>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</si>
  <si>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</si>
  <si>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</si>
  <si>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30.11.2019</t>
  </si>
  <si>
    <t>Строительство  ВЛ-10 кВ от Л-1208 ПС Дальнее Константиново, ВЛ-10 кВ от Л-1010 ПС Сельхозтехника,  ВЛ-0,4 кВ от 1 и 2 СШ РУ-0,4 кВ, новой ТП-10/0,4 кВ (Протяженность 0,953 км)Кстовские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</si>
  <si>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</si>
  <si>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(0.745 км.) Центральные электрические сети. Заявитель ООО  "СТЭКОМ" № 521014861 от 23.04.2018</t>
  </si>
  <si>
    <t>I_NNE-01322-000</t>
  </si>
  <si>
    <t>23.04.2018</t>
  </si>
  <si>
    <t>07.03.2020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</si>
  <si>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</si>
  <si>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</si>
  <si>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</si>
  <si>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</si>
  <si>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</si>
  <si>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</si>
  <si>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(1.040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</si>
  <si>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</si>
  <si>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</si>
  <si>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</si>
  <si>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</si>
  <si>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</si>
  <si>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</si>
  <si>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</si>
  <si>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</si>
  <si>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</si>
  <si>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</si>
  <si>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</si>
  <si>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</si>
  <si>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</si>
  <si>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</si>
  <si>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</si>
  <si>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</si>
  <si>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</si>
  <si>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</si>
  <si>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Саденов Андрей Олегович</t>
  </si>
  <si>
    <t>Строительство КЛ-6 кВ от ЛЭП-622 ПС Кожевенная, г. Богородск (0.07 км.) Кстовские электрические сети. Заявитель "Саденов А.О." № 521018524 от 25.06.2018</t>
  </si>
  <si>
    <t>K_NNE-01344-002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</si>
  <si>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</si>
  <si>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</si>
  <si>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</si>
  <si>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</si>
  <si>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</si>
  <si>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</si>
  <si>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</si>
  <si>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</si>
  <si>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</si>
  <si>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(0,003км).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</si>
  <si>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</si>
  <si>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</si>
  <si>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</si>
  <si>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</si>
  <si>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</si>
  <si>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</si>
  <si>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</si>
  <si>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</si>
  <si>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</si>
  <si>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(0,604км).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</si>
  <si>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</si>
  <si>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(0,102 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</si>
  <si>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</si>
  <si>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(0,576 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</si>
  <si>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</si>
  <si>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</si>
  <si>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</si>
  <si>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</si>
  <si>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</si>
  <si>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</si>
  <si>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</si>
  <si>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</si>
  <si>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</si>
  <si>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</si>
  <si>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</si>
  <si>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</si>
  <si>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</si>
  <si>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</si>
  <si>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</si>
  <si>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</si>
  <si>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</si>
  <si>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</si>
  <si>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</si>
  <si>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</si>
  <si>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</si>
  <si>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01.11.2019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</si>
  <si>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</si>
  <si>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(0,005км).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</si>
  <si>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</si>
  <si>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Сергач, строительство двух КЛ-0,4кВ от новой КТП-10/0,4кВ ПС 110/10кВ Строительная. ПО "Сергачские электрические сети" Заявитель МБДОУ детский сад № 11 "Светлячок" №521017973 от 28.06.2018 (Протяженность 0,209 км)</t>
  </si>
  <si>
    <t>J_NNE-01370-003</t>
  </si>
  <si>
    <t>Строительство двух ВЛ-0,4кВ от РУ-0,4кВ ТП-63 ПС 220/110/35/10кВ Сергач ПО "Сергачские электрические сети" (0,286 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</si>
  <si>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</si>
  <si>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</si>
  <si>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</si>
  <si>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17.08.2018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</si>
  <si>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</si>
  <si>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</si>
  <si>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</si>
  <si>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</si>
  <si>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</si>
  <si>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</si>
  <si>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</si>
  <si>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</si>
  <si>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</si>
  <si>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</si>
  <si>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вакуумного типа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</si>
  <si>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</si>
  <si>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</si>
  <si>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</si>
  <si>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</si>
  <si>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(0,37км), строительство двух КЛ-6кВ от точки врезки в КЛ-6кВ 2СШ ТП-1149 - 2СШ ТП-1060 до 2СШ РУ-6кВ новой КТП-6/0,4кВ ПС Теплоход (0,37км)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</si>
  <si>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</si>
  <si>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</si>
  <si>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</si>
  <si>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</si>
  <si>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</si>
  <si>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</si>
  <si>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Левобережная, строительство двух КЛ-6 кВ от 2СШ КРУН-6кВ ПС 110/35/6кВ Левобережная. ПО "Балахнинские электрические сети". Заявитель "Федеральное казенное учреждение "Налог-Сервис" Федеральной налоговой службы (г. Москва)" №521008666 от 08.10.2018 (Протяженность 3,152 км)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</si>
  <si>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</si>
  <si>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</si>
  <si>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</si>
  <si>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</si>
  <si>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</si>
  <si>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</si>
  <si>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</si>
  <si>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</si>
  <si>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</si>
  <si>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</si>
  <si>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01.11.2018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</si>
  <si>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</si>
  <si>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</si>
  <si>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"Кировская"), строительство КЛ-6кВ от РУ-6кВ ТП-2165 (ф.316 РП-31), монтаж выключателя нагрузки 6кВ в РУ-6кВ ТП-2165 (1шт.) ПО "Центральные электрические сети". Заявитель ООО "Квадратный метр" №521020364 от 28.09.2018 (Протяженность 0,64км)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</si>
  <si>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</si>
  <si>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</si>
  <si>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</si>
  <si>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</si>
  <si>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(0.08 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</si>
  <si>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</si>
  <si>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</si>
  <si>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</si>
  <si>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</si>
  <si>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</si>
  <si>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</si>
  <si>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</si>
  <si>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</si>
  <si>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</si>
  <si>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</si>
  <si>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</si>
  <si>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</si>
  <si>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</si>
  <si>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</si>
  <si>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Елизарьево, строительство ВЛ-10кВ оп.94 ЛЭП-1011 ПС Дивеево,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 (Протяженность 0,02км)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</si>
  <si>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</si>
  <si>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</si>
  <si>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</si>
  <si>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(0,087 км) с установкой реклоузера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</si>
  <si>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</si>
  <si>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</si>
  <si>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</si>
  <si>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</si>
  <si>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</si>
  <si>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</si>
  <si>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</si>
  <si>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</si>
  <si>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</si>
  <si>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</si>
  <si>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</si>
  <si>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</si>
  <si>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</si>
  <si>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</si>
  <si>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16.05.2021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</si>
  <si>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</si>
  <si>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</si>
  <si>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</si>
  <si>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</si>
  <si>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</si>
  <si>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14.05.2019</t>
  </si>
  <si>
    <t>15.05.2020</t>
  </si>
  <si>
    <t>Акционерное общество "Выксунский металлургический завод"</t>
  </si>
  <si>
    <t>Строительство ВЛ-6кВ от оп.№1 ЛЭП-605 РП-1 ЛЭП-615 ПС 110/6кВ Выкса (0.006км),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</si>
  <si>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</si>
  <si>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</si>
  <si>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</si>
  <si>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</si>
  <si>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</si>
  <si>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</si>
  <si>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</si>
  <si>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</si>
  <si>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</si>
  <si>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</si>
  <si>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</si>
  <si>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</si>
  <si>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(7,7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</si>
  <si>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</si>
  <si>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04.06.2019</t>
  </si>
  <si>
    <t>04.06.2021</t>
  </si>
  <si>
    <t>Общество с ограниченной ответственностью "Нижегородские Волокна Конопли"</t>
  </si>
  <si>
    <t>Строительство КЛ-10 кВ от ячейки №1008 РУ-10 кВ ПС Пильна (0,5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</si>
  <si>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</si>
  <si>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ВЛ-10 кВ от ВЛ-1014 ЦРП Шахунья ВЛ-1002 ПС "Гагаринская" (0.05 км) с установкой реклоузера (1 шт.) ПО "Уренские электрические сети". Заявитель ООО "Магистраль" №521034888 от 07.06.2019</t>
  </si>
  <si>
    <t>K_NNE-01724-000</t>
  </si>
  <si>
    <t>07.06.2019</t>
  </si>
  <si>
    <t>07.06.2020</t>
  </si>
  <si>
    <t>ТП 10/0.4 кВ</t>
  </si>
  <si>
    <t>Общество с ограниченной ответственностью "Магистраль"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</si>
  <si>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</si>
  <si>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</si>
  <si>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</si>
  <si>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08.03.2020</t>
  </si>
  <si>
    <t>Арзамассское муниципальное казенное учреждение "Стройгород"</t>
  </si>
  <si>
    <t>Строительство четырех КЛ-0,4 кВ от РУ-0,4 кВ I и II СШ ЗТП №187 (0.08 км)  ПО "Арзамасские электрические сети". Заявитель ГБУЗ НО "ЦГБ г. Арзамаса" №521038964 от 16.08.2019</t>
  </si>
  <si>
    <t>K_NNE-01726-000</t>
  </si>
  <si>
    <t>16.08.2019</t>
  </si>
  <si>
    <t>16.08.2020</t>
  </si>
  <si>
    <t>Государственное бюджетное учреждение здравоохранения Нижегородской области " Центральная городская больница г. Арзамаса"</t>
  </si>
  <si>
    <t>Строительство ВЛ-10 кВ от ЛЭП-1002 ПС-110/10 кВ "Новосёлки" (0.012 км) с установкой реклоузера (1 шт.) ПО "Арзамасские электрические сети". Заявитель ООО "Латкин" №521037066 от 01.08.2019</t>
  </si>
  <si>
    <t>K_NNE-01727-001</t>
  </si>
  <si>
    <t>01.08.2019</t>
  </si>
  <si>
    <t>01.08.2020</t>
  </si>
  <si>
    <t>Общество с ограниченной ответственностью  "Латкин"</t>
  </si>
  <si>
    <t>Строительство КЛ-10 кВ от ЛЭП-1002 ПС-110/10 кВ "Новосёлки" (0.23 км) ПО "Арзамасские электрические сети". Заявитель ООО "Латкин" №521037066 от 01.08.2019</t>
  </si>
  <si>
    <t>K_NNE-01727-002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</si>
  <si>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</si>
  <si>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</si>
  <si>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</si>
  <si>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</si>
  <si>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 xml:space="preserve">Общество с ограниченной ответственностью "Восток" </t>
  </si>
  <si>
    <t>Строительство ВЛ-10 кВ от ВЛ-1014 ЦРП Шахунья ВЛ-1002 ПС "Гагаринская" (0.08 км) с установкой реклоузера (1 шт.) ПО "Уренские электрические сети". Заявитель ИП Зияудинова Татьяна Ивановна № 521035533 от 21.06.2019</t>
  </si>
  <si>
    <t>K_NNE-01730-000</t>
  </si>
  <si>
    <t>21.06.2020</t>
  </si>
  <si>
    <t xml:space="preserve">Индивидуальный предприниматель Зияудинова Татьяна Ивановна </t>
  </si>
  <si>
    <t>Строительство двух КЛ-10 кВ от I и II СШ РУ-10 кВ ПС-220/110/10 кВ "Этилен" с установкой линейных разъединителей (2 шт.) ПО "Дзержинские электрические сети" . Заявитель ООО "ДОК" № 2350-юр от 24.04.2019. (Протяженность 1.324 км)</t>
  </si>
  <si>
    <t>K_NNE-01732-000</t>
  </si>
  <si>
    <t>27.10.2020</t>
  </si>
  <si>
    <t>Общество с ограниченной ответственностью "ДОК"</t>
  </si>
  <si>
    <t>Строительство ВЛ-10 кВ от опоры №1 ЛЭП 1005 от РУ-10 кВ I СШ ПС 110/10 кВ "Ситники" (4,952 км ) ПО "Семеновские электрические сети" . Заявитель ООО "ТК Нижегородский" №521032228 от 04.07.2019</t>
  </si>
  <si>
    <t>K_NNE-01733-001</t>
  </si>
  <si>
    <t>04.07.2021</t>
  </si>
  <si>
    <t>Общество с ограниченной ответственностью "Тепличный комбинат Нижегородский"</t>
  </si>
  <si>
    <t>Строительство КЛ-10 кВ от опоры №1 ЛЭП 1005 от РУ-10 кВ I СШ ПС 110/10 кВ "Ситники" (1,841 км) ПО "Семеновские электрические сети" . Заявитель ООО "ТК Нижегородский" №521032228 от 04.07.2019</t>
  </si>
  <si>
    <t>K_NNE-01733-002</t>
  </si>
  <si>
    <t>Строительство КЛ-10 кВ от ВЛ-1002 РУ-10 кВ ПС 110 кВ «Буревестник»,  строительство КЛ-10 кВ от ВЛ-1025 РУ-10 кВ ПС 110 кВ «Митино».  ПО «Кстовские электрические сети» . Заявитель Фонд «Специальные проекты Фонда Защиты прав граждан- участников долевого строительства» №521038852 от 15.10.2019. Протяженность 0,573 км</t>
  </si>
  <si>
    <t>K_NNE-01734-001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</si>
  <si>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</si>
  <si>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</si>
  <si>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</si>
  <si>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двухтрансформаторной ТП-10/0,4 кВ (2.0 МВА) от ВЛ-1002 РУ-10 кВ ПС 110 кВ «Буревестник» и от  ВЛ-1025 РУ-10 кВ ПС 110 кВ «Митино»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</si>
  <si>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K_NNE-01734-003</t>
  </si>
  <si>
    <t>Строительство двух КЛ-0,4 кВ от новой ТП-10/0,4 кВ до границы участка дома №9, строительство двух КЛ-0,4 кВ от новой ТП-10/0,4 кВ до границы участка дома №12, строительство двух КЛ-0,4 кВ от новой ТП-10/0,4 кВ до границы участка дома №11, строительство двух КЛ-0,4 кВ от новой ТП-10/0,4 кВ до границы участка дома №13, строительство КЛ-0,4 кВ от новой ТП-10/0,4 кВ до границы участка щита наружного освещения, строительство КЛ-0,4 кВ от новой ТП-10/0,4кВ до границы участка насосной станции ПО «Кстовские электрические сети». Заявитель Фонд «Специальные проекты Фонда Защиты прав граждан- участников долевого строительства» №521038852 от 15.10.2019 Протяженность 1,242 км</t>
  </si>
  <si>
    <t>K_NNE-01734-004</t>
  </si>
  <si>
    <t>Строительство пяти двухтрансформаторных ТП-6/0,4кВ (ТП-1, ТП-2, ТП-3, ТП-4, ТП-5 (5,43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</si>
  <si>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</si>
  <si>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(12.2км)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</si>
  <si>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</si>
  <si>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</si>
  <si>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</si>
  <si>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КЛ-0,4 кВ от новой ТП-10/0,4кВ до границы участка насосной станции (0,698 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</si>
  <si>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K_NNE-01734-009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</si>
  <si>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</si>
  <si>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</si>
  <si>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</si>
  <si>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</si>
  <si>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</si>
  <si>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</si>
  <si>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</si>
  <si>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</si>
  <si>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</si>
  <si>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</si>
  <si>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(0.02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</si>
  <si>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</si>
  <si>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</si>
  <si>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</si>
  <si>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</si>
  <si>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</si>
  <si>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</si>
  <si>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</si>
  <si>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</si>
  <si>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</si>
  <si>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</si>
  <si>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</si>
  <si>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</si>
  <si>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</si>
  <si>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</si>
  <si>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</si>
  <si>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</si>
  <si>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</si>
  <si>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(0.27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</si>
  <si>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</si>
  <si>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 (0.2 км), строительство двух КЛ-0.4 кВ от ТП-10/0.4кВ (0.1 км)  ПО "Центральные электрические сети". Заявитель "УСД в Нижегородской области" № 521042092 от 23.10.2019</t>
  </si>
  <si>
    <t>K_NNE-01863-003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</si>
  <si>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</si>
  <si>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</si>
  <si>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</si>
  <si>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</si>
  <si>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</si>
  <si>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</si>
  <si>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</si>
  <si>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(0.03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</si>
  <si>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</si>
  <si>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</si>
  <si>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17.09.2020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</si>
  <si>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</si>
  <si>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</si>
  <si>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</si>
  <si>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</si>
  <si>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</si>
  <si>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</si>
  <si>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</si>
  <si>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</si>
  <si>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ВЛ-6 кВ от ф.624 II СШ ПС 110/35/6 кВ "Кожевенная" , строительство ВЛ-6 кВ от ф.603 II СШ ПС 110/6 кВ "Богородская" (общая протяженность 3,746 км ) ПО "Кстовские электрические сети". Заявитель  ООО "Газпром трансгаз Нижний Новгород" от 04.09.2019 №521035895.</t>
  </si>
  <si>
    <t>K_NNE-01868-001</t>
  </si>
  <si>
    <t>04.09.2020</t>
  </si>
  <si>
    <t>Общество с ограниченной ответственностью "Газпром трансгаз Нижний Новгород"</t>
  </si>
  <si>
    <t>Строительство КЛ-6 кВ от ф.603 II СШ ПС 110/6 кВ "Богородская" (0,961 км) ПО "Кстовские электрические сети". Заявитель  ООО "Газпром трансгаз Нижний Новгород" от 04.09.2019 №521035895.</t>
  </si>
  <si>
    <t>K_NNE-01868-002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</si>
  <si>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</si>
  <si>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</si>
  <si>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</si>
  <si>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</si>
  <si>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</si>
  <si>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29.11.2020</t>
  </si>
  <si>
    <t>Акционерное общество "Сергиевская слобода"</t>
  </si>
  <si>
    <t>Строительство КЛ-6 кВ от ТП-1066 ф.345 РП-34, ф.611 ПС "Моховые горы" (0.6 км) ПО "Дзержинские электрические сети" . Заявитель АО "Сергиевская слобода" №521043343 от 29.11.2019</t>
  </si>
  <si>
    <t>K_NNE-01870-002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</si>
  <si>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</si>
  <si>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</si>
  <si>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</si>
  <si>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</si>
  <si>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</si>
  <si>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</si>
  <si>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18.12.2020</t>
  </si>
  <si>
    <t>Некоммерческое партнерство "СтройДом на Генкиной 66"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</si>
  <si>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</si>
  <si>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</si>
  <si>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24.12.2019</t>
  </si>
  <si>
    <t>24.12.2020</t>
  </si>
  <si>
    <t>Администрация Пильнинского района Нижегородской области</t>
  </si>
  <si>
    <t>Строительство ВЛ-10 кВ от ВЛ-1006 ПС Пильна (0.53 км), ВЛ-10 кВ от ВЛ-1001 ПС Пильна (0.07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</si>
  <si>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</si>
  <si>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(0.15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</si>
  <si>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</si>
  <si>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ВЛ-0.4 кВ от новой ТП-10/0,4 кВ (0.16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</si>
  <si>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</si>
  <si>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 км) ПО "Центральные электрические сети". Заявитель ООО "Скад тех инжиниринг" № 521044619 от 17.01.2020</t>
  </si>
  <si>
    <t>K_NNE-01905-000</t>
  </si>
  <si>
    <t>17.01.2021</t>
  </si>
  <si>
    <t>Общество с ограниченной ответственностью "Скад тех инжиниринг"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</si>
  <si>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</si>
  <si>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</si>
  <si>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21.01.2020</t>
  </si>
  <si>
    <t>21.01.2021</t>
  </si>
  <si>
    <t>Общество с ограниченной ответственностью "ЛУКОЙЛ-АЭРО"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</si>
  <si>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</si>
  <si>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</si>
  <si>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</si>
  <si>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</si>
  <si>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км), КЛ-6 кВ от РУ-6 кВ ТП-4368 ПС Мыза (0.06 км) ПО "Центральные электрические сети". Заявитель ООО "Т2 Мобайл" № 521044661 от 28.01.2020</t>
  </si>
  <si>
    <t>K_NNE-01907-001</t>
  </si>
  <si>
    <t>28.01.2020</t>
  </si>
  <si>
    <t>28.01.2022</t>
  </si>
  <si>
    <t>Общество с ограниченной ответственностью "Т2 Мобайл"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</si>
  <si>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</si>
  <si>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</si>
  <si>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29.01.2020</t>
  </si>
  <si>
    <t>29.01.2021</t>
  </si>
  <si>
    <t>Некоммерческое партнерство дольщиков "Светлогорское"</t>
  </si>
  <si>
    <t>Строительство однотрансформаторной ТП-6/0,4 кВ от РП-39 ПС Старосормовская (0.4 МВА) ПО "Центральные электрические сети". Заявитель  ООО "Крабер" № 521047329 от 05.03.2020</t>
  </si>
  <si>
    <t>K_NNE-01909-001</t>
  </si>
  <si>
    <t>05.03.2021</t>
  </si>
  <si>
    <t>Общество с ограниченной ответственностью "Крабер"</t>
  </si>
  <si>
    <t>Строительство КЛ-6 кВ от ТП-3427 до новой ТП-6/0,4 кВ (0.15 км) ПО "Центральные электрические сети". Заявитель  ООО "Крабер" № 521047329 от 05.03.2020</t>
  </si>
  <si>
    <t>K_NNE-01909-002</t>
  </si>
  <si>
    <t>Строительство двух КЛ-0.4 кВ от новой ТП-6/0,4 кВ до границ участка заявителя  (0.08 км) ПО "Центральные электрические сети" . Заявитель ООО "Крабер" № 521047329 от 05.03.2020</t>
  </si>
  <si>
    <t>K_NNE-01909-003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</si>
  <si>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</si>
  <si>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</si>
  <si>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27.12.2019</t>
  </si>
  <si>
    <t>27.12.2021</t>
  </si>
  <si>
    <t>Акционерное общество "Технопарк "Саров"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</si>
  <si>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</si>
  <si>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</si>
  <si>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</si>
  <si>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</si>
  <si>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04.04.2020</t>
  </si>
  <si>
    <t>04.04.2021</t>
  </si>
  <si>
    <t>Общество с ограниченной ответственностью "Профессионал-ДорСтрой"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</si>
  <si>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</si>
  <si>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</si>
  <si>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23.03.2021</t>
  </si>
  <si>
    <t>Акционерное общество "ФЕДЕРАЛЬНЫЙ ЦЕНТР НАУКИ И ВЫСОКИХ ТЕХНОЛОГИЙ "СПЕЦИАЛЬНОЕ НАУЧНО-ПРОИЗВОДСТВЕННОЕ ОБЪЕДИНЕНИЕ "ЭЛЕРОН"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</si>
  <si>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</si>
  <si>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</si>
  <si>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21.02.2020</t>
  </si>
  <si>
    <t>21.02.2021</t>
  </si>
  <si>
    <t>Индивидуальный предприниматель Харитонова Елена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</si>
  <si>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</si>
  <si>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</si>
  <si>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07.05.2020</t>
  </si>
  <si>
    <t>07.05.2021</t>
  </si>
  <si>
    <t>ВРУ-0.4кВ от ЛЭП-0.4 кВ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</si>
  <si>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</si>
  <si>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</si>
  <si>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</si>
  <si>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</si>
  <si>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</si>
  <si>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</si>
  <si>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</si>
  <si>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</si>
  <si>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</si>
  <si>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</si>
  <si>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(0.02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</si>
  <si>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</si>
  <si>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26.06.2020</t>
  </si>
  <si>
    <t>26.06.2021</t>
  </si>
  <si>
    <t>ВРУ-0.4кВ от ЛЭП-10 кВ</t>
  </si>
  <si>
    <t>Администрация рабочего поселка Мухтолово Ардатовского муниципального района Нижегородской области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</si>
  <si>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</si>
  <si>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</si>
  <si>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23.06.2020</t>
  </si>
  <si>
    <t>23.06.2022</t>
  </si>
  <si>
    <t>Закрытое акционерное общество "Элком"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</si>
  <si>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</si>
  <si>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</si>
  <si>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 км) ПО "Центральные электрические сети". Заявитель ООО СЗ "Добрострой" №521049978 от 22.04.2020</t>
  </si>
  <si>
    <t>K_NNE-01954-000</t>
  </si>
  <si>
    <t>22.04.2022</t>
  </si>
  <si>
    <t>Общество с ограниченной ответственностью специализированный застройщик "Добрострой"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</si>
  <si>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</si>
  <si>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</si>
  <si>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</si>
  <si>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</si>
  <si>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</si>
  <si>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</si>
  <si>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</si>
  <si>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</si>
  <si>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</si>
  <si>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</si>
  <si>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</si>
  <si>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</si>
  <si>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</si>
  <si>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</si>
  <si>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13,42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</si>
  <si>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</si>
  <si>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</si>
  <si>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</si>
  <si>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</si>
  <si>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</si>
  <si>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</si>
  <si>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</si>
  <si>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</si>
  <si>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</si>
  <si>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</si>
  <si>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</si>
  <si>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</si>
  <si>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</si>
  <si>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19,53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</si>
  <si>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</si>
  <si>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</si>
  <si>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</si>
  <si>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</si>
  <si>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</si>
  <si>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</si>
  <si>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</si>
  <si>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</si>
  <si>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25,95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</si>
  <si>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</si>
  <si>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</si>
  <si>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</si>
  <si>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</si>
  <si>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</si>
  <si>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</si>
  <si>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</si>
  <si>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10,18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</si>
  <si>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</si>
  <si>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</si>
  <si>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</si>
  <si>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</si>
  <si>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</si>
  <si>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</si>
  <si>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</si>
  <si>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8,43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</si>
  <si>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</si>
  <si>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</si>
  <si>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</si>
  <si>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</si>
  <si>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</si>
  <si>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</si>
  <si>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8,89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</si>
  <si>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</si>
  <si>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</si>
  <si>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</si>
  <si>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</si>
  <si>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</si>
  <si>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>ПС 110 кВ Ольгино</t>
  </si>
  <si>
    <t>7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</si>
  <si>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</si>
  <si>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</si>
  <si>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</si>
  <si>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</si>
  <si>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</si>
  <si>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</si>
  <si>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12,43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</si>
  <si>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</si>
  <si>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</si>
  <si>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</si>
  <si>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</si>
  <si>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</si>
  <si>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</si>
  <si>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</si>
  <si>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</si>
  <si>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1,24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</si>
  <si>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</si>
  <si>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</si>
  <si>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</si>
  <si>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</si>
  <si>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</si>
  <si>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</si>
  <si>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</si>
  <si>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</si>
  <si>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</si>
  <si>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</si>
  <si>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</si>
  <si>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</si>
  <si>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</si>
  <si>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</si>
  <si>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</si>
  <si>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</si>
  <si>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</si>
  <si>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</si>
  <si>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</si>
  <si>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</si>
  <si>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</si>
  <si>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</si>
  <si>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0,215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</si>
  <si>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</si>
  <si>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</si>
  <si>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</si>
  <si>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</si>
  <si>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</si>
  <si>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</si>
  <si>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</si>
  <si>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11,07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</si>
  <si>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</si>
  <si>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</si>
  <si>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</si>
  <si>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</si>
  <si>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</si>
  <si>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</si>
  <si>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</si>
  <si>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13,5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</si>
  <si>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</si>
  <si>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</si>
  <si>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</si>
  <si>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</si>
  <si>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</si>
  <si>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</si>
  <si>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</si>
  <si>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</si>
  <si>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0,155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</si>
  <si>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</si>
  <si>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</si>
  <si>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</si>
  <si>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</si>
  <si>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</si>
  <si>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</si>
  <si>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</si>
  <si>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</si>
  <si>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</si>
  <si>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</si>
  <si>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0,029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</si>
  <si>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</si>
  <si>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</si>
  <si>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</si>
  <si>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</si>
  <si>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</si>
  <si>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</si>
  <si>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</si>
  <si>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15,81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</si>
  <si>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</si>
  <si>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</si>
  <si>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</si>
  <si>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</si>
  <si>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</si>
  <si>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</si>
  <si>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0,044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</si>
  <si>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</si>
  <si>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</si>
  <si>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</si>
  <si>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</si>
  <si>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</si>
  <si>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</si>
  <si>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</si>
  <si>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3,75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</si>
  <si>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</si>
  <si>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</si>
  <si>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</si>
  <si>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</si>
  <si>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</si>
  <si>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</si>
  <si>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</si>
  <si>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</si>
  <si>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</si>
  <si>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</si>
  <si>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</si>
  <si>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</si>
  <si>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</si>
  <si>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12,9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</si>
  <si>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</si>
  <si>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</si>
  <si>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</si>
  <si>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</si>
  <si>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</si>
  <si>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</si>
  <si>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10,68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</si>
  <si>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</si>
  <si>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</si>
  <si>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</si>
  <si>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</si>
  <si>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</si>
  <si>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</si>
  <si>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7,3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</si>
  <si>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</si>
  <si>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</si>
  <si>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ПС 110/10 кВ "Буревестник"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</si>
  <si>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</si>
  <si>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</si>
  <si>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</si>
  <si>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</si>
  <si>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</si>
  <si>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</si>
  <si>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</si>
  <si>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</si>
  <si>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</si>
  <si>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</si>
  <si>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</si>
  <si>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</si>
  <si>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</si>
  <si>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16,63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</si>
  <si>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</si>
  <si>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</si>
  <si>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</si>
  <si>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</si>
  <si>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</si>
  <si>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</si>
  <si>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</si>
  <si>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</si>
  <si>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</si>
  <si>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</si>
  <si>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</si>
  <si>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</si>
  <si>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</si>
  <si>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</si>
  <si>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</si>
  <si>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</si>
  <si>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</si>
  <si>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</si>
  <si>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</si>
  <si>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</si>
  <si>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</si>
  <si>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</si>
  <si>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</si>
  <si>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</si>
  <si>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</si>
  <si>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</si>
  <si>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</si>
  <si>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</si>
  <si>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</si>
  <si>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</si>
  <si>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0,167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</si>
  <si>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</si>
  <si>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</si>
  <si>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</si>
  <si>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</si>
  <si>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</si>
  <si>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</si>
  <si>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</si>
  <si>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</si>
  <si>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</si>
  <si>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</si>
  <si>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</si>
  <si>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</si>
  <si>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</si>
  <si>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</si>
  <si>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</si>
  <si>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</si>
  <si>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</si>
  <si>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</si>
  <si>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</si>
  <si>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</si>
  <si>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</si>
  <si>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</si>
  <si>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</si>
  <si>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</si>
  <si>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</si>
  <si>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</si>
  <si>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</si>
  <si>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</si>
  <si>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</si>
  <si>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</si>
  <si>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</si>
  <si>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</si>
  <si>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</si>
  <si>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</si>
  <si>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1,37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</si>
  <si>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</si>
  <si>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</si>
  <si>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</si>
  <si>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</si>
  <si>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</si>
  <si>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</si>
  <si>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20,74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</si>
  <si>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</si>
  <si>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</si>
  <si>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</si>
  <si>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</si>
  <si>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</si>
  <si>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</si>
  <si>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</si>
  <si>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33,14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</si>
  <si>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</si>
  <si>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</si>
  <si>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</si>
  <si>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</si>
  <si>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</si>
  <si>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</si>
  <si>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</si>
  <si>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4,79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</si>
  <si>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</si>
  <si>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</si>
  <si>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</si>
  <si>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</si>
  <si>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</si>
  <si>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</si>
  <si>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</si>
  <si>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</si>
  <si>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</si>
  <si>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</si>
  <si>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</si>
  <si>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</si>
  <si>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</si>
  <si>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</si>
  <si>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</si>
  <si>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</si>
  <si>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</si>
  <si>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</si>
  <si>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</si>
  <si>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</si>
  <si>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</si>
  <si>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0,097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</si>
  <si>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</si>
  <si>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</si>
  <si>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</si>
  <si>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</si>
  <si>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</si>
  <si>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</si>
  <si>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Общество с ограниченной ответственностью "Электросети"</t>
  </si>
  <si>
    <t>ПС Водозабор ф.611</t>
  </si>
  <si>
    <t>12,86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</si>
  <si>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</si>
  <si>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</si>
  <si>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</si>
  <si>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</si>
  <si>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</si>
  <si>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</si>
  <si>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</si>
  <si>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</si>
  <si>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</si>
  <si>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</si>
  <si>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</si>
  <si>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</si>
  <si>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</si>
  <si>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</si>
  <si>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10,2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</si>
  <si>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</si>
  <si>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</si>
  <si>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</si>
  <si>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</si>
  <si>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0,115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</si>
  <si>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</si>
  <si>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</si>
  <si>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</si>
  <si>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</si>
  <si>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</si>
  <si>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</si>
  <si>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</si>
  <si>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</si>
  <si>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</si>
  <si>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</si>
  <si>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</si>
  <si>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</si>
  <si>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</si>
  <si>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</si>
  <si>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</si>
  <si>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</si>
  <si>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</si>
  <si>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9,18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</si>
  <si>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</si>
  <si>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</si>
  <si>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28.06.2019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</si>
  <si>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</si>
  <si>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</si>
  <si>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</si>
  <si>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</si>
  <si>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</si>
  <si>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</si>
  <si>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</si>
  <si>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</si>
  <si>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23,93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</si>
  <si>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</si>
  <si>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</si>
  <si>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</si>
  <si>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</si>
  <si>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</si>
  <si>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</si>
  <si>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</si>
  <si>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</si>
  <si>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</si>
  <si>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</si>
  <si>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</si>
  <si>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</si>
  <si>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20,54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</si>
  <si>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</si>
  <si>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</si>
  <si>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Полюс 110/10кВ</t>
  </si>
  <si>
    <t>1,25</t>
  </si>
  <si>
    <t>Реконструкция ПКУ 6кВ на оп.№12 Л-605 ЦРП-1 ПС Лысково с заменой трансформаторов тока (2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</si>
  <si>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</si>
  <si>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</si>
  <si>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</si>
  <si>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</si>
  <si>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</si>
  <si>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</si>
  <si>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ПС «Пильна» 110/35/10кВ.</t>
  </si>
  <si>
    <t>7,26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</si>
  <si>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</si>
  <si>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</si>
  <si>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</si>
  <si>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</si>
  <si>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110кВ "Стрелка"</t>
  </si>
  <si>
    <t>1,7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</si>
  <si>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</si>
  <si>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</si>
  <si>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ПС 110/10/6кВ "Свердловская"</t>
  </si>
  <si>
    <t>40,54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</si>
  <si>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</si>
  <si>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</si>
  <si>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</si>
  <si>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</si>
  <si>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</si>
  <si>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</si>
  <si>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ПС 110/35/10 кВ Дивеево</t>
  </si>
  <si>
    <t>7,53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</si>
  <si>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</si>
  <si>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</si>
  <si>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РП-6 ПС 110 кВ Ольгино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</si>
  <si>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</si>
  <si>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</si>
  <si>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18.03.2020</t>
  </si>
  <si>
    <t>18.03.2022</t>
  </si>
  <si>
    <t>Общество с ограниченной ответственностью "Берикап"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</si>
  <si>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</si>
  <si>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</si>
  <si>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16.06.2020</t>
  </si>
  <si>
    <t>16.06.2022</t>
  </si>
  <si>
    <t>РП-216</t>
  </si>
  <si>
    <t>Общество с ограниченной ответственностью "СТН-Энергосети"</t>
  </si>
  <si>
    <t>ф.1028 от ПС Кузнечиха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</si>
  <si>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</si>
  <si>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</si>
  <si>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РП-226</t>
  </si>
  <si>
    <t>ф.1025 от ПС Кузнечиха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</si>
  <si>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</si>
  <si>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</si>
  <si>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</si>
  <si>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</si>
  <si>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</si>
  <si>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</si>
  <si>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</si>
  <si>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</si>
  <si>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</si>
  <si>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</si>
  <si>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</si>
  <si>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</si>
  <si>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</si>
  <si>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</si>
  <si>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</si>
  <si>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</si>
  <si>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</si>
  <si>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</si>
  <si>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</si>
  <si>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</si>
  <si>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</si>
  <si>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</si>
  <si>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</si>
  <si>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</si>
  <si>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</si>
  <si>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</si>
  <si>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</si>
  <si>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</si>
  <si>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</si>
  <si>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</si>
  <si>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</si>
  <si>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</si>
  <si>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</si>
  <si>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</si>
  <si>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</si>
  <si>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</si>
  <si>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</si>
  <si>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</si>
  <si>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</si>
  <si>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</si>
  <si>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</si>
  <si>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</si>
  <si>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</si>
  <si>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</si>
  <si>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</si>
  <si>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</si>
  <si>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</si>
  <si>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</si>
  <si>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</si>
  <si>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</si>
  <si>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</si>
  <si>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</si>
  <si>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</si>
  <si>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</si>
  <si>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</si>
  <si>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</si>
  <si>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</si>
  <si>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</si>
  <si>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</si>
  <si>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</si>
  <si>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</si>
  <si>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</si>
  <si>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</si>
  <si>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</si>
  <si>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</si>
  <si>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</si>
  <si>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</si>
  <si>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</si>
  <si>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</si>
  <si>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</si>
  <si>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</si>
  <si>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</si>
  <si>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</si>
  <si>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</si>
  <si>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</si>
  <si>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</si>
  <si>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</si>
  <si>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</si>
  <si>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</si>
  <si>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</si>
  <si>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</si>
  <si>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</si>
  <si>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</si>
  <si>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</si>
  <si>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</si>
  <si>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</si>
  <si>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Строительство КЛ-10 кВ от вновь установленной ячейки 10 кВ протяженностью 3,11 км,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</si>
  <si>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I_RYE-00570-002</t>
  </si>
  <si>
    <t>Строительство ЛЭП 10кВ с монтажом реклоузера 10кВ  на Ф1 от РП-39 ВЛ-10кВ №4 ПС Песочня.,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</si>
  <si>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I_RYE-00570-005</t>
  </si>
  <si>
    <t>18.10.2017</t>
  </si>
  <si>
    <t>Строительство ЛЭП 10кВ с монтажом реклоузера 10кВ на Ф2 ВЛ-10кВ от ПС Театральная 110/10/6кВ ,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</si>
  <si>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</si>
  <si>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</si>
  <si>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</si>
  <si>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</si>
  <si>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</si>
  <si>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</si>
  <si>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</si>
  <si>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</si>
  <si>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</si>
  <si>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</si>
  <si>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</si>
  <si>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</si>
  <si>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</si>
  <si>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</si>
  <si>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</si>
  <si>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</si>
  <si>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</si>
  <si>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</si>
  <si>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</si>
  <si>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</si>
  <si>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</si>
  <si>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</si>
  <si>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</si>
  <si>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</si>
  <si>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</si>
  <si>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</si>
  <si>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</si>
  <si>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</si>
  <si>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</si>
  <si>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</si>
  <si>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Акционерное Общество "Рассвет"</t>
  </si>
  <si>
    <t>Строительство ВЛ-10 кВ от ВЛ-10 кВ №7 ПС 110/10 кВ Подвязье, 0,488 км.Технологическое присоединение к электрическим сетям энергопринимающих устройств потребителя ООО "РМ Групп"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</si>
  <si>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</si>
  <si>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</si>
  <si>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</si>
  <si>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</si>
  <si>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</si>
  <si>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</si>
  <si>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</si>
  <si>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</si>
  <si>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</si>
  <si>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</si>
  <si>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</si>
  <si>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</si>
  <si>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</si>
  <si>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Строительство ВЛ-10 кВ от ВЛ-10 кВ №37 ПС 110/10 кВ Лихачево, 0,46 км. Технологическое присоединение к электрическим сетям энергопринимающих устройств потребителя ИП Орлов А.А.(Договор на технологическое присоединение № 621013624 от 03.09.2018)</t>
  </si>
  <si>
    <t>J_RYE-01278-000</t>
  </si>
  <si>
    <t>25.06.2020</t>
  </si>
  <si>
    <t>Индивидуальный предприниматель Орлов Алексей Александрович</t>
  </si>
  <si>
    <t>Строительство ТП-10/0,4 кВ мощностью 630 кВА.Технологическое присоединение к электрическим сетям энергопринимающих устройств потребителя ООО "РН Газотопливная компания" (Договор на технологическое присоединение № 621020027 от 13.02.2019)</t>
  </si>
  <si>
    <t>J_RYE-01287-001</t>
  </si>
  <si>
    <t>13.02.2019</t>
  </si>
  <si>
    <t>30.04.2021</t>
  </si>
  <si>
    <t>Общество с Ограниченной Ответственностью "РН Газотопливная компания"</t>
  </si>
  <si>
    <t>Строительство ВЛ-10 кВ от ВЛ-10 кВ №8 ПС 35/10 кВ Ямбирно, 1,6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</si>
  <si>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J_RYE-01287-002</t>
  </si>
  <si>
    <t>Строительство ВЛ-0,4 кВ от новой ТП-10/0,4 кВ кВ от ВЛ-10 кВ №8 ПС 35/10 кВ Ямбирно, 0,03 км.Технологическое присоединение к электрическим сетям энергопринимающих устройств потребителя ООО "РН Газотопливная компания"  (Договор на технологическое присоединение № 621020027 от 13.02.2019)</t>
  </si>
  <si>
    <t>J_RYE-01287-003</t>
  </si>
  <si>
    <t>Строительство ВЛ-10 кВ от ячейки 10 кВ на 1 СШ РП-10 кВ Технопарк, 0,6 км. Технологическое присоединение к электрическим сетям энергопринимающих устройств потребителя ООО "НАД"(Договор на технологическое присоединение № 621020260 от 31.01.2019)</t>
  </si>
  <si>
    <t>J_RYE-01288-001</t>
  </si>
  <si>
    <t>31.01.2019</t>
  </si>
  <si>
    <t>Общество с Ограниченной Ответственностью "НАД"</t>
  </si>
  <si>
    <t>Строительство ВЛ-10 кВ от ячейки 10 кВ на 2 СШ РП-10 кВ Технопарк, 0,6 км.Технологическое присоединение к электрическим сетям энергопринимающих устройств потребителя ООО "НАД" (Договор на технологическое присоединение № 621020260 от 31.01.2019)</t>
  </si>
  <si>
    <t>J_RYE-01288-002</t>
  </si>
  <si>
    <t>Строительство ВЛ-10 кВ от ВЛ-10 кВ №5 ПС 110 кВ Коловрат, 0,06 км.Технологическое присоединение к электрическим сетям энергопринимающих устройств потребителя ООО "Приокское мясо"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</si>
  <si>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</si>
  <si>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</si>
  <si>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</si>
  <si>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</si>
  <si>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Строительство ВЛ-10 кВ от ВЛ-10 кВ №9 ПС 110 кВ Коловрат, 0,06 км.Технологическое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</si>
  <si>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J_RYE-01289-002</t>
  </si>
  <si>
    <t>Строительство ЛЭП 10 кВ с монтажом реклоузера 10 кВ, 2 шт.Технологическое присоединение к электрическим сетям энергопринимающих устройств потребителя ООО "Приокское мясо" 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</si>
  <si>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</si>
  <si>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</si>
  <si>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</si>
  <si>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</si>
  <si>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</si>
  <si>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</si>
  <si>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30.07.2020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</si>
  <si>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</si>
  <si>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</si>
  <si>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</si>
  <si>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</si>
  <si>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</si>
  <si>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</si>
  <si>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</si>
  <si>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</si>
  <si>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</si>
  <si>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13.11.2019</t>
  </si>
  <si>
    <t>Общество с Ограниченной Ответственностью "СКАЗКА АЛЕКАНОВО-2"</t>
  </si>
  <si>
    <t>Строительство ВЛ-10 кВ от ВЛ-10 кВ №4 ПС 110 кВ Невская, 0,03 км. Технологическое присоединение к электрическим сетям энергопринимающих устройств потребителя ООО "ОКА МОЛОКО"(Договор на технологическое присоединение № 621025406 от 04.07.2019)</t>
  </si>
  <si>
    <t>J_RYE-01301-000</t>
  </si>
  <si>
    <t>29.05.2020</t>
  </si>
  <si>
    <t>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район.Технологическое присоединение к электрическим сетям энергопринимающих устройств потребителя ООО "Экогаз" (Договор на технологическое присоединение № 621028280 от 28.08.2019)</t>
  </si>
  <si>
    <t>J_RYE-01303-001</t>
  </si>
  <si>
    <t>Общество с Ограниченной Ответственностью "Экогаз"</t>
  </si>
  <si>
    <t xml:space="preserve">Строительство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</si>
  <si>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</si>
  <si>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</si>
  <si>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J_RYE-01304-001</t>
  </si>
  <si>
    <t>30.08.2019</t>
  </si>
  <si>
    <t>Общество с Ограниченной Ответственностью СКБ "Приборы и системы"</t>
  </si>
  <si>
    <t>Строительство ВЛ-6 кВ протяженностью 0,01 км, г. Рязань.Технологическое присоединение к электрическим сетям энергопринимающих устройств потребителя ООО СКБ "Приборы и системы" (Договор на технологическое присоединение № 621026273 от 30.08.2019)</t>
  </si>
  <si>
    <t>J_RYE-01304-002</t>
  </si>
  <si>
    <t>Строительство ВЛ-10 кВ от ВЛ-10 кВ №8 ПС 220/110/35/10 кВ Новомичуринск протяженностью 1,1 км до границы земельного участка заявителя, Пронский район. Технологическое присоединение к электрическим сетям энергопринимающих устройств потребителя ООО "А Агро Рязань"(Договор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</si>
  <si>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</si>
  <si>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</si>
  <si>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</si>
  <si>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</si>
  <si>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Строительство ВЛ-10 кВ №8 ПС 220/110/35/10 кВ Новомичуринск с монтажом  реклоузера 10 кВ, 1 шт., Пронский район .Договор на технологическое присоединение № 621022072 от 29.04.2019. 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</si>
  <si>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</si>
  <si>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Строительство ВЛ-10 кВ от ВЛ-10 кВ №10 ПС Невская протяженностью 1,45 км до границы земельного участка заявителя,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</si>
  <si>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J_RYE-01306-001</t>
  </si>
  <si>
    <t>11.07.2019</t>
  </si>
  <si>
    <t>11.07.2021</t>
  </si>
  <si>
    <t>Строительство КЛ-10 кВ методом ГНБ от ВЛ-10 кВ №10 ПС Невская протяженностью 0,1 км, Александро-Невский район.Технологическое присоединение к электрическим сетям энергопринимающих устройств потребителя ООО "ОКА МОЛОКО" (Договор на технологическое присоединение № 621025486 от 11.07.2019)</t>
  </si>
  <si>
    <t>J_RYE-01306-002</t>
  </si>
  <si>
    <t>Строительство ЛЭП 10 кВ с монтажом реклоузера 10 кВ, 1 шт., Александро-Невский район.Технологическое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621025486 от 11.07.2019)</t>
  </si>
  <si>
    <t>J_RYE-01306-003</t>
  </si>
  <si>
    <t>Строительство ВЛ-10 кВ от ВЛ-10 кВ №9 ПС 110 кВ Поляны до проектируемой ТП-10/0,4 кВ, протяженностью 0,01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</si>
  <si>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K_RYE-01308-001</t>
  </si>
  <si>
    <t>18.09.2019</t>
  </si>
  <si>
    <t>Государственное автономное учреждение Рязанской области "Спортивная школа по зимним видам спорта "Алмаз"</t>
  </si>
  <si>
    <t>Строительство КЛ-10 кВ, протяженностью 0,45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</si>
  <si>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K_RYE-01308-002</t>
  </si>
  <si>
    <t>Строительство ТП-10/0,4 кВ мощностью 0,63 МВА 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</si>
  <si>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K_RYE-01308-003</t>
  </si>
  <si>
    <t>Строительство ВЛ-0,4 кВ от РУ-0,4 кВ вновь строящейся ТП-10/0,4 кВ, протяженностью 0,03 км.Технологическое присоединение к электрическим сетям энергопринимающих устройств потребителя ГАУ РО "Спортивная школа по зимним видам спорта "Алмаз"  (Договор на технологическое присоединение № 621029388 от 18.09.2019)</t>
  </si>
  <si>
    <t>K_RYE-01308-004</t>
  </si>
  <si>
    <t xml:space="preserve"> Строительство ЛЭП-10 кВ от ВЛ-10 кВ №2 ПС 110/10 кВ Пителино до точки технологического присоединения объекта заявителя,Пителинский район, 0,01 км.Технологическое присоединение к электрическим сетям энергопринимающих устройств потребителя ИП Агапкина А.А (Договор на технологическое присоединение № 621029386 от  10.09.2019)</t>
  </si>
  <si>
    <t>K_RYE-01309-001</t>
  </si>
  <si>
    <t>10.01.2020</t>
  </si>
  <si>
    <t>Индивидуальный предприниматель Агапкин Алексей Александрович</t>
  </si>
  <si>
    <t xml:space="preserve"> Строительство ЛЭП 10 кВ с монтаж реклоузера 10 кВ, 1 шт., Пителинский район.Технологическое присоединение к электрическим сетям энергопринимающих устройств потребителя ИП Агапкина А.А. (Договор на технологическое присоединение № 621029386 от  10.09.2019)</t>
  </si>
  <si>
    <t>K_RYE-01309-002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</si>
  <si>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</si>
  <si>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</si>
  <si>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30.04.2019</t>
  </si>
  <si>
    <t>Общество с Ограниченной Ответственностью "Скопинский фармацевтический завод"</t>
  </si>
  <si>
    <t>Строительство КЛ-6 кВ от линейной ячейки 6 кВ на 1 и 2 сек. ш. ПС 110 кВ Скопин, методом ГНБ 0,4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</si>
  <si>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</si>
  <si>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</si>
  <si>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</si>
  <si>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</si>
  <si>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</si>
  <si>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</si>
  <si>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</si>
  <si>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</si>
  <si>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2,18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</si>
  <si>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K_RYE-01423-001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</si>
  <si>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</si>
  <si>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</si>
  <si>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</si>
  <si>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</si>
  <si>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</si>
  <si>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</si>
  <si>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Строительство ВЛ-10 кВ от ВЛ-10 кВ № 8 ПС Лихачево, 1,85 км.Технологическое присоединение к электрическим сетям энергопринимающих устройств потребителя ОАО "АВТОБАЗА РАПСТ" (Договор на технологическое присоединение № 621033677 от 23.12.2019)</t>
  </si>
  <si>
    <t>K_RYE-01424-001</t>
  </si>
  <si>
    <t>23.12.2020</t>
  </si>
  <si>
    <t>Открытое Акционерное Общество "Автобаза Рязаньагропромстройтранс"</t>
  </si>
  <si>
    <t>Строительство КЛ-10 кВ от  ВЛ-10 кВ № 8 ПС Лихачево, методом ГНБ 0,05 км.Технологическое присоединение к электрическим сетям энергопринимающих устройств потребителя ОАО "АВТОБАЗА РАПСТ"  (Договор на технологическое присоединение № 621033677 от 23.12.2019)</t>
  </si>
  <si>
    <t>K_RYE-01424-002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</si>
  <si>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</si>
  <si>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</si>
  <si>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</si>
  <si>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</si>
  <si>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</si>
  <si>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</si>
  <si>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</si>
  <si>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</si>
  <si>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</si>
  <si>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</si>
  <si>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</si>
  <si>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</si>
  <si>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</si>
  <si>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</si>
  <si>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</si>
  <si>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</si>
  <si>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</si>
  <si>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</si>
  <si>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</si>
  <si>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</si>
  <si>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</si>
  <si>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</si>
  <si>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8,91</t>
  </si>
  <si>
    <t>Техническое перевооружение  ПС 110/10 кВ "Песочня" с монтажом ячейки 10 кВ в РП-39 ВЛ-10 кВ № 4, г.Рязань 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</si>
  <si>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I_RYE-00570-003</t>
  </si>
  <si>
    <t>Техническое перевооружение ПС 110/10/6 кВ "Театральная" с  монтажом  ячейки 10 кВ ,  г.Рязань.Технологическое присоединение к электрическим сетям энергопринимающих устройств потребителя ИП Хватов Виталий Васильевич(Договор на технологическое присоединение № 621004723 от 18.10.2017 г.)</t>
  </si>
  <si>
    <t>I_RYE-00570-004</t>
  </si>
  <si>
    <t>ПС 110 кВ Театральная</t>
  </si>
  <si>
    <t>35,42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</si>
  <si>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</si>
  <si>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</si>
  <si>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</si>
  <si>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</si>
  <si>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</si>
  <si>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0,18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</si>
  <si>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</si>
  <si>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</si>
  <si>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</si>
  <si>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</si>
  <si>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</si>
  <si>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</si>
  <si>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</si>
  <si>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</si>
  <si>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</si>
  <si>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</si>
  <si>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110/6 кВ "Скопин"</t>
  </si>
  <si>
    <t>8,689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</si>
  <si>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</si>
  <si>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</si>
  <si>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</si>
  <si>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</si>
  <si>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19.04.2021</t>
  </si>
  <si>
    <t>Акционерное Общество "Корпорация развития Рязанской области"</t>
  </si>
  <si>
    <t>ПС 110/10 кВ "Элеватор"</t>
  </si>
  <si>
    <t>7,887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</si>
  <si>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</si>
  <si>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</si>
  <si>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</si>
  <si>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</si>
  <si>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</si>
  <si>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</si>
  <si>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</si>
  <si>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</si>
  <si>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</si>
  <si>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</si>
  <si>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</si>
  <si>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</si>
  <si>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</si>
  <si>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</si>
  <si>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</si>
  <si>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</si>
  <si>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</si>
  <si>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</si>
  <si>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</si>
  <si>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30.06.2019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</si>
  <si>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</si>
  <si>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</si>
  <si>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</si>
  <si>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</si>
  <si>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</si>
  <si>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</si>
  <si>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</si>
  <si>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</si>
  <si>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</si>
  <si>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</si>
  <si>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</si>
  <si>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</si>
  <si>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</si>
  <si>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</si>
  <si>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</si>
  <si>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</si>
  <si>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</si>
  <si>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</si>
  <si>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</si>
  <si>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</si>
  <si>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</si>
  <si>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</si>
  <si>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</si>
  <si>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</si>
  <si>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</si>
  <si>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</si>
  <si>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</si>
  <si>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</si>
  <si>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</si>
  <si>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</si>
  <si>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</si>
  <si>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</si>
  <si>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</si>
  <si>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</si>
  <si>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</si>
  <si>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</si>
  <si>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</si>
  <si>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</si>
  <si>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</si>
  <si>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</si>
  <si>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</si>
  <si>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</si>
  <si>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</si>
  <si>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</si>
  <si>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</si>
  <si>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</si>
  <si>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</si>
  <si>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</si>
  <si>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</si>
  <si>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</si>
  <si>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</si>
  <si>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</si>
  <si>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</si>
  <si>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</si>
  <si>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</si>
  <si>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</si>
  <si>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</si>
  <si>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</si>
  <si>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</si>
  <si>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</si>
  <si>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</si>
  <si>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</si>
  <si>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</si>
  <si>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0,19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</si>
  <si>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</si>
  <si>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</si>
  <si>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</si>
  <si>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</si>
  <si>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</si>
  <si>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</si>
  <si>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03.04.2018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</si>
  <si>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</si>
  <si>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</si>
  <si>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</si>
  <si>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</si>
  <si>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</si>
  <si>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</si>
  <si>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</si>
  <si>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</si>
  <si>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</si>
  <si>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</si>
  <si>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</si>
  <si>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</si>
  <si>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</si>
  <si>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</si>
  <si>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</si>
  <si>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</si>
  <si>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</si>
  <si>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</si>
  <si>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</si>
  <si>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</si>
  <si>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</si>
  <si>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</si>
  <si>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</si>
  <si>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</si>
  <si>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</si>
  <si>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</si>
  <si>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</si>
  <si>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</si>
  <si>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</si>
  <si>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</si>
  <si>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</si>
  <si>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</si>
  <si>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</si>
  <si>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</si>
  <si>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</si>
  <si>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</si>
  <si>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</si>
  <si>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</si>
  <si>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</si>
  <si>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</si>
  <si>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</si>
  <si>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</si>
  <si>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</si>
  <si>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</si>
  <si>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</si>
  <si>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</si>
  <si>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</si>
  <si>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</si>
  <si>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</si>
  <si>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</si>
  <si>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</si>
  <si>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</si>
  <si>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</si>
  <si>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</si>
  <si>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</si>
  <si>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</si>
  <si>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</si>
  <si>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</si>
  <si>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</si>
  <si>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</si>
  <si>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</si>
  <si>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</si>
  <si>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</si>
  <si>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0,38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</si>
  <si>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</si>
  <si>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</si>
  <si>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</si>
  <si>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</si>
  <si>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0,002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</si>
  <si>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</si>
  <si>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</si>
  <si>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</si>
  <si>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</si>
  <si>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</si>
  <si>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</si>
  <si>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</si>
  <si>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</si>
  <si>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</si>
  <si>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</si>
  <si>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</si>
  <si>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</si>
  <si>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</si>
  <si>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</si>
  <si>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</si>
  <si>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</si>
  <si>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</si>
  <si>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</si>
  <si>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</si>
  <si>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</si>
  <si>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</si>
  <si>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</si>
  <si>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</si>
  <si>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</si>
  <si>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</si>
  <si>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</si>
  <si>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</si>
  <si>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</si>
  <si>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</si>
  <si>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</si>
  <si>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</si>
  <si>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</si>
  <si>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</si>
  <si>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</si>
  <si>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</si>
  <si>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</si>
  <si>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0,005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</si>
  <si>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</si>
  <si>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</si>
  <si>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</si>
  <si>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</si>
  <si>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0,008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</si>
  <si>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</si>
  <si>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</si>
  <si>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</si>
  <si>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2,431 км, в том числе двухцепной участок 1,485 км)</t>
  </si>
  <si>
    <t>J_TUE-00225-000</t>
  </si>
  <si>
    <t>15.07.2020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</si>
  <si>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</si>
  <si>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0,024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</si>
  <si>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</si>
  <si>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</si>
  <si>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</si>
  <si>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</si>
  <si>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</si>
  <si>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</si>
  <si>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шт., общая протяженность 0,028 км) </t>
  </si>
  <si>
    <t>J_TUE-00228-000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</si>
  <si>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</si>
  <si>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</si>
  <si>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</si>
  <si>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</si>
  <si>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</si>
  <si>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</si>
  <si>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</si>
  <si>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</si>
  <si>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</si>
  <si>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</si>
  <si>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</si>
  <si>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</si>
  <si>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</si>
  <si>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</si>
  <si>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</si>
  <si>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</si>
  <si>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0,31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</si>
  <si>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</si>
  <si>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</si>
  <si>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</si>
  <si>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</si>
  <si>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</si>
  <si>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0,025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</si>
  <si>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</si>
  <si>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</si>
  <si>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</si>
  <si>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</si>
  <si>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</si>
  <si>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</si>
  <si>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</si>
  <si>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</si>
  <si>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</si>
  <si>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0,018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</si>
  <si>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</si>
  <si>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</si>
  <si>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</si>
  <si>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</si>
  <si>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</si>
  <si>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</si>
  <si>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</si>
  <si>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</si>
  <si>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</si>
  <si>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</si>
  <si>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</si>
  <si>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</si>
  <si>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</si>
  <si>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</si>
  <si>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</si>
  <si>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</si>
  <si>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</si>
  <si>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</si>
  <si>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</si>
  <si>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</si>
  <si>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</si>
  <si>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</si>
  <si>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</si>
  <si>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</si>
  <si>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</si>
  <si>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</si>
  <si>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</si>
  <si>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</si>
  <si>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общая протяженность 0,106 км, в т.ч. двухцепной участок - 0,003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</si>
  <si>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</si>
  <si>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</si>
  <si>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</si>
  <si>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</si>
  <si>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</si>
  <si>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</si>
  <si>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</si>
  <si>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КЛ 6 кВ от ВЛ 6 кВ №1 от 1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0,089 км, в том числе методом ГНБ-0,063 км)</t>
  </si>
  <si>
    <t>J_TUE-00254-001</t>
  </si>
  <si>
    <t>Строительство  ВЛ 0,4 кВ от РУ 0,4 кВ вновь построенной ТП 6/0,4кВ от вновь стоящейся КЛ 6 кВ от ВЛ 6 кВ №1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0,033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</si>
  <si>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</si>
  <si>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</si>
  <si>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</si>
  <si>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</si>
  <si>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</si>
  <si>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</si>
  <si>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</si>
  <si>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</si>
  <si>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</si>
  <si>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</si>
  <si>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</si>
  <si>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</si>
  <si>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</si>
  <si>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</si>
  <si>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</si>
  <si>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</si>
  <si>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</si>
  <si>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0,165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</si>
  <si>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</si>
  <si>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</si>
  <si>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</si>
  <si>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</si>
  <si>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0,043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</si>
  <si>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</si>
  <si>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</si>
  <si>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</si>
  <si>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</si>
  <si>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</si>
  <si>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</si>
  <si>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0,015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</si>
  <si>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</si>
  <si>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</si>
  <si>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</si>
  <si>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</si>
  <si>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</si>
  <si>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 км)</t>
  </si>
  <si>
    <t>K_TUE-00266-000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</si>
  <si>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</si>
  <si>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</si>
  <si>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</si>
  <si>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0,25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</si>
  <si>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</si>
  <si>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</si>
  <si>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</si>
  <si>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</si>
  <si>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</si>
  <si>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>Строительство ВЛ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с установкой пункта секционирования (1 шт.) для технологического присоединения УМВД РФ по Тульской области, договор от 20.08.2019г. №711028541 (от 150 до 670 кВт; протяженность 0,6 км)</t>
  </si>
  <si>
    <t>K_TUE-00268-000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</si>
  <si>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</si>
  <si>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</si>
  <si>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КЛ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для технологического присоединения УМВД РФ по Тульской области, договор от 20.08.2019г. №711028541 (от 150 до 670 кВт; протяженность 0,25 км, в том числе методом ГНБ 0,1км)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</si>
  <si>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</si>
  <si>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0,4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</si>
  <si>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</si>
  <si>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</si>
  <si>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</si>
  <si>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</si>
  <si>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0,25 км)</t>
  </si>
  <si>
    <t>K_TUE-00269-001</t>
  </si>
  <si>
    <t>Строительство ВЛ 6 кВ от линейной ячейки 6 кВ №7 1 СкШ 6 кВ ПС 110/6 №404 Ратово с установкой реклоузера (1 шт.) для технологического присоединения ООО МГ-Финанс, договор от 26.03.2019г. №711028571 (свыше 670 кВт; протяженность 0,004 км)</t>
  </si>
  <si>
    <t>K_TUE-00270-000</t>
  </si>
  <si>
    <t>электроустановки для электроснабжения жилых домов</t>
  </si>
  <si>
    <t>Общество с ограниченной ответственностью  "МГ-Финанс"</t>
  </si>
  <si>
    <t>Строительство КЛ 10 кВ от линейной ячейки 6 кВ №7 1 СкШ 6 кВ ПС 110/6 №404 Ратово для технологического присоединения ООО МГ-Финанс, договор от 26.03.2019г. №711028571 (свыше 670 кВт; протяженность 1,944 км)</t>
  </si>
  <si>
    <t>K_TUE-00270-001</t>
  </si>
  <si>
    <t>Строительство КЛ 6 кВ от КЛ 6 кВ - ответвление от проектируемой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</si>
  <si>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</si>
  <si>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</si>
  <si>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14.10.2020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</si>
  <si>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</si>
  <si>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</si>
  <si>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</si>
  <si>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</si>
  <si>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</si>
  <si>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</si>
  <si>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</si>
  <si>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</si>
  <si>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</si>
  <si>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</si>
  <si>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</si>
  <si>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</si>
  <si>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</si>
  <si>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</si>
  <si>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</si>
  <si>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</si>
  <si>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</si>
  <si>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35 кВ от опоры №7 ВЛ 35 кВ "Дедилово-Труново" с установкой коммутационного аппарата типа реклоузер (1 шт.) для технологического присоединения ООО Киреевский солепромысел, договор от 28.11.2019г. №711042272 (свыше 670 кВт; протяженность 6,6 км)</t>
  </si>
  <si>
    <t>K_TUE-00287-000</t>
  </si>
  <si>
    <t>28.11.2019</t>
  </si>
  <si>
    <t>28.11.2021</t>
  </si>
  <si>
    <t>электроустановки для электроснабжения солепромысла</t>
  </si>
  <si>
    <t>Общество с ограниченной ответственностью  "Киреевский солепромысел"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</si>
  <si>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</si>
  <si>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</si>
  <si>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</si>
  <si>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</si>
  <si>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</si>
  <si>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</si>
  <si>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КЛ-6кВ от опоры №38 КВЛ-6кВ ЗТП-34 - ЗТП-39 от КЛ-6кВ Микрорайон-1 1СкШ ПС 110/6 №380 Радиотехническая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0,4 км)</t>
  </si>
  <si>
    <t>K_TUE-00327-000</t>
  </si>
  <si>
    <t>12.12.2020</t>
  </si>
  <si>
    <t>электроустановки для электроснабжения трех строящихся девятиэтажных жилых домов</t>
  </si>
  <si>
    <t>Строительство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трансформаторная мощность 1,26 МВА)</t>
  </si>
  <si>
    <t>K_TUE-00327-001</t>
  </si>
  <si>
    <t>Строительство ВЛ-0,4кВ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1,2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</si>
  <si>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</si>
  <si>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РЛНД -2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1,55 км)</t>
  </si>
  <si>
    <t>K_TUE-00327-003</t>
  </si>
  <si>
    <t>Строительство ВЛ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</si>
  <si>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K_TUE-00332-000</t>
  </si>
  <si>
    <t>28.01.2021</t>
  </si>
  <si>
    <t>электроустановки для электроснабжения жилого дома</t>
  </si>
  <si>
    <t>Папян Гарник Рафикович</t>
  </si>
  <si>
    <t>Строительство ВЛ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0,059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</si>
  <si>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</si>
  <si>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0,15 км)</t>
  </si>
  <si>
    <t>K_TUE-00334-000</t>
  </si>
  <si>
    <t>электроустановки для электроснабжения зерносушильного комплекса</t>
  </si>
  <si>
    <t>Общество с ограниченной ответственностью  "Мираторг-Орел"</t>
  </si>
  <si>
    <t>Строительство двух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трансформаторная мощность 0,32 МВА)</t>
  </si>
  <si>
    <t>K_TUE-00335-000</t>
  </si>
  <si>
    <t>14.01.2020</t>
  </si>
  <si>
    <t>14.01.2021</t>
  </si>
  <si>
    <t>электроустановки для электроснабжения строительства очистных сооружений</t>
  </si>
  <si>
    <t>Муниципальное казенное учреждение "Управление капитального строительства Щекинского района"</t>
  </si>
  <si>
    <t>Cтроительство ВЛ-6 кВ от ВЛ-6 кВ №2 от линейной ячейки 6 кВ ф. №2 II СкШ КРУН 6 кВ и ВЛ-6 кВ от ВЛ-6 кВ №3 от линейной ячейки 6 кВ ф. №3 I СкШ КРУН 6 кВ ПС 110/35/6 кВ №334 Селиваново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0,7 км)</t>
  </si>
  <si>
    <t>K_TUE-00335-001</t>
  </si>
  <si>
    <t>Cтроительство ЛЭП 0,4 кВ от вновь построенных  ТП-6/0,4 кВ в Тульской области, Щекинский район, с. Селиваново для технологического присоединения МКУ УКС Щекинский район, договор от 14.01.2020г. №711044159 (от 150 кВт до 670 кВт; общая протяженность 0,02 км)</t>
  </si>
  <si>
    <t>K_TUE-00335-002</t>
  </si>
  <si>
    <t>Строительство ВЛ 10 кВ от опоры №30 ВЛ 10 кВ Грачевка от линейной ячейки 10 кВ ф. Грачевка II СкШ КРУН 10 кВ ПС 35/10 кВ №195 Знаменская в Куркинском районе, д. Грачевка для технологического присоединения ООО Знаменское, договор от 03.03.2020г. №711045139 (свыше 670 кВт; протяженность 0,04 км)</t>
  </si>
  <si>
    <t>K_TUE-00336-000</t>
  </si>
  <si>
    <t>03.03.2020</t>
  </si>
  <si>
    <t>03.03.2022</t>
  </si>
  <si>
    <t>электроустановки для электроснабжения элеваторного комплекса</t>
  </si>
  <si>
    <t>Общество с ограниченной ответственностью "Знаменское"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</si>
  <si>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</si>
  <si>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</si>
  <si>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28.04.2020</t>
  </si>
  <si>
    <t>28.04.2021</t>
  </si>
  <si>
    <t>электроустановки для электроснабжения физкультурно-оздоровительного комплекса</t>
  </si>
  <si>
    <t>Общество с ограниченной ответственностью "Водник"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</si>
  <si>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</si>
  <si>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</si>
  <si>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</si>
  <si>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</si>
  <si>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</si>
  <si>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</si>
  <si>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08.06.2020</t>
  </si>
  <si>
    <t>08.06.2022</t>
  </si>
  <si>
    <t>электроустановки для электроснабжения насосной станции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</si>
  <si>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</si>
  <si>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</si>
  <si>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11.06.2020</t>
  </si>
  <si>
    <t>11.06.2021</t>
  </si>
  <si>
    <t>электроустановки для электроснабжения поливального оборудования</t>
  </si>
  <si>
    <t>Общество с ограниченной ответственностью "ЛЕКСО"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</si>
  <si>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</si>
  <si>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</si>
  <si>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22.06.2020</t>
  </si>
  <si>
    <t>22.06.2022</t>
  </si>
  <si>
    <t>электроустановки для электроснабжения энергопринимающих устройств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</si>
  <si>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</si>
  <si>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</si>
  <si>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</si>
  <si>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</si>
  <si>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11.08.2020</t>
  </si>
  <si>
    <t>11.08.2022</t>
  </si>
  <si>
    <t>электроустановки для электроснабжения объекта "Строительство онкологического центра в городе Тула"</t>
  </si>
  <si>
    <t>Государственное учреждение капитального строительства"Тульское областное Управление Капитального Строительства"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</si>
  <si>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</si>
  <si>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</si>
  <si>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</si>
  <si>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</si>
  <si>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</si>
  <si>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</si>
  <si>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</si>
  <si>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</si>
  <si>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</si>
  <si>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</si>
  <si>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</si>
  <si>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</si>
  <si>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</si>
  <si>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</si>
  <si>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</si>
  <si>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</si>
  <si>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</si>
  <si>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</si>
  <si>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</si>
  <si>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</si>
  <si>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</si>
  <si>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</si>
  <si>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</si>
  <si>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</si>
  <si>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</si>
  <si>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</si>
  <si>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</si>
  <si>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</si>
  <si>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</si>
  <si>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01.10.2014</t>
  </si>
  <si>
    <t>1455-14</t>
  </si>
  <si>
    <t>01.10.2016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</si>
  <si>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</si>
  <si>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</si>
  <si>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</si>
  <si>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</si>
  <si>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</si>
  <si>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</si>
  <si>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</si>
  <si>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</si>
  <si>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</si>
  <si>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</si>
  <si>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</si>
  <si>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</si>
  <si>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</si>
  <si>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</si>
  <si>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</si>
  <si>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</si>
  <si>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</si>
  <si>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</si>
  <si>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</si>
  <si>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</si>
  <si>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</si>
  <si>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</si>
  <si>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</si>
  <si>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</si>
  <si>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</si>
  <si>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</si>
  <si>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</si>
  <si>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</si>
  <si>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</si>
  <si>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</si>
  <si>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</si>
  <si>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</si>
  <si>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</si>
  <si>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</si>
  <si>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</si>
  <si>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</si>
  <si>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</si>
  <si>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</si>
  <si>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</si>
  <si>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</si>
  <si>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</si>
  <si>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</si>
  <si>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</si>
  <si>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</si>
  <si>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</si>
  <si>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</si>
  <si>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</si>
  <si>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</si>
  <si>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</si>
  <si>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</si>
  <si>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</si>
  <si>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</si>
  <si>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</si>
  <si>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</si>
  <si>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</si>
  <si>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</si>
  <si>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</si>
  <si>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</si>
  <si>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</si>
  <si>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</si>
  <si>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</si>
  <si>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</si>
  <si>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</si>
  <si>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</si>
  <si>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</si>
  <si>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</si>
  <si>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</si>
  <si>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</si>
  <si>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</si>
  <si>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</si>
  <si>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</si>
  <si>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</si>
  <si>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</si>
  <si>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</si>
  <si>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</si>
  <si>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</si>
  <si>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</si>
  <si>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</si>
  <si>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</si>
  <si>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</si>
  <si>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</si>
  <si>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</si>
  <si>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</si>
  <si>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</si>
  <si>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</si>
  <si>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</si>
  <si>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</si>
  <si>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</si>
  <si>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</si>
  <si>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</si>
  <si>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</si>
  <si>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</si>
  <si>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</si>
  <si>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</si>
  <si>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</si>
  <si>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</si>
  <si>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</si>
  <si>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</si>
  <si>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</si>
  <si>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</si>
  <si>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</si>
  <si>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</si>
  <si>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</si>
  <si>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</si>
  <si>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</si>
  <si>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</si>
  <si>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</si>
  <si>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</si>
  <si>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</si>
  <si>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</si>
  <si>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</si>
  <si>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</si>
  <si>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</si>
  <si>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</si>
  <si>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</si>
  <si>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</si>
  <si>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</si>
  <si>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</si>
  <si>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</si>
  <si>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</si>
  <si>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</si>
  <si>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</si>
  <si>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</si>
  <si>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</si>
  <si>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</si>
  <si>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</si>
  <si>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</si>
  <si>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</si>
  <si>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</si>
  <si>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</si>
  <si>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</si>
  <si>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</si>
  <si>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</si>
  <si>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</si>
  <si>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</si>
  <si>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</si>
  <si>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</si>
  <si>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</si>
  <si>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</si>
  <si>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</si>
  <si>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</si>
  <si>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</si>
  <si>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</si>
  <si>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</si>
  <si>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</si>
  <si>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</si>
  <si>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</si>
  <si>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</si>
  <si>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</si>
  <si>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</si>
  <si>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</si>
  <si>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</si>
  <si>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</si>
  <si>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</si>
  <si>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</si>
  <si>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</si>
  <si>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</si>
  <si>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</si>
  <si>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</si>
  <si>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</si>
  <si>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</si>
  <si>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</si>
  <si>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</si>
  <si>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</si>
  <si>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</si>
  <si>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</si>
  <si>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</si>
  <si>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</si>
  <si>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</si>
  <si>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</si>
  <si>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</si>
  <si>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</si>
  <si>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</si>
  <si>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</si>
  <si>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</si>
  <si>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</si>
  <si>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</si>
  <si>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</si>
  <si>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</si>
  <si>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</si>
  <si>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</si>
  <si>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</si>
  <si>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</si>
  <si>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</si>
  <si>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</si>
  <si>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</si>
  <si>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</si>
  <si>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</si>
  <si>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</si>
  <si>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</si>
  <si>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</si>
  <si>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</si>
  <si>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</si>
  <si>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</si>
  <si>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</si>
  <si>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</si>
  <si>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</si>
  <si>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</si>
  <si>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</si>
  <si>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</si>
  <si>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</si>
  <si>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</si>
  <si>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</si>
  <si>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</si>
  <si>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</si>
  <si>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</si>
  <si>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</si>
  <si>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</si>
  <si>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</si>
  <si>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</si>
  <si>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</si>
  <si>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</si>
  <si>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19.07.2020</t>
  </si>
  <si>
    <t>ВРУ 10 кВ</t>
  </si>
  <si>
    <t>Общество с ограниченной ответственностью «Кунгурская нефтяная компания»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</si>
  <si>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</si>
  <si>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</si>
  <si>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</si>
  <si>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</si>
  <si>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</si>
  <si>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</si>
  <si>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</si>
  <si>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</si>
  <si>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</si>
  <si>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</si>
  <si>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</si>
  <si>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</si>
  <si>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</si>
  <si>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</si>
  <si>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</si>
  <si>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</si>
  <si>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</si>
  <si>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</si>
  <si>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</si>
  <si>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</si>
  <si>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</si>
  <si>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</si>
  <si>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</si>
  <si>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</si>
  <si>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</si>
  <si>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</si>
  <si>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</si>
  <si>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</si>
  <si>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</si>
  <si>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</si>
  <si>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</si>
  <si>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</si>
  <si>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</si>
  <si>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</si>
  <si>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</si>
  <si>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</si>
  <si>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</si>
  <si>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</si>
  <si>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</si>
  <si>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ВЛ-35кВ - участок от опоры 18А ВЛ-35кВ Тукля-Монья, Увинский район (по договору техприсоединения № 181015983 КФХ Штумф Сергей Александрович)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</si>
  <si>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</si>
  <si>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</si>
  <si>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</si>
  <si>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пункта секционирования в с. Горняк Можгинского района УР для технологического присоединения объекта заявителя (Дорожное предприятие «Ижевское», договор № 181018955 от 05.08.2019 г., от 150 до 670 кВт)</t>
  </si>
  <si>
    <t>K_UDE-00388-000</t>
  </si>
  <si>
    <t>05.08.2019</t>
  </si>
  <si>
    <t>05.08.2020</t>
  </si>
  <si>
    <t>Акционерное общество "Дорожное предприятие "Ижевское"</t>
  </si>
  <si>
    <t>Строительство отпайки ЛЭП-10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</si>
  <si>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K_UDE-00389-001</t>
  </si>
  <si>
    <t>Вахрушев Антон Александрович</t>
  </si>
  <si>
    <t>Строительство ТП 10/0,4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</si>
  <si>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</si>
  <si>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</si>
  <si>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</si>
  <si>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22.08.2019</t>
  </si>
  <si>
    <t>22.08.2020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</si>
  <si>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</si>
  <si>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</si>
  <si>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11.04.2019</t>
  </si>
  <si>
    <t>ОБЩЕСТВО С ОГРАНИЧЕННОЙ
ОТВЕТСТВЕННОСТЬЮ "ДЕЛЬТА-ДОМ"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</si>
  <si>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</si>
  <si>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</si>
  <si>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</si>
  <si>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</si>
  <si>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</si>
  <si>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</si>
  <si>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</si>
  <si>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</si>
  <si>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</si>
  <si>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</si>
  <si>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</si>
  <si>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</si>
  <si>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</si>
  <si>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</si>
  <si>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</si>
  <si>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</si>
  <si>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</si>
  <si>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</si>
  <si>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ТП-23/3575-181017060</t>
  </si>
  <si>
    <t>Общество с ограниченной ответственностью "КОМОССТРОЙ ЭТАЖИ СПЕЦИАЛИЗИРОВАННЫЙ ЗАСТРОЙЩИК"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</si>
  <si>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</si>
  <si>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</si>
  <si>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</si>
  <si>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</si>
  <si>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24.09.2022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</si>
  <si>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</si>
  <si>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</si>
  <si>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</si>
  <si>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</si>
  <si>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</si>
  <si>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</si>
  <si>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</si>
  <si>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</si>
  <si>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</si>
  <si>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01.07.2021</t>
  </si>
  <si>
    <t>Индивидуальный предприниматель Дедюхин Георгий Константинович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</si>
  <si>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</si>
  <si>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</si>
  <si>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</si>
  <si>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</si>
  <si>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</si>
  <si>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</si>
  <si>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</si>
  <si>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</si>
  <si>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</si>
  <si>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</si>
  <si>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</si>
  <si>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</si>
  <si>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</si>
  <si>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</si>
  <si>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</si>
  <si>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</si>
  <si>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</si>
  <si>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</si>
  <si>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</si>
  <si>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</si>
  <si>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</si>
  <si>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</si>
  <si>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</si>
  <si>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</si>
  <si>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</si>
  <si>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</si>
  <si>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</si>
  <si>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</si>
  <si>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</si>
  <si>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</si>
  <si>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</si>
  <si>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</si>
  <si>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</si>
  <si>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</si>
  <si>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</si>
  <si>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</si>
  <si>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</si>
  <si>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</si>
  <si>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</si>
  <si>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</si>
  <si>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</si>
  <si>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15.12.2019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</si>
  <si>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</si>
  <si>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</si>
  <si>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</si>
  <si>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</si>
  <si>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</si>
  <si>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</si>
  <si>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</si>
  <si>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</si>
  <si>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</si>
  <si>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</si>
  <si>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</si>
  <si>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</si>
  <si>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</si>
  <si>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</si>
  <si>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</si>
  <si>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</si>
  <si>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</si>
  <si>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</si>
  <si>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</si>
  <si>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</si>
  <si>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</si>
  <si>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</si>
  <si>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</si>
  <si>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</si>
  <si>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</si>
  <si>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</si>
  <si>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</si>
  <si>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</si>
  <si>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</si>
  <si>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</si>
  <si>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</si>
  <si>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</si>
  <si>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</si>
  <si>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</si>
  <si>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ЗАСТРОЙЩИК", Общество с ограниченной ответственностью "КОМОССТРОЙ МОНБЛАН СПЕЦИАЛИЗИРОВАННЫЙ ЗАСТРОЙЩИК", Общество с ограниченной ответственностью "КОМОССТРОЙ ПАСКАЛЬ СПЕЦИАЛИЗИРОВАННЫЙ ЗАСТРОЙЩИК"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</si>
  <si>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</si>
  <si>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</si>
  <si>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</si>
  <si>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</si>
  <si>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</si>
  <si>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</si>
  <si>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</si>
  <si>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</si>
  <si>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</si>
  <si>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</si>
  <si>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</si>
  <si>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</si>
  <si>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</si>
  <si>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МВА (2 шт.) в Ленинском районе города Ижевска (ООО "Торговая компания "ТОРи", договор № ТП-23/3556 от 29.08.2018, от 150 до 670 кВт)</t>
  </si>
  <si>
    <t>K_UIE-00150-036</t>
  </si>
  <si>
    <t>29.08.2018</t>
  </si>
  <si>
    <t>ТП-23/3556-181017859</t>
  </si>
  <si>
    <t>29.08.2020</t>
  </si>
  <si>
    <t>Общество с ограниченной ответственностью "Торговая компания "ТОРи"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</si>
  <si>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</si>
  <si>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</si>
  <si>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</si>
  <si>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</si>
  <si>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</si>
  <si>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</si>
  <si>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</si>
  <si>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</si>
  <si>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</si>
  <si>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</si>
  <si>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</si>
  <si>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</si>
  <si>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</si>
  <si>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</si>
  <si>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</si>
  <si>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</si>
  <si>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</si>
  <si>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</si>
  <si>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</si>
  <si>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</si>
  <si>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</si>
  <si>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</si>
  <si>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</si>
  <si>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</si>
  <si>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</si>
  <si>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</si>
  <si>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</si>
  <si>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Общество с ограниченной ответственностью "Специализированный застройщик КВАДРАТ"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</si>
  <si>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</si>
  <si>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</si>
  <si>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</si>
  <si>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</si>
  <si>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</si>
  <si>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</si>
  <si>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</si>
  <si>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</si>
  <si>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ТП-23/3712-181021235</t>
  </si>
  <si>
    <t>Общество с ограниченной ответственностью "Танго"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</si>
  <si>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</si>
  <si>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</si>
  <si>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</si>
  <si>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</si>
  <si>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</si>
  <si>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</si>
  <si>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</si>
  <si>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</si>
  <si>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</si>
  <si>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</si>
  <si>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</si>
  <si>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</si>
  <si>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</si>
  <si>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"Тетра"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</si>
  <si>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</si>
  <si>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</si>
  <si>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</si>
  <si>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</si>
  <si>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</si>
  <si>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</si>
  <si>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</si>
  <si>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</si>
  <si>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</si>
  <si>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</si>
  <si>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</si>
  <si>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13.09.2017</t>
  </si>
  <si>
    <t>ТП-23/3119-181014483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</si>
  <si>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</si>
  <si>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</si>
  <si>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</si>
  <si>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</si>
  <si>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</si>
  <si>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</si>
  <si>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</si>
  <si>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</si>
  <si>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</si>
  <si>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</si>
  <si>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</si>
  <si>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</si>
  <si>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</si>
  <si>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</si>
  <si>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</si>
  <si>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</si>
  <si>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</si>
  <si>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</si>
  <si>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</si>
  <si>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</si>
  <si>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</si>
  <si>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</si>
  <si>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</si>
  <si>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</si>
  <si>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</si>
  <si>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</si>
  <si>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</si>
  <si>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</si>
  <si>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</si>
  <si>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</si>
  <si>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</si>
  <si>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Общество с ограниченной ответственностью "Мобиль-газ"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</si>
  <si>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</si>
  <si>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</si>
  <si>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</si>
  <si>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</si>
  <si>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Индивидуальный предприниматель Егорова Екатерина Владимировна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</si>
  <si>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</si>
  <si>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</si>
  <si>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</si>
  <si>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</si>
  <si>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07.02.2018</t>
  </si>
  <si>
    <t>Общество с ограниченной ответственностью "Комосстрой ЭЛЬБРУС СПЕЦИАЛИЗИРОВАННЫЙ ЗАСТРОЙЩИК"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</si>
  <si>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</si>
  <si>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</si>
  <si>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</si>
  <si>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</si>
  <si>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27.02.2018</t>
  </si>
  <si>
    <t>30.08.2020</t>
  </si>
  <si>
    <t>Общество с ограниченной ответственностью "Холмогорова-17"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</si>
  <si>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</si>
  <si>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</si>
  <si>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</si>
  <si>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</si>
  <si>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Общество с ограниченной ответственностью "Комосстрой Штраус специализированный застройщик"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</si>
  <si>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</si>
  <si>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</si>
  <si>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</si>
  <si>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</si>
  <si>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</si>
  <si>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</si>
  <si>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12.11.2020</t>
  </si>
  <si>
    <t>Общество с ограниченной ответственностью "Специализированный застройщик Южная"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</si>
  <si>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</si>
  <si>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</si>
  <si>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</si>
  <si>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</si>
  <si>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</si>
  <si>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</si>
  <si>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Индивидуальный предприниматель Пономарева Тина Анатольевна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</si>
  <si>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</si>
  <si>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</si>
  <si>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</si>
  <si>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</si>
  <si>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</si>
  <si>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</si>
  <si>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13.09.2020</t>
  </si>
  <si>
    <t>Общество с ограниченной ответственностью "Комосстрой ЛИСТ Специализированный Застройщик"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</si>
  <si>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</si>
  <si>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</si>
  <si>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</si>
  <si>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</si>
  <si>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Общество с ограниченной ответственностью "Спецстрой "ПЗСП-Ижевск"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</si>
  <si>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</si>
  <si>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</si>
  <si>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</si>
  <si>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</si>
  <si>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Общество с ограниченной ответственностью "Комосстрой Шопен специализированный застройщик"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</si>
  <si>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</si>
  <si>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</si>
  <si>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</si>
  <si>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</si>
  <si>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</si>
  <si>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</si>
  <si>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</si>
  <si>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</si>
  <si>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</si>
  <si>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</si>
  <si>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</si>
  <si>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15.08.2019</t>
  </si>
  <si>
    <t>15.08.2020</t>
  </si>
  <si>
    <t>Общество с ограниченной ответственностью "Комосстрой Абсолют специализированный застройщик"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</si>
  <si>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</si>
  <si>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</si>
  <si>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29.08.2019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</si>
  <si>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</si>
  <si>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</si>
  <si>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03.05.2018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</si>
  <si>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</si>
  <si>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</si>
  <si>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01.02.2018</t>
  </si>
  <si>
    <t>31.08.2023</t>
  </si>
  <si>
    <t>Общество с ограниченной ответственностью "УралДомСтрой"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</si>
  <si>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</si>
  <si>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</si>
  <si>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</si>
  <si>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</si>
  <si>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ТП-23/3925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</si>
  <si>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</si>
  <si>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</si>
  <si>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</si>
  <si>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</si>
  <si>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</si>
  <si>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</si>
  <si>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19.02.2020</t>
  </si>
  <si>
    <t>18.02.2023</t>
  </si>
  <si>
    <t>Общество с ограниченной ответственностью "КОМОССТРОЙ СЕЗАН СПЕЦИАЛИЗИРОВАННЫЙ ЗАСТРОЙЩИК"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</si>
  <si>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</si>
  <si>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</si>
  <si>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</si>
  <si>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</si>
  <si>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18.09.2021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</si>
  <si>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</si>
  <si>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</si>
  <si>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</si>
  <si>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</si>
  <si>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</si>
  <si>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</si>
  <si>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Акционерное общество «Ипотечная корпорация Удмуртской Республики»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</si>
  <si>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</si>
  <si>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</si>
  <si>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04.02.2020</t>
  </si>
  <si>
    <t>04.02.2021</t>
  </si>
  <si>
    <t>Индивидуальный предприниматель Осколков Андрей Эдуардович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</si>
  <si>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</si>
  <si>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</si>
  <si>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26.02.2020</t>
  </si>
  <si>
    <t>26.02.2021</t>
  </si>
  <si>
    <t>Общество с ограниченной ответственностью «Калинка Комфорт»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</si>
  <si>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</si>
  <si>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</si>
  <si>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</si>
  <si>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</si>
  <si>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10.03.2020</t>
  </si>
  <si>
    <t>10.03.2021</t>
  </si>
  <si>
    <t>Общество с ограниченной ответственностью «Купеческий двор»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</si>
  <si>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</si>
  <si>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</si>
  <si>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05.03.2022</t>
  </si>
  <si>
    <t>Общество с ограниченной ответственностью Специализированный Застройщик «КОНТИНЕНТ»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</si>
  <si>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</si>
  <si>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</si>
  <si>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</si>
  <si>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</si>
  <si>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</si>
  <si>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</si>
  <si>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</si>
  <si>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</si>
  <si>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</si>
  <si>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</si>
  <si>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</si>
  <si>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</si>
  <si>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</si>
  <si>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</si>
  <si>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</si>
  <si>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</si>
  <si>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</si>
  <si>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</si>
  <si>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</si>
  <si>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</si>
  <si>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</si>
  <si>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</si>
  <si>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7,41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</si>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</sst>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</cellStyleXfs>
  <cellXfs count="64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1" fillId="0" borderId="3" xfId="5" applyFont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3" xfId="5" applyFont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49" fontId="2" fillId="0" borderId="0" xfId="1" applyNumberFormat="1" applyFont="1" applyFill="1"/>
    <xf numFmtId="49" fontId="1" fillId="0" borderId="3" xfId="2" applyNumberFormat="1" applyFont="1" applyBorder="1" applyAlignment="1">
      <alignment vertical="center" wrapText="1"/>
    </xf>
    <xf numFmtId="0" fontId="1" fillId="0" borderId="3" xfId="2" applyFont="1" applyBorder="1" applyAlignment="1">
      <alignment vertical="center" wrapText="1"/>
    </xf>
    <xf numFmtId="0" fontId="1" fillId="0" borderId="0" xfId="2" applyFont="1"/>
    <xf numFmtId="49" fontId="1" fillId="0" borderId="0" xfId="2" applyNumberFormat="1" applyFont="1"/>
    <xf numFmtId="49" fontId="1" fillId="0" borderId="3" xfId="2" quotePrefix="1" applyNumberFormat="1" applyFont="1" applyBorder="1" applyAlignment="1">
      <alignment horizontal="center" vertical="center" wrapText="1"/>
    </xf>
    <xf numFmtId="49" fontId="1" fillId="0" borderId="3" xfId="2" applyNumberFormat="1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14" fontId="1" fillId="0" borderId="3" xfId="2" applyNumberFormat="1" applyFont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</cellXfs>
  <cellStyles count="7">
    <cellStyle name="Normal 5 5" xfId="3"/>
    <cellStyle name="Normal 8" xfId="1"/>
    <cellStyle name="Обычный" xfId="0" builtinId="0"/>
    <cellStyle name="Обычный 2" xfId="6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10_15_09_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5_1"/>
      <sheetName val="f5_2"/>
      <sheetName val="f6"/>
      <sheetName val="f7"/>
      <sheetName val="f8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231"/>
  <sheetViews>
    <sheetView showGridLines="0" tabSelected="1" view="pageBreakPreview" zoomScale="60" zoomScaleNormal="55" zoomScalePageLayoutView="25" workbookViewId="0">
      <selection activeCell="M14" sqref="M14:M15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19" width="25" style="25" customWidth="1"/>
    <col min="20" max="20" width="25.28515625" style="25" customWidth="1"/>
    <col min="21" max="21" width="48.7109375" style="25" customWidth="1"/>
    <col min="22" max="34" width="25.28515625" style="25" customWidth="1"/>
    <col min="35" max="253" width="9.140625" style="25"/>
    <col min="254" max="254" width="4.42578125" style="25" bestFit="1" customWidth="1"/>
    <col min="255" max="255" width="18.28515625" style="25" bestFit="1" customWidth="1"/>
    <col min="256" max="256" width="19" style="25" bestFit="1" customWidth="1"/>
    <col min="257" max="257" width="15.42578125" style="25" bestFit="1" customWidth="1"/>
    <col min="258" max="259" width="12.42578125" style="25" bestFit="1" customWidth="1"/>
    <col min="260" max="260" width="7.140625" style="25" bestFit="1" customWidth="1"/>
    <col min="261" max="261" width="10.140625" style="25" bestFit="1" customWidth="1"/>
    <col min="262" max="262" width="15.85546875" style="25" bestFit="1" customWidth="1"/>
    <col min="263" max="263" width="15.140625" style="25" bestFit="1" customWidth="1"/>
    <col min="264" max="264" width="18.28515625" style="25" bestFit="1" customWidth="1"/>
    <col min="265" max="265" width="13.28515625" style="25" bestFit="1" customWidth="1"/>
    <col min="266" max="266" width="19.28515625" style="25" customWidth="1"/>
    <col min="267" max="267" width="15.140625" style="25" customWidth="1"/>
    <col min="268" max="268" width="21" style="25" bestFit="1" customWidth="1"/>
    <col min="269" max="269" width="17.140625" style="25" bestFit="1" customWidth="1"/>
    <col min="270" max="270" width="16.85546875" style="25" bestFit="1" customWidth="1"/>
    <col min="271" max="271" width="16.7109375" style="25" bestFit="1" customWidth="1"/>
    <col min="272" max="272" width="15.7109375" style="25" bestFit="1" customWidth="1"/>
    <col min="273" max="273" width="16.28515625" style="25" bestFit="1" customWidth="1"/>
    <col min="274" max="274" width="17.28515625" style="25" customWidth="1"/>
    <col min="275" max="275" width="23.42578125" style="25" bestFit="1" customWidth="1"/>
    <col min="276" max="276" width="31.85546875" style="25" bestFit="1" customWidth="1"/>
    <col min="277" max="277" width="7.85546875" style="25" bestFit="1" customWidth="1"/>
    <col min="278" max="278" width="5.7109375" style="25" bestFit="1" customWidth="1"/>
    <col min="279" max="279" width="9.140625" style="25" bestFit="1" customWidth="1"/>
    <col min="280" max="280" width="13.5703125" style="25" bestFit="1" customWidth="1"/>
    <col min="281" max="509" width="9.140625" style="25"/>
    <col min="510" max="510" width="4.42578125" style="25" bestFit="1" customWidth="1"/>
    <col min="511" max="511" width="18.28515625" style="25" bestFit="1" customWidth="1"/>
    <col min="512" max="512" width="19" style="25" bestFit="1" customWidth="1"/>
    <col min="513" max="513" width="15.42578125" style="25" bestFit="1" customWidth="1"/>
    <col min="514" max="515" width="12.42578125" style="25" bestFit="1" customWidth="1"/>
    <col min="516" max="516" width="7.140625" style="25" bestFit="1" customWidth="1"/>
    <col min="517" max="517" width="10.140625" style="25" bestFit="1" customWidth="1"/>
    <col min="518" max="518" width="15.85546875" style="25" bestFit="1" customWidth="1"/>
    <col min="519" max="519" width="15.140625" style="25" bestFit="1" customWidth="1"/>
    <col min="520" max="520" width="18.28515625" style="25" bestFit="1" customWidth="1"/>
    <col min="521" max="521" width="13.28515625" style="25" bestFit="1" customWidth="1"/>
    <col min="522" max="522" width="19.28515625" style="25" customWidth="1"/>
    <col min="523" max="523" width="15.140625" style="25" customWidth="1"/>
    <col min="524" max="524" width="21" style="25" bestFit="1" customWidth="1"/>
    <col min="525" max="525" width="17.140625" style="25" bestFit="1" customWidth="1"/>
    <col min="526" max="526" width="16.85546875" style="25" bestFit="1" customWidth="1"/>
    <col min="527" max="527" width="16.7109375" style="25" bestFit="1" customWidth="1"/>
    <col min="528" max="528" width="15.7109375" style="25" bestFit="1" customWidth="1"/>
    <col min="529" max="529" width="16.28515625" style="25" bestFit="1" customWidth="1"/>
    <col min="530" max="530" width="17.28515625" style="25" customWidth="1"/>
    <col min="531" max="531" width="23.42578125" style="25" bestFit="1" customWidth="1"/>
    <col min="532" max="532" width="31.85546875" style="25" bestFit="1" customWidth="1"/>
    <col min="533" max="533" width="7.85546875" style="25" bestFit="1" customWidth="1"/>
    <col min="534" max="534" width="5.7109375" style="25" bestFit="1" customWidth="1"/>
    <col min="535" max="535" width="9.140625" style="25" bestFit="1" customWidth="1"/>
    <col min="536" max="536" width="13.5703125" style="25" bestFit="1" customWidth="1"/>
    <col min="537" max="765" width="9.140625" style="25"/>
    <col min="766" max="766" width="4.42578125" style="25" bestFit="1" customWidth="1"/>
    <col min="767" max="767" width="18.28515625" style="25" bestFit="1" customWidth="1"/>
    <col min="768" max="768" width="19" style="25" bestFit="1" customWidth="1"/>
    <col min="769" max="769" width="15.42578125" style="25" bestFit="1" customWidth="1"/>
    <col min="770" max="771" width="12.42578125" style="25" bestFit="1" customWidth="1"/>
    <col min="772" max="772" width="7.140625" style="25" bestFit="1" customWidth="1"/>
    <col min="773" max="773" width="10.140625" style="25" bestFit="1" customWidth="1"/>
    <col min="774" max="774" width="15.85546875" style="25" bestFit="1" customWidth="1"/>
    <col min="775" max="775" width="15.140625" style="25" bestFit="1" customWidth="1"/>
    <col min="776" max="776" width="18.28515625" style="25" bestFit="1" customWidth="1"/>
    <col min="777" max="777" width="13.28515625" style="25" bestFit="1" customWidth="1"/>
    <col min="778" max="778" width="19.28515625" style="25" customWidth="1"/>
    <col min="779" max="779" width="15.140625" style="25" customWidth="1"/>
    <col min="780" max="780" width="21" style="25" bestFit="1" customWidth="1"/>
    <col min="781" max="781" width="17.140625" style="25" bestFit="1" customWidth="1"/>
    <col min="782" max="782" width="16.85546875" style="25" bestFit="1" customWidth="1"/>
    <col min="783" max="783" width="16.7109375" style="25" bestFit="1" customWidth="1"/>
    <col min="784" max="784" width="15.7109375" style="25" bestFit="1" customWidth="1"/>
    <col min="785" max="785" width="16.28515625" style="25" bestFit="1" customWidth="1"/>
    <col min="786" max="786" width="17.28515625" style="25" customWidth="1"/>
    <col min="787" max="787" width="23.42578125" style="25" bestFit="1" customWidth="1"/>
    <col min="788" max="788" width="31.85546875" style="25" bestFit="1" customWidth="1"/>
    <col min="789" max="789" width="7.85546875" style="25" bestFit="1" customWidth="1"/>
    <col min="790" max="790" width="5.7109375" style="25" bestFit="1" customWidth="1"/>
    <col min="791" max="791" width="9.140625" style="25" bestFit="1" customWidth="1"/>
    <col min="792" max="792" width="13.5703125" style="25" bestFit="1" customWidth="1"/>
    <col min="793" max="1021" width="9.140625" style="25"/>
    <col min="1022" max="1022" width="4.42578125" style="25" bestFit="1" customWidth="1"/>
    <col min="1023" max="1023" width="18.28515625" style="25" bestFit="1" customWidth="1"/>
    <col min="1024" max="1024" width="19" style="25" bestFit="1" customWidth="1"/>
    <col min="1025" max="1025" width="15.42578125" style="25" bestFit="1" customWidth="1"/>
    <col min="1026" max="1027" width="12.42578125" style="25" bestFit="1" customWidth="1"/>
    <col min="1028" max="1028" width="7.140625" style="25" bestFit="1" customWidth="1"/>
    <col min="1029" max="1029" width="10.140625" style="25" bestFit="1" customWidth="1"/>
    <col min="1030" max="1030" width="15.85546875" style="25" bestFit="1" customWidth="1"/>
    <col min="1031" max="1031" width="15.140625" style="25" bestFit="1" customWidth="1"/>
    <col min="1032" max="1032" width="18.28515625" style="25" bestFit="1" customWidth="1"/>
    <col min="1033" max="1033" width="13.28515625" style="25" bestFit="1" customWidth="1"/>
    <col min="1034" max="1034" width="19.28515625" style="25" customWidth="1"/>
    <col min="1035" max="1035" width="15.140625" style="25" customWidth="1"/>
    <col min="1036" max="1036" width="21" style="25" bestFit="1" customWidth="1"/>
    <col min="1037" max="1037" width="17.140625" style="25" bestFit="1" customWidth="1"/>
    <col min="1038" max="1038" width="16.85546875" style="25" bestFit="1" customWidth="1"/>
    <col min="1039" max="1039" width="16.7109375" style="25" bestFit="1" customWidth="1"/>
    <col min="1040" max="1040" width="15.7109375" style="25" bestFit="1" customWidth="1"/>
    <col min="1041" max="1041" width="16.28515625" style="25" bestFit="1" customWidth="1"/>
    <col min="1042" max="1042" width="17.28515625" style="25" customWidth="1"/>
    <col min="1043" max="1043" width="23.42578125" style="25" bestFit="1" customWidth="1"/>
    <col min="1044" max="1044" width="31.85546875" style="25" bestFit="1" customWidth="1"/>
    <col min="1045" max="1045" width="7.85546875" style="25" bestFit="1" customWidth="1"/>
    <col min="1046" max="1046" width="5.7109375" style="25" bestFit="1" customWidth="1"/>
    <col min="1047" max="1047" width="9.140625" style="25" bestFit="1" customWidth="1"/>
    <col min="1048" max="1048" width="13.5703125" style="25" bestFit="1" customWidth="1"/>
    <col min="1049" max="1277" width="9.140625" style="25"/>
    <col min="1278" max="1278" width="4.42578125" style="25" bestFit="1" customWidth="1"/>
    <col min="1279" max="1279" width="18.28515625" style="25" bestFit="1" customWidth="1"/>
    <col min="1280" max="1280" width="19" style="25" bestFit="1" customWidth="1"/>
    <col min="1281" max="1281" width="15.42578125" style="25" bestFit="1" customWidth="1"/>
    <col min="1282" max="1283" width="12.42578125" style="25" bestFit="1" customWidth="1"/>
    <col min="1284" max="1284" width="7.140625" style="25" bestFit="1" customWidth="1"/>
    <col min="1285" max="1285" width="10.140625" style="25" bestFit="1" customWidth="1"/>
    <col min="1286" max="1286" width="15.85546875" style="25" bestFit="1" customWidth="1"/>
    <col min="1287" max="1287" width="15.140625" style="25" bestFit="1" customWidth="1"/>
    <col min="1288" max="1288" width="18.28515625" style="25" bestFit="1" customWidth="1"/>
    <col min="1289" max="1289" width="13.28515625" style="25" bestFit="1" customWidth="1"/>
    <col min="1290" max="1290" width="19.28515625" style="25" customWidth="1"/>
    <col min="1291" max="1291" width="15.140625" style="25" customWidth="1"/>
    <col min="1292" max="1292" width="21" style="25" bestFit="1" customWidth="1"/>
    <col min="1293" max="1293" width="17.140625" style="25" bestFit="1" customWidth="1"/>
    <col min="1294" max="1294" width="16.85546875" style="25" bestFit="1" customWidth="1"/>
    <col min="1295" max="1295" width="16.7109375" style="25" bestFit="1" customWidth="1"/>
    <col min="1296" max="1296" width="15.7109375" style="25" bestFit="1" customWidth="1"/>
    <col min="1297" max="1297" width="16.28515625" style="25" bestFit="1" customWidth="1"/>
    <col min="1298" max="1298" width="17.28515625" style="25" customWidth="1"/>
    <col min="1299" max="1299" width="23.42578125" style="25" bestFit="1" customWidth="1"/>
    <col min="1300" max="1300" width="31.85546875" style="25" bestFit="1" customWidth="1"/>
    <col min="1301" max="1301" width="7.85546875" style="25" bestFit="1" customWidth="1"/>
    <col min="1302" max="1302" width="5.7109375" style="25" bestFit="1" customWidth="1"/>
    <col min="1303" max="1303" width="9.140625" style="25" bestFit="1" customWidth="1"/>
    <col min="1304" max="1304" width="13.5703125" style="25" bestFit="1" customWidth="1"/>
    <col min="1305" max="1533" width="9.140625" style="25"/>
    <col min="1534" max="1534" width="4.42578125" style="25" bestFit="1" customWidth="1"/>
    <col min="1535" max="1535" width="18.28515625" style="25" bestFit="1" customWidth="1"/>
    <col min="1536" max="1536" width="19" style="25" bestFit="1" customWidth="1"/>
    <col min="1537" max="1537" width="15.42578125" style="25" bestFit="1" customWidth="1"/>
    <col min="1538" max="1539" width="12.42578125" style="25" bestFit="1" customWidth="1"/>
    <col min="1540" max="1540" width="7.140625" style="25" bestFit="1" customWidth="1"/>
    <col min="1541" max="1541" width="10.140625" style="25" bestFit="1" customWidth="1"/>
    <col min="1542" max="1542" width="15.85546875" style="25" bestFit="1" customWidth="1"/>
    <col min="1543" max="1543" width="15.140625" style="25" bestFit="1" customWidth="1"/>
    <col min="1544" max="1544" width="18.28515625" style="25" bestFit="1" customWidth="1"/>
    <col min="1545" max="1545" width="13.28515625" style="25" bestFit="1" customWidth="1"/>
    <col min="1546" max="1546" width="19.28515625" style="25" customWidth="1"/>
    <col min="1547" max="1547" width="15.140625" style="25" customWidth="1"/>
    <col min="1548" max="1548" width="21" style="25" bestFit="1" customWidth="1"/>
    <col min="1549" max="1549" width="17.140625" style="25" bestFit="1" customWidth="1"/>
    <col min="1550" max="1550" width="16.85546875" style="25" bestFit="1" customWidth="1"/>
    <col min="1551" max="1551" width="16.7109375" style="25" bestFit="1" customWidth="1"/>
    <col min="1552" max="1552" width="15.7109375" style="25" bestFit="1" customWidth="1"/>
    <col min="1553" max="1553" width="16.28515625" style="25" bestFit="1" customWidth="1"/>
    <col min="1554" max="1554" width="17.28515625" style="25" customWidth="1"/>
    <col min="1555" max="1555" width="23.42578125" style="25" bestFit="1" customWidth="1"/>
    <col min="1556" max="1556" width="31.85546875" style="25" bestFit="1" customWidth="1"/>
    <col min="1557" max="1557" width="7.85546875" style="25" bestFit="1" customWidth="1"/>
    <col min="1558" max="1558" width="5.7109375" style="25" bestFit="1" customWidth="1"/>
    <col min="1559" max="1559" width="9.140625" style="25" bestFit="1" customWidth="1"/>
    <col min="1560" max="1560" width="13.5703125" style="25" bestFit="1" customWidth="1"/>
    <col min="1561" max="1789" width="9.140625" style="25"/>
    <col min="1790" max="1790" width="4.42578125" style="25" bestFit="1" customWidth="1"/>
    <col min="1791" max="1791" width="18.28515625" style="25" bestFit="1" customWidth="1"/>
    <col min="1792" max="1792" width="19" style="25" bestFit="1" customWidth="1"/>
    <col min="1793" max="1793" width="15.42578125" style="25" bestFit="1" customWidth="1"/>
    <col min="1794" max="1795" width="12.42578125" style="25" bestFit="1" customWidth="1"/>
    <col min="1796" max="1796" width="7.140625" style="25" bestFit="1" customWidth="1"/>
    <col min="1797" max="1797" width="10.140625" style="25" bestFit="1" customWidth="1"/>
    <col min="1798" max="1798" width="15.85546875" style="25" bestFit="1" customWidth="1"/>
    <col min="1799" max="1799" width="15.140625" style="25" bestFit="1" customWidth="1"/>
    <col min="1800" max="1800" width="18.28515625" style="25" bestFit="1" customWidth="1"/>
    <col min="1801" max="1801" width="13.28515625" style="25" bestFit="1" customWidth="1"/>
    <col min="1802" max="1802" width="19.28515625" style="25" customWidth="1"/>
    <col min="1803" max="1803" width="15.140625" style="25" customWidth="1"/>
    <col min="1804" max="1804" width="21" style="25" bestFit="1" customWidth="1"/>
    <col min="1805" max="1805" width="17.140625" style="25" bestFit="1" customWidth="1"/>
    <col min="1806" max="1806" width="16.85546875" style="25" bestFit="1" customWidth="1"/>
    <col min="1807" max="1807" width="16.7109375" style="25" bestFit="1" customWidth="1"/>
    <col min="1808" max="1808" width="15.7109375" style="25" bestFit="1" customWidth="1"/>
    <col min="1809" max="1809" width="16.28515625" style="25" bestFit="1" customWidth="1"/>
    <col min="1810" max="1810" width="17.28515625" style="25" customWidth="1"/>
    <col min="1811" max="1811" width="23.42578125" style="25" bestFit="1" customWidth="1"/>
    <col min="1812" max="1812" width="31.85546875" style="25" bestFit="1" customWidth="1"/>
    <col min="1813" max="1813" width="7.85546875" style="25" bestFit="1" customWidth="1"/>
    <col min="1814" max="1814" width="5.7109375" style="25" bestFit="1" customWidth="1"/>
    <col min="1815" max="1815" width="9.140625" style="25" bestFit="1" customWidth="1"/>
    <col min="1816" max="1816" width="13.5703125" style="25" bestFit="1" customWidth="1"/>
    <col min="1817" max="2045" width="9.140625" style="25"/>
    <col min="2046" max="2046" width="4.42578125" style="25" bestFit="1" customWidth="1"/>
    <col min="2047" max="2047" width="18.28515625" style="25" bestFit="1" customWidth="1"/>
    <col min="2048" max="2048" width="19" style="25" bestFit="1" customWidth="1"/>
    <col min="2049" max="2049" width="15.42578125" style="25" bestFit="1" customWidth="1"/>
    <col min="2050" max="2051" width="12.42578125" style="25" bestFit="1" customWidth="1"/>
    <col min="2052" max="2052" width="7.140625" style="25" bestFit="1" customWidth="1"/>
    <col min="2053" max="2053" width="10.140625" style="25" bestFit="1" customWidth="1"/>
    <col min="2054" max="2054" width="15.85546875" style="25" bestFit="1" customWidth="1"/>
    <col min="2055" max="2055" width="15.140625" style="25" bestFit="1" customWidth="1"/>
    <col min="2056" max="2056" width="18.28515625" style="25" bestFit="1" customWidth="1"/>
    <col min="2057" max="2057" width="13.28515625" style="25" bestFit="1" customWidth="1"/>
    <col min="2058" max="2058" width="19.28515625" style="25" customWidth="1"/>
    <col min="2059" max="2059" width="15.140625" style="25" customWidth="1"/>
    <col min="2060" max="2060" width="21" style="25" bestFit="1" customWidth="1"/>
    <col min="2061" max="2061" width="17.140625" style="25" bestFit="1" customWidth="1"/>
    <col min="2062" max="2062" width="16.85546875" style="25" bestFit="1" customWidth="1"/>
    <col min="2063" max="2063" width="16.7109375" style="25" bestFit="1" customWidth="1"/>
    <col min="2064" max="2064" width="15.7109375" style="25" bestFit="1" customWidth="1"/>
    <col min="2065" max="2065" width="16.28515625" style="25" bestFit="1" customWidth="1"/>
    <col min="2066" max="2066" width="17.28515625" style="25" customWidth="1"/>
    <col min="2067" max="2067" width="23.42578125" style="25" bestFit="1" customWidth="1"/>
    <col min="2068" max="2068" width="31.85546875" style="25" bestFit="1" customWidth="1"/>
    <col min="2069" max="2069" width="7.85546875" style="25" bestFit="1" customWidth="1"/>
    <col min="2070" max="2070" width="5.7109375" style="25" bestFit="1" customWidth="1"/>
    <col min="2071" max="2071" width="9.140625" style="25" bestFit="1" customWidth="1"/>
    <col min="2072" max="2072" width="13.5703125" style="25" bestFit="1" customWidth="1"/>
    <col min="2073" max="2301" width="9.140625" style="25"/>
    <col min="2302" max="2302" width="4.42578125" style="25" bestFit="1" customWidth="1"/>
    <col min="2303" max="2303" width="18.28515625" style="25" bestFit="1" customWidth="1"/>
    <col min="2304" max="2304" width="19" style="25" bestFit="1" customWidth="1"/>
    <col min="2305" max="2305" width="15.42578125" style="25" bestFit="1" customWidth="1"/>
    <col min="2306" max="2307" width="12.42578125" style="25" bestFit="1" customWidth="1"/>
    <col min="2308" max="2308" width="7.140625" style="25" bestFit="1" customWidth="1"/>
    <col min="2309" max="2309" width="10.140625" style="25" bestFit="1" customWidth="1"/>
    <col min="2310" max="2310" width="15.85546875" style="25" bestFit="1" customWidth="1"/>
    <col min="2311" max="2311" width="15.140625" style="25" bestFit="1" customWidth="1"/>
    <col min="2312" max="2312" width="18.28515625" style="25" bestFit="1" customWidth="1"/>
    <col min="2313" max="2313" width="13.28515625" style="25" bestFit="1" customWidth="1"/>
    <col min="2314" max="2314" width="19.28515625" style="25" customWidth="1"/>
    <col min="2315" max="2315" width="15.140625" style="25" customWidth="1"/>
    <col min="2316" max="2316" width="21" style="25" bestFit="1" customWidth="1"/>
    <col min="2317" max="2317" width="17.140625" style="25" bestFit="1" customWidth="1"/>
    <col min="2318" max="2318" width="16.85546875" style="25" bestFit="1" customWidth="1"/>
    <col min="2319" max="2319" width="16.7109375" style="25" bestFit="1" customWidth="1"/>
    <col min="2320" max="2320" width="15.7109375" style="25" bestFit="1" customWidth="1"/>
    <col min="2321" max="2321" width="16.28515625" style="25" bestFit="1" customWidth="1"/>
    <col min="2322" max="2322" width="17.28515625" style="25" customWidth="1"/>
    <col min="2323" max="2323" width="23.42578125" style="25" bestFit="1" customWidth="1"/>
    <col min="2324" max="2324" width="31.85546875" style="25" bestFit="1" customWidth="1"/>
    <col min="2325" max="2325" width="7.85546875" style="25" bestFit="1" customWidth="1"/>
    <col min="2326" max="2326" width="5.7109375" style="25" bestFit="1" customWidth="1"/>
    <col min="2327" max="2327" width="9.140625" style="25" bestFit="1" customWidth="1"/>
    <col min="2328" max="2328" width="13.5703125" style="25" bestFit="1" customWidth="1"/>
    <col min="2329" max="2557" width="9.140625" style="25"/>
    <col min="2558" max="2558" width="4.42578125" style="25" bestFit="1" customWidth="1"/>
    <col min="2559" max="2559" width="18.28515625" style="25" bestFit="1" customWidth="1"/>
    <col min="2560" max="2560" width="19" style="25" bestFit="1" customWidth="1"/>
    <col min="2561" max="2561" width="15.42578125" style="25" bestFit="1" customWidth="1"/>
    <col min="2562" max="2563" width="12.42578125" style="25" bestFit="1" customWidth="1"/>
    <col min="2564" max="2564" width="7.140625" style="25" bestFit="1" customWidth="1"/>
    <col min="2565" max="2565" width="10.140625" style="25" bestFit="1" customWidth="1"/>
    <col min="2566" max="2566" width="15.85546875" style="25" bestFit="1" customWidth="1"/>
    <col min="2567" max="2567" width="15.140625" style="25" bestFit="1" customWidth="1"/>
    <col min="2568" max="2568" width="18.28515625" style="25" bestFit="1" customWidth="1"/>
    <col min="2569" max="2569" width="13.28515625" style="25" bestFit="1" customWidth="1"/>
    <col min="2570" max="2570" width="19.28515625" style="25" customWidth="1"/>
    <col min="2571" max="2571" width="15.140625" style="25" customWidth="1"/>
    <col min="2572" max="2572" width="21" style="25" bestFit="1" customWidth="1"/>
    <col min="2573" max="2573" width="17.140625" style="25" bestFit="1" customWidth="1"/>
    <col min="2574" max="2574" width="16.85546875" style="25" bestFit="1" customWidth="1"/>
    <col min="2575" max="2575" width="16.7109375" style="25" bestFit="1" customWidth="1"/>
    <col min="2576" max="2576" width="15.7109375" style="25" bestFit="1" customWidth="1"/>
    <col min="2577" max="2577" width="16.28515625" style="25" bestFit="1" customWidth="1"/>
    <col min="2578" max="2578" width="17.28515625" style="25" customWidth="1"/>
    <col min="2579" max="2579" width="23.42578125" style="25" bestFit="1" customWidth="1"/>
    <col min="2580" max="2580" width="31.85546875" style="25" bestFit="1" customWidth="1"/>
    <col min="2581" max="2581" width="7.85546875" style="25" bestFit="1" customWidth="1"/>
    <col min="2582" max="2582" width="5.7109375" style="25" bestFit="1" customWidth="1"/>
    <col min="2583" max="2583" width="9.140625" style="25" bestFit="1" customWidth="1"/>
    <col min="2584" max="2584" width="13.5703125" style="25" bestFit="1" customWidth="1"/>
    <col min="2585" max="2813" width="9.140625" style="25"/>
    <col min="2814" max="2814" width="4.42578125" style="25" bestFit="1" customWidth="1"/>
    <col min="2815" max="2815" width="18.28515625" style="25" bestFit="1" customWidth="1"/>
    <col min="2816" max="2816" width="19" style="25" bestFit="1" customWidth="1"/>
    <col min="2817" max="2817" width="15.42578125" style="25" bestFit="1" customWidth="1"/>
    <col min="2818" max="2819" width="12.42578125" style="25" bestFit="1" customWidth="1"/>
    <col min="2820" max="2820" width="7.140625" style="25" bestFit="1" customWidth="1"/>
    <col min="2821" max="2821" width="10.140625" style="25" bestFit="1" customWidth="1"/>
    <col min="2822" max="2822" width="15.85546875" style="25" bestFit="1" customWidth="1"/>
    <col min="2823" max="2823" width="15.140625" style="25" bestFit="1" customWidth="1"/>
    <col min="2824" max="2824" width="18.28515625" style="25" bestFit="1" customWidth="1"/>
    <col min="2825" max="2825" width="13.28515625" style="25" bestFit="1" customWidth="1"/>
    <col min="2826" max="2826" width="19.28515625" style="25" customWidth="1"/>
    <col min="2827" max="2827" width="15.140625" style="25" customWidth="1"/>
    <col min="2828" max="2828" width="21" style="25" bestFit="1" customWidth="1"/>
    <col min="2829" max="2829" width="17.140625" style="25" bestFit="1" customWidth="1"/>
    <col min="2830" max="2830" width="16.85546875" style="25" bestFit="1" customWidth="1"/>
    <col min="2831" max="2831" width="16.7109375" style="25" bestFit="1" customWidth="1"/>
    <col min="2832" max="2832" width="15.7109375" style="25" bestFit="1" customWidth="1"/>
    <col min="2833" max="2833" width="16.28515625" style="25" bestFit="1" customWidth="1"/>
    <col min="2834" max="2834" width="17.28515625" style="25" customWidth="1"/>
    <col min="2835" max="2835" width="23.42578125" style="25" bestFit="1" customWidth="1"/>
    <col min="2836" max="2836" width="31.85546875" style="25" bestFit="1" customWidth="1"/>
    <col min="2837" max="2837" width="7.85546875" style="25" bestFit="1" customWidth="1"/>
    <col min="2838" max="2838" width="5.7109375" style="25" bestFit="1" customWidth="1"/>
    <col min="2839" max="2839" width="9.140625" style="25" bestFit="1" customWidth="1"/>
    <col min="2840" max="2840" width="13.5703125" style="25" bestFit="1" customWidth="1"/>
    <col min="2841" max="3069" width="9.140625" style="25"/>
    <col min="3070" max="3070" width="4.42578125" style="25" bestFit="1" customWidth="1"/>
    <col min="3071" max="3071" width="18.28515625" style="25" bestFit="1" customWidth="1"/>
    <col min="3072" max="3072" width="19" style="25" bestFit="1" customWidth="1"/>
    <col min="3073" max="3073" width="15.42578125" style="25" bestFit="1" customWidth="1"/>
    <col min="3074" max="3075" width="12.42578125" style="25" bestFit="1" customWidth="1"/>
    <col min="3076" max="3076" width="7.140625" style="25" bestFit="1" customWidth="1"/>
    <col min="3077" max="3077" width="10.140625" style="25" bestFit="1" customWidth="1"/>
    <col min="3078" max="3078" width="15.85546875" style="25" bestFit="1" customWidth="1"/>
    <col min="3079" max="3079" width="15.140625" style="25" bestFit="1" customWidth="1"/>
    <col min="3080" max="3080" width="18.28515625" style="25" bestFit="1" customWidth="1"/>
    <col min="3081" max="3081" width="13.28515625" style="25" bestFit="1" customWidth="1"/>
    <col min="3082" max="3082" width="19.28515625" style="25" customWidth="1"/>
    <col min="3083" max="3083" width="15.140625" style="25" customWidth="1"/>
    <col min="3084" max="3084" width="21" style="25" bestFit="1" customWidth="1"/>
    <col min="3085" max="3085" width="17.140625" style="25" bestFit="1" customWidth="1"/>
    <col min="3086" max="3086" width="16.85546875" style="25" bestFit="1" customWidth="1"/>
    <col min="3087" max="3087" width="16.7109375" style="25" bestFit="1" customWidth="1"/>
    <col min="3088" max="3088" width="15.7109375" style="25" bestFit="1" customWidth="1"/>
    <col min="3089" max="3089" width="16.28515625" style="25" bestFit="1" customWidth="1"/>
    <col min="3090" max="3090" width="17.28515625" style="25" customWidth="1"/>
    <col min="3091" max="3091" width="23.42578125" style="25" bestFit="1" customWidth="1"/>
    <col min="3092" max="3092" width="31.85546875" style="25" bestFit="1" customWidth="1"/>
    <col min="3093" max="3093" width="7.85546875" style="25" bestFit="1" customWidth="1"/>
    <col min="3094" max="3094" width="5.7109375" style="25" bestFit="1" customWidth="1"/>
    <col min="3095" max="3095" width="9.140625" style="25" bestFit="1" customWidth="1"/>
    <col min="3096" max="3096" width="13.5703125" style="25" bestFit="1" customWidth="1"/>
    <col min="3097" max="3325" width="9.140625" style="25"/>
    <col min="3326" max="3326" width="4.42578125" style="25" bestFit="1" customWidth="1"/>
    <col min="3327" max="3327" width="18.28515625" style="25" bestFit="1" customWidth="1"/>
    <col min="3328" max="3328" width="19" style="25" bestFit="1" customWidth="1"/>
    <col min="3329" max="3329" width="15.42578125" style="25" bestFit="1" customWidth="1"/>
    <col min="3330" max="3331" width="12.42578125" style="25" bestFit="1" customWidth="1"/>
    <col min="3332" max="3332" width="7.140625" style="25" bestFit="1" customWidth="1"/>
    <col min="3333" max="3333" width="10.140625" style="25" bestFit="1" customWidth="1"/>
    <col min="3334" max="3334" width="15.85546875" style="25" bestFit="1" customWidth="1"/>
    <col min="3335" max="3335" width="15.140625" style="25" bestFit="1" customWidth="1"/>
    <col min="3336" max="3336" width="18.28515625" style="25" bestFit="1" customWidth="1"/>
    <col min="3337" max="3337" width="13.28515625" style="25" bestFit="1" customWidth="1"/>
    <col min="3338" max="3338" width="19.28515625" style="25" customWidth="1"/>
    <col min="3339" max="3339" width="15.140625" style="25" customWidth="1"/>
    <col min="3340" max="3340" width="21" style="25" bestFit="1" customWidth="1"/>
    <col min="3341" max="3341" width="17.140625" style="25" bestFit="1" customWidth="1"/>
    <col min="3342" max="3342" width="16.85546875" style="25" bestFit="1" customWidth="1"/>
    <col min="3343" max="3343" width="16.7109375" style="25" bestFit="1" customWidth="1"/>
    <col min="3344" max="3344" width="15.7109375" style="25" bestFit="1" customWidth="1"/>
    <col min="3345" max="3345" width="16.28515625" style="25" bestFit="1" customWidth="1"/>
    <col min="3346" max="3346" width="17.28515625" style="25" customWidth="1"/>
    <col min="3347" max="3347" width="23.42578125" style="25" bestFit="1" customWidth="1"/>
    <col min="3348" max="3348" width="31.85546875" style="25" bestFit="1" customWidth="1"/>
    <col min="3349" max="3349" width="7.85546875" style="25" bestFit="1" customWidth="1"/>
    <col min="3350" max="3350" width="5.7109375" style="25" bestFit="1" customWidth="1"/>
    <col min="3351" max="3351" width="9.140625" style="25" bestFit="1" customWidth="1"/>
    <col min="3352" max="3352" width="13.5703125" style="25" bestFit="1" customWidth="1"/>
    <col min="3353" max="3581" width="9.140625" style="25"/>
    <col min="3582" max="3582" width="4.42578125" style="25" bestFit="1" customWidth="1"/>
    <col min="3583" max="3583" width="18.28515625" style="25" bestFit="1" customWidth="1"/>
    <col min="3584" max="3584" width="19" style="25" bestFit="1" customWidth="1"/>
    <col min="3585" max="3585" width="15.42578125" style="25" bestFit="1" customWidth="1"/>
    <col min="3586" max="3587" width="12.42578125" style="25" bestFit="1" customWidth="1"/>
    <col min="3588" max="3588" width="7.140625" style="25" bestFit="1" customWidth="1"/>
    <col min="3589" max="3589" width="10.140625" style="25" bestFit="1" customWidth="1"/>
    <col min="3590" max="3590" width="15.85546875" style="25" bestFit="1" customWidth="1"/>
    <col min="3591" max="3591" width="15.140625" style="25" bestFit="1" customWidth="1"/>
    <col min="3592" max="3592" width="18.28515625" style="25" bestFit="1" customWidth="1"/>
    <col min="3593" max="3593" width="13.28515625" style="25" bestFit="1" customWidth="1"/>
    <col min="3594" max="3594" width="19.28515625" style="25" customWidth="1"/>
    <col min="3595" max="3595" width="15.140625" style="25" customWidth="1"/>
    <col min="3596" max="3596" width="21" style="25" bestFit="1" customWidth="1"/>
    <col min="3597" max="3597" width="17.140625" style="25" bestFit="1" customWidth="1"/>
    <col min="3598" max="3598" width="16.85546875" style="25" bestFit="1" customWidth="1"/>
    <col min="3599" max="3599" width="16.7109375" style="25" bestFit="1" customWidth="1"/>
    <col min="3600" max="3600" width="15.7109375" style="25" bestFit="1" customWidth="1"/>
    <col min="3601" max="3601" width="16.28515625" style="25" bestFit="1" customWidth="1"/>
    <col min="3602" max="3602" width="17.28515625" style="25" customWidth="1"/>
    <col min="3603" max="3603" width="23.42578125" style="25" bestFit="1" customWidth="1"/>
    <col min="3604" max="3604" width="31.85546875" style="25" bestFit="1" customWidth="1"/>
    <col min="3605" max="3605" width="7.85546875" style="25" bestFit="1" customWidth="1"/>
    <col min="3606" max="3606" width="5.7109375" style="25" bestFit="1" customWidth="1"/>
    <col min="3607" max="3607" width="9.140625" style="25" bestFit="1" customWidth="1"/>
    <col min="3608" max="3608" width="13.5703125" style="25" bestFit="1" customWidth="1"/>
    <col min="3609" max="3837" width="9.140625" style="25"/>
    <col min="3838" max="3838" width="4.42578125" style="25" bestFit="1" customWidth="1"/>
    <col min="3839" max="3839" width="18.28515625" style="25" bestFit="1" customWidth="1"/>
    <col min="3840" max="3840" width="19" style="25" bestFit="1" customWidth="1"/>
    <col min="3841" max="3841" width="15.42578125" style="25" bestFit="1" customWidth="1"/>
    <col min="3842" max="3843" width="12.42578125" style="25" bestFit="1" customWidth="1"/>
    <col min="3844" max="3844" width="7.140625" style="25" bestFit="1" customWidth="1"/>
    <col min="3845" max="3845" width="10.140625" style="25" bestFit="1" customWidth="1"/>
    <col min="3846" max="3846" width="15.85546875" style="25" bestFit="1" customWidth="1"/>
    <col min="3847" max="3847" width="15.140625" style="25" bestFit="1" customWidth="1"/>
    <col min="3848" max="3848" width="18.28515625" style="25" bestFit="1" customWidth="1"/>
    <col min="3849" max="3849" width="13.28515625" style="25" bestFit="1" customWidth="1"/>
    <col min="3850" max="3850" width="19.28515625" style="25" customWidth="1"/>
    <col min="3851" max="3851" width="15.140625" style="25" customWidth="1"/>
    <col min="3852" max="3852" width="21" style="25" bestFit="1" customWidth="1"/>
    <col min="3853" max="3853" width="17.140625" style="25" bestFit="1" customWidth="1"/>
    <col min="3854" max="3854" width="16.85546875" style="25" bestFit="1" customWidth="1"/>
    <col min="3855" max="3855" width="16.7109375" style="25" bestFit="1" customWidth="1"/>
    <col min="3856" max="3856" width="15.7109375" style="25" bestFit="1" customWidth="1"/>
    <col min="3857" max="3857" width="16.28515625" style="25" bestFit="1" customWidth="1"/>
    <col min="3858" max="3858" width="17.28515625" style="25" customWidth="1"/>
    <col min="3859" max="3859" width="23.42578125" style="25" bestFit="1" customWidth="1"/>
    <col min="3860" max="3860" width="31.85546875" style="25" bestFit="1" customWidth="1"/>
    <col min="3861" max="3861" width="7.85546875" style="25" bestFit="1" customWidth="1"/>
    <col min="3862" max="3862" width="5.7109375" style="25" bestFit="1" customWidth="1"/>
    <col min="3863" max="3863" width="9.140625" style="25" bestFit="1" customWidth="1"/>
    <col min="3864" max="3864" width="13.5703125" style="25" bestFit="1" customWidth="1"/>
    <col min="3865" max="4093" width="9.140625" style="25"/>
    <col min="4094" max="4094" width="4.42578125" style="25" bestFit="1" customWidth="1"/>
    <col min="4095" max="4095" width="18.28515625" style="25" bestFit="1" customWidth="1"/>
    <col min="4096" max="4096" width="19" style="25" bestFit="1" customWidth="1"/>
    <col min="4097" max="4097" width="15.42578125" style="25" bestFit="1" customWidth="1"/>
    <col min="4098" max="4099" width="12.42578125" style="25" bestFit="1" customWidth="1"/>
    <col min="4100" max="4100" width="7.140625" style="25" bestFit="1" customWidth="1"/>
    <col min="4101" max="4101" width="10.140625" style="25" bestFit="1" customWidth="1"/>
    <col min="4102" max="4102" width="15.85546875" style="25" bestFit="1" customWidth="1"/>
    <col min="4103" max="4103" width="15.140625" style="25" bestFit="1" customWidth="1"/>
    <col min="4104" max="4104" width="18.28515625" style="25" bestFit="1" customWidth="1"/>
    <col min="4105" max="4105" width="13.28515625" style="25" bestFit="1" customWidth="1"/>
    <col min="4106" max="4106" width="19.28515625" style="25" customWidth="1"/>
    <col min="4107" max="4107" width="15.140625" style="25" customWidth="1"/>
    <col min="4108" max="4108" width="21" style="25" bestFit="1" customWidth="1"/>
    <col min="4109" max="4109" width="17.140625" style="25" bestFit="1" customWidth="1"/>
    <col min="4110" max="4110" width="16.85546875" style="25" bestFit="1" customWidth="1"/>
    <col min="4111" max="4111" width="16.7109375" style="25" bestFit="1" customWidth="1"/>
    <col min="4112" max="4112" width="15.7109375" style="25" bestFit="1" customWidth="1"/>
    <col min="4113" max="4113" width="16.28515625" style="25" bestFit="1" customWidth="1"/>
    <col min="4114" max="4114" width="17.28515625" style="25" customWidth="1"/>
    <col min="4115" max="4115" width="23.42578125" style="25" bestFit="1" customWidth="1"/>
    <col min="4116" max="4116" width="31.85546875" style="25" bestFit="1" customWidth="1"/>
    <col min="4117" max="4117" width="7.85546875" style="25" bestFit="1" customWidth="1"/>
    <col min="4118" max="4118" width="5.7109375" style="25" bestFit="1" customWidth="1"/>
    <col min="4119" max="4119" width="9.140625" style="25" bestFit="1" customWidth="1"/>
    <col min="4120" max="4120" width="13.5703125" style="25" bestFit="1" customWidth="1"/>
    <col min="4121" max="4349" width="9.140625" style="25"/>
    <col min="4350" max="4350" width="4.42578125" style="25" bestFit="1" customWidth="1"/>
    <col min="4351" max="4351" width="18.28515625" style="25" bestFit="1" customWidth="1"/>
    <col min="4352" max="4352" width="19" style="25" bestFit="1" customWidth="1"/>
    <col min="4353" max="4353" width="15.42578125" style="25" bestFit="1" customWidth="1"/>
    <col min="4354" max="4355" width="12.42578125" style="25" bestFit="1" customWidth="1"/>
    <col min="4356" max="4356" width="7.140625" style="25" bestFit="1" customWidth="1"/>
    <col min="4357" max="4357" width="10.140625" style="25" bestFit="1" customWidth="1"/>
    <col min="4358" max="4358" width="15.85546875" style="25" bestFit="1" customWidth="1"/>
    <col min="4359" max="4359" width="15.140625" style="25" bestFit="1" customWidth="1"/>
    <col min="4360" max="4360" width="18.28515625" style="25" bestFit="1" customWidth="1"/>
    <col min="4361" max="4361" width="13.28515625" style="25" bestFit="1" customWidth="1"/>
    <col min="4362" max="4362" width="19.28515625" style="25" customWidth="1"/>
    <col min="4363" max="4363" width="15.140625" style="25" customWidth="1"/>
    <col min="4364" max="4364" width="21" style="25" bestFit="1" customWidth="1"/>
    <col min="4365" max="4365" width="17.140625" style="25" bestFit="1" customWidth="1"/>
    <col min="4366" max="4366" width="16.85546875" style="25" bestFit="1" customWidth="1"/>
    <col min="4367" max="4367" width="16.7109375" style="25" bestFit="1" customWidth="1"/>
    <col min="4368" max="4368" width="15.7109375" style="25" bestFit="1" customWidth="1"/>
    <col min="4369" max="4369" width="16.28515625" style="25" bestFit="1" customWidth="1"/>
    <col min="4370" max="4370" width="17.28515625" style="25" customWidth="1"/>
    <col min="4371" max="4371" width="23.42578125" style="25" bestFit="1" customWidth="1"/>
    <col min="4372" max="4372" width="31.85546875" style="25" bestFit="1" customWidth="1"/>
    <col min="4373" max="4373" width="7.85546875" style="25" bestFit="1" customWidth="1"/>
    <col min="4374" max="4374" width="5.7109375" style="25" bestFit="1" customWidth="1"/>
    <col min="4375" max="4375" width="9.140625" style="25" bestFit="1" customWidth="1"/>
    <col min="4376" max="4376" width="13.5703125" style="25" bestFit="1" customWidth="1"/>
    <col min="4377" max="4605" width="9.140625" style="25"/>
    <col min="4606" max="4606" width="4.42578125" style="25" bestFit="1" customWidth="1"/>
    <col min="4607" max="4607" width="18.28515625" style="25" bestFit="1" customWidth="1"/>
    <col min="4608" max="4608" width="19" style="25" bestFit="1" customWidth="1"/>
    <col min="4609" max="4609" width="15.42578125" style="25" bestFit="1" customWidth="1"/>
    <col min="4610" max="4611" width="12.42578125" style="25" bestFit="1" customWidth="1"/>
    <col min="4612" max="4612" width="7.140625" style="25" bestFit="1" customWidth="1"/>
    <col min="4613" max="4613" width="10.140625" style="25" bestFit="1" customWidth="1"/>
    <col min="4614" max="4614" width="15.85546875" style="25" bestFit="1" customWidth="1"/>
    <col min="4615" max="4615" width="15.140625" style="25" bestFit="1" customWidth="1"/>
    <col min="4616" max="4616" width="18.28515625" style="25" bestFit="1" customWidth="1"/>
    <col min="4617" max="4617" width="13.28515625" style="25" bestFit="1" customWidth="1"/>
    <col min="4618" max="4618" width="19.28515625" style="25" customWidth="1"/>
    <col min="4619" max="4619" width="15.140625" style="25" customWidth="1"/>
    <col min="4620" max="4620" width="21" style="25" bestFit="1" customWidth="1"/>
    <col min="4621" max="4621" width="17.140625" style="25" bestFit="1" customWidth="1"/>
    <col min="4622" max="4622" width="16.85546875" style="25" bestFit="1" customWidth="1"/>
    <col min="4623" max="4623" width="16.7109375" style="25" bestFit="1" customWidth="1"/>
    <col min="4624" max="4624" width="15.7109375" style="25" bestFit="1" customWidth="1"/>
    <col min="4625" max="4625" width="16.28515625" style="25" bestFit="1" customWidth="1"/>
    <col min="4626" max="4626" width="17.28515625" style="25" customWidth="1"/>
    <col min="4627" max="4627" width="23.42578125" style="25" bestFit="1" customWidth="1"/>
    <col min="4628" max="4628" width="31.85546875" style="25" bestFit="1" customWidth="1"/>
    <col min="4629" max="4629" width="7.85546875" style="25" bestFit="1" customWidth="1"/>
    <col min="4630" max="4630" width="5.7109375" style="25" bestFit="1" customWidth="1"/>
    <col min="4631" max="4631" width="9.140625" style="25" bestFit="1" customWidth="1"/>
    <col min="4632" max="4632" width="13.5703125" style="25" bestFit="1" customWidth="1"/>
    <col min="4633" max="4861" width="9.140625" style="25"/>
    <col min="4862" max="4862" width="4.42578125" style="25" bestFit="1" customWidth="1"/>
    <col min="4863" max="4863" width="18.28515625" style="25" bestFit="1" customWidth="1"/>
    <col min="4864" max="4864" width="19" style="25" bestFit="1" customWidth="1"/>
    <col min="4865" max="4865" width="15.42578125" style="25" bestFit="1" customWidth="1"/>
    <col min="4866" max="4867" width="12.42578125" style="25" bestFit="1" customWidth="1"/>
    <col min="4868" max="4868" width="7.140625" style="25" bestFit="1" customWidth="1"/>
    <col min="4869" max="4869" width="10.140625" style="25" bestFit="1" customWidth="1"/>
    <col min="4870" max="4870" width="15.85546875" style="25" bestFit="1" customWidth="1"/>
    <col min="4871" max="4871" width="15.140625" style="25" bestFit="1" customWidth="1"/>
    <col min="4872" max="4872" width="18.28515625" style="25" bestFit="1" customWidth="1"/>
    <col min="4873" max="4873" width="13.28515625" style="25" bestFit="1" customWidth="1"/>
    <col min="4874" max="4874" width="19.28515625" style="25" customWidth="1"/>
    <col min="4875" max="4875" width="15.140625" style="25" customWidth="1"/>
    <col min="4876" max="4876" width="21" style="25" bestFit="1" customWidth="1"/>
    <col min="4877" max="4877" width="17.140625" style="25" bestFit="1" customWidth="1"/>
    <col min="4878" max="4878" width="16.85546875" style="25" bestFit="1" customWidth="1"/>
    <col min="4879" max="4879" width="16.7109375" style="25" bestFit="1" customWidth="1"/>
    <col min="4880" max="4880" width="15.7109375" style="25" bestFit="1" customWidth="1"/>
    <col min="4881" max="4881" width="16.28515625" style="25" bestFit="1" customWidth="1"/>
    <col min="4882" max="4882" width="17.28515625" style="25" customWidth="1"/>
    <col min="4883" max="4883" width="23.42578125" style="25" bestFit="1" customWidth="1"/>
    <col min="4884" max="4884" width="31.85546875" style="25" bestFit="1" customWidth="1"/>
    <col min="4885" max="4885" width="7.85546875" style="25" bestFit="1" customWidth="1"/>
    <col min="4886" max="4886" width="5.7109375" style="25" bestFit="1" customWidth="1"/>
    <col min="4887" max="4887" width="9.140625" style="25" bestFit="1" customWidth="1"/>
    <col min="4888" max="4888" width="13.5703125" style="25" bestFit="1" customWidth="1"/>
    <col min="4889" max="5117" width="9.140625" style="25"/>
    <col min="5118" max="5118" width="4.42578125" style="25" bestFit="1" customWidth="1"/>
    <col min="5119" max="5119" width="18.28515625" style="25" bestFit="1" customWidth="1"/>
    <col min="5120" max="5120" width="19" style="25" bestFit="1" customWidth="1"/>
    <col min="5121" max="5121" width="15.42578125" style="25" bestFit="1" customWidth="1"/>
    <col min="5122" max="5123" width="12.42578125" style="25" bestFit="1" customWidth="1"/>
    <col min="5124" max="5124" width="7.140625" style="25" bestFit="1" customWidth="1"/>
    <col min="5125" max="5125" width="10.140625" style="25" bestFit="1" customWidth="1"/>
    <col min="5126" max="5126" width="15.85546875" style="25" bestFit="1" customWidth="1"/>
    <col min="5127" max="5127" width="15.140625" style="25" bestFit="1" customWidth="1"/>
    <col min="5128" max="5128" width="18.28515625" style="25" bestFit="1" customWidth="1"/>
    <col min="5129" max="5129" width="13.28515625" style="25" bestFit="1" customWidth="1"/>
    <col min="5130" max="5130" width="19.28515625" style="25" customWidth="1"/>
    <col min="5131" max="5131" width="15.140625" style="25" customWidth="1"/>
    <col min="5132" max="5132" width="21" style="25" bestFit="1" customWidth="1"/>
    <col min="5133" max="5133" width="17.140625" style="25" bestFit="1" customWidth="1"/>
    <col min="5134" max="5134" width="16.85546875" style="25" bestFit="1" customWidth="1"/>
    <col min="5135" max="5135" width="16.7109375" style="25" bestFit="1" customWidth="1"/>
    <col min="5136" max="5136" width="15.7109375" style="25" bestFit="1" customWidth="1"/>
    <col min="5137" max="5137" width="16.28515625" style="25" bestFit="1" customWidth="1"/>
    <col min="5138" max="5138" width="17.28515625" style="25" customWidth="1"/>
    <col min="5139" max="5139" width="23.42578125" style="25" bestFit="1" customWidth="1"/>
    <col min="5140" max="5140" width="31.85546875" style="25" bestFit="1" customWidth="1"/>
    <col min="5141" max="5141" width="7.85546875" style="25" bestFit="1" customWidth="1"/>
    <col min="5142" max="5142" width="5.7109375" style="25" bestFit="1" customWidth="1"/>
    <col min="5143" max="5143" width="9.140625" style="25" bestFit="1" customWidth="1"/>
    <col min="5144" max="5144" width="13.5703125" style="25" bestFit="1" customWidth="1"/>
    <col min="5145" max="5373" width="9.140625" style="25"/>
    <col min="5374" max="5374" width="4.42578125" style="25" bestFit="1" customWidth="1"/>
    <col min="5375" max="5375" width="18.28515625" style="25" bestFit="1" customWidth="1"/>
    <col min="5376" max="5376" width="19" style="25" bestFit="1" customWidth="1"/>
    <col min="5377" max="5377" width="15.42578125" style="25" bestFit="1" customWidth="1"/>
    <col min="5378" max="5379" width="12.42578125" style="25" bestFit="1" customWidth="1"/>
    <col min="5380" max="5380" width="7.140625" style="25" bestFit="1" customWidth="1"/>
    <col min="5381" max="5381" width="10.140625" style="25" bestFit="1" customWidth="1"/>
    <col min="5382" max="5382" width="15.85546875" style="25" bestFit="1" customWidth="1"/>
    <col min="5383" max="5383" width="15.140625" style="25" bestFit="1" customWidth="1"/>
    <col min="5384" max="5384" width="18.28515625" style="25" bestFit="1" customWidth="1"/>
    <col min="5385" max="5385" width="13.28515625" style="25" bestFit="1" customWidth="1"/>
    <col min="5386" max="5386" width="19.28515625" style="25" customWidth="1"/>
    <col min="5387" max="5387" width="15.140625" style="25" customWidth="1"/>
    <col min="5388" max="5388" width="21" style="25" bestFit="1" customWidth="1"/>
    <col min="5389" max="5389" width="17.140625" style="25" bestFit="1" customWidth="1"/>
    <col min="5390" max="5390" width="16.85546875" style="25" bestFit="1" customWidth="1"/>
    <col min="5391" max="5391" width="16.7109375" style="25" bestFit="1" customWidth="1"/>
    <col min="5392" max="5392" width="15.7109375" style="25" bestFit="1" customWidth="1"/>
    <col min="5393" max="5393" width="16.28515625" style="25" bestFit="1" customWidth="1"/>
    <col min="5394" max="5394" width="17.28515625" style="25" customWidth="1"/>
    <col min="5395" max="5395" width="23.42578125" style="25" bestFit="1" customWidth="1"/>
    <col min="5396" max="5396" width="31.85546875" style="25" bestFit="1" customWidth="1"/>
    <col min="5397" max="5397" width="7.85546875" style="25" bestFit="1" customWidth="1"/>
    <col min="5398" max="5398" width="5.7109375" style="25" bestFit="1" customWidth="1"/>
    <col min="5399" max="5399" width="9.140625" style="25" bestFit="1" customWidth="1"/>
    <col min="5400" max="5400" width="13.5703125" style="25" bestFit="1" customWidth="1"/>
    <col min="5401" max="5629" width="9.140625" style="25"/>
    <col min="5630" max="5630" width="4.42578125" style="25" bestFit="1" customWidth="1"/>
    <col min="5631" max="5631" width="18.28515625" style="25" bestFit="1" customWidth="1"/>
    <col min="5632" max="5632" width="19" style="25" bestFit="1" customWidth="1"/>
    <col min="5633" max="5633" width="15.42578125" style="25" bestFit="1" customWidth="1"/>
    <col min="5634" max="5635" width="12.42578125" style="25" bestFit="1" customWidth="1"/>
    <col min="5636" max="5636" width="7.140625" style="25" bestFit="1" customWidth="1"/>
    <col min="5637" max="5637" width="10.140625" style="25" bestFit="1" customWidth="1"/>
    <col min="5638" max="5638" width="15.85546875" style="25" bestFit="1" customWidth="1"/>
    <col min="5639" max="5639" width="15.140625" style="25" bestFit="1" customWidth="1"/>
    <col min="5640" max="5640" width="18.28515625" style="25" bestFit="1" customWidth="1"/>
    <col min="5641" max="5641" width="13.28515625" style="25" bestFit="1" customWidth="1"/>
    <col min="5642" max="5642" width="19.28515625" style="25" customWidth="1"/>
    <col min="5643" max="5643" width="15.140625" style="25" customWidth="1"/>
    <col min="5644" max="5644" width="21" style="25" bestFit="1" customWidth="1"/>
    <col min="5645" max="5645" width="17.140625" style="25" bestFit="1" customWidth="1"/>
    <col min="5646" max="5646" width="16.85546875" style="25" bestFit="1" customWidth="1"/>
    <col min="5647" max="5647" width="16.7109375" style="25" bestFit="1" customWidth="1"/>
    <col min="5648" max="5648" width="15.7109375" style="25" bestFit="1" customWidth="1"/>
    <col min="5649" max="5649" width="16.28515625" style="25" bestFit="1" customWidth="1"/>
    <col min="5650" max="5650" width="17.28515625" style="25" customWidth="1"/>
    <col min="5651" max="5651" width="23.42578125" style="25" bestFit="1" customWidth="1"/>
    <col min="5652" max="5652" width="31.85546875" style="25" bestFit="1" customWidth="1"/>
    <col min="5653" max="5653" width="7.85546875" style="25" bestFit="1" customWidth="1"/>
    <col min="5654" max="5654" width="5.7109375" style="25" bestFit="1" customWidth="1"/>
    <col min="5655" max="5655" width="9.140625" style="25" bestFit="1" customWidth="1"/>
    <col min="5656" max="5656" width="13.5703125" style="25" bestFit="1" customWidth="1"/>
    <col min="5657" max="5885" width="9.140625" style="25"/>
    <col min="5886" max="5886" width="4.42578125" style="25" bestFit="1" customWidth="1"/>
    <col min="5887" max="5887" width="18.28515625" style="25" bestFit="1" customWidth="1"/>
    <col min="5888" max="5888" width="19" style="25" bestFit="1" customWidth="1"/>
    <col min="5889" max="5889" width="15.42578125" style="25" bestFit="1" customWidth="1"/>
    <col min="5890" max="5891" width="12.42578125" style="25" bestFit="1" customWidth="1"/>
    <col min="5892" max="5892" width="7.140625" style="25" bestFit="1" customWidth="1"/>
    <col min="5893" max="5893" width="10.140625" style="25" bestFit="1" customWidth="1"/>
    <col min="5894" max="5894" width="15.85546875" style="25" bestFit="1" customWidth="1"/>
    <col min="5895" max="5895" width="15.140625" style="25" bestFit="1" customWidth="1"/>
    <col min="5896" max="5896" width="18.28515625" style="25" bestFit="1" customWidth="1"/>
    <col min="5897" max="5897" width="13.28515625" style="25" bestFit="1" customWidth="1"/>
    <col min="5898" max="5898" width="19.28515625" style="25" customWidth="1"/>
    <col min="5899" max="5899" width="15.140625" style="25" customWidth="1"/>
    <col min="5900" max="5900" width="21" style="25" bestFit="1" customWidth="1"/>
    <col min="5901" max="5901" width="17.140625" style="25" bestFit="1" customWidth="1"/>
    <col min="5902" max="5902" width="16.85546875" style="25" bestFit="1" customWidth="1"/>
    <col min="5903" max="5903" width="16.7109375" style="25" bestFit="1" customWidth="1"/>
    <col min="5904" max="5904" width="15.7109375" style="25" bestFit="1" customWidth="1"/>
    <col min="5905" max="5905" width="16.28515625" style="25" bestFit="1" customWidth="1"/>
    <col min="5906" max="5906" width="17.28515625" style="25" customWidth="1"/>
    <col min="5907" max="5907" width="23.42578125" style="25" bestFit="1" customWidth="1"/>
    <col min="5908" max="5908" width="31.85546875" style="25" bestFit="1" customWidth="1"/>
    <col min="5909" max="5909" width="7.85546875" style="25" bestFit="1" customWidth="1"/>
    <col min="5910" max="5910" width="5.7109375" style="25" bestFit="1" customWidth="1"/>
    <col min="5911" max="5911" width="9.140625" style="25" bestFit="1" customWidth="1"/>
    <col min="5912" max="5912" width="13.5703125" style="25" bestFit="1" customWidth="1"/>
    <col min="5913" max="6141" width="9.140625" style="25"/>
    <col min="6142" max="6142" width="4.42578125" style="25" bestFit="1" customWidth="1"/>
    <col min="6143" max="6143" width="18.28515625" style="25" bestFit="1" customWidth="1"/>
    <col min="6144" max="6144" width="19" style="25" bestFit="1" customWidth="1"/>
    <col min="6145" max="6145" width="15.42578125" style="25" bestFit="1" customWidth="1"/>
    <col min="6146" max="6147" width="12.42578125" style="25" bestFit="1" customWidth="1"/>
    <col min="6148" max="6148" width="7.140625" style="25" bestFit="1" customWidth="1"/>
    <col min="6149" max="6149" width="10.140625" style="25" bestFit="1" customWidth="1"/>
    <col min="6150" max="6150" width="15.85546875" style="25" bestFit="1" customWidth="1"/>
    <col min="6151" max="6151" width="15.140625" style="25" bestFit="1" customWidth="1"/>
    <col min="6152" max="6152" width="18.28515625" style="25" bestFit="1" customWidth="1"/>
    <col min="6153" max="6153" width="13.28515625" style="25" bestFit="1" customWidth="1"/>
    <col min="6154" max="6154" width="19.28515625" style="25" customWidth="1"/>
    <col min="6155" max="6155" width="15.140625" style="25" customWidth="1"/>
    <col min="6156" max="6156" width="21" style="25" bestFit="1" customWidth="1"/>
    <col min="6157" max="6157" width="17.140625" style="25" bestFit="1" customWidth="1"/>
    <col min="6158" max="6158" width="16.85546875" style="25" bestFit="1" customWidth="1"/>
    <col min="6159" max="6159" width="16.7109375" style="25" bestFit="1" customWidth="1"/>
    <col min="6160" max="6160" width="15.7109375" style="25" bestFit="1" customWidth="1"/>
    <col min="6161" max="6161" width="16.28515625" style="25" bestFit="1" customWidth="1"/>
    <col min="6162" max="6162" width="17.28515625" style="25" customWidth="1"/>
    <col min="6163" max="6163" width="23.42578125" style="25" bestFit="1" customWidth="1"/>
    <col min="6164" max="6164" width="31.85546875" style="25" bestFit="1" customWidth="1"/>
    <col min="6165" max="6165" width="7.85546875" style="25" bestFit="1" customWidth="1"/>
    <col min="6166" max="6166" width="5.7109375" style="25" bestFit="1" customWidth="1"/>
    <col min="6167" max="6167" width="9.140625" style="25" bestFit="1" customWidth="1"/>
    <col min="6168" max="6168" width="13.5703125" style="25" bestFit="1" customWidth="1"/>
    <col min="6169" max="6397" width="9.140625" style="25"/>
    <col min="6398" max="6398" width="4.42578125" style="25" bestFit="1" customWidth="1"/>
    <col min="6399" max="6399" width="18.28515625" style="25" bestFit="1" customWidth="1"/>
    <col min="6400" max="6400" width="19" style="25" bestFit="1" customWidth="1"/>
    <col min="6401" max="6401" width="15.42578125" style="25" bestFit="1" customWidth="1"/>
    <col min="6402" max="6403" width="12.42578125" style="25" bestFit="1" customWidth="1"/>
    <col min="6404" max="6404" width="7.140625" style="25" bestFit="1" customWidth="1"/>
    <col min="6405" max="6405" width="10.140625" style="25" bestFit="1" customWidth="1"/>
    <col min="6406" max="6406" width="15.85546875" style="25" bestFit="1" customWidth="1"/>
    <col min="6407" max="6407" width="15.140625" style="25" bestFit="1" customWidth="1"/>
    <col min="6408" max="6408" width="18.28515625" style="25" bestFit="1" customWidth="1"/>
    <col min="6409" max="6409" width="13.28515625" style="25" bestFit="1" customWidth="1"/>
    <col min="6410" max="6410" width="19.28515625" style="25" customWidth="1"/>
    <col min="6411" max="6411" width="15.140625" style="25" customWidth="1"/>
    <col min="6412" max="6412" width="21" style="25" bestFit="1" customWidth="1"/>
    <col min="6413" max="6413" width="17.140625" style="25" bestFit="1" customWidth="1"/>
    <col min="6414" max="6414" width="16.85546875" style="25" bestFit="1" customWidth="1"/>
    <col min="6415" max="6415" width="16.7109375" style="25" bestFit="1" customWidth="1"/>
    <col min="6416" max="6416" width="15.7109375" style="25" bestFit="1" customWidth="1"/>
    <col min="6417" max="6417" width="16.28515625" style="25" bestFit="1" customWidth="1"/>
    <col min="6418" max="6418" width="17.28515625" style="25" customWidth="1"/>
    <col min="6419" max="6419" width="23.42578125" style="25" bestFit="1" customWidth="1"/>
    <col min="6420" max="6420" width="31.85546875" style="25" bestFit="1" customWidth="1"/>
    <col min="6421" max="6421" width="7.85546875" style="25" bestFit="1" customWidth="1"/>
    <col min="6422" max="6422" width="5.7109375" style="25" bestFit="1" customWidth="1"/>
    <col min="6423" max="6423" width="9.140625" style="25" bestFit="1" customWidth="1"/>
    <col min="6424" max="6424" width="13.5703125" style="25" bestFit="1" customWidth="1"/>
    <col min="6425" max="6653" width="9.140625" style="25"/>
    <col min="6654" max="6654" width="4.42578125" style="25" bestFit="1" customWidth="1"/>
    <col min="6655" max="6655" width="18.28515625" style="25" bestFit="1" customWidth="1"/>
    <col min="6656" max="6656" width="19" style="25" bestFit="1" customWidth="1"/>
    <col min="6657" max="6657" width="15.42578125" style="25" bestFit="1" customWidth="1"/>
    <col min="6658" max="6659" width="12.42578125" style="25" bestFit="1" customWidth="1"/>
    <col min="6660" max="6660" width="7.140625" style="25" bestFit="1" customWidth="1"/>
    <col min="6661" max="6661" width="10.140625" style="25" bestFit="1" customWidth="1"/>
    <col min="6662" max="6662" width="15.85546875" style="25" bestFit="1" customWidth="1"/>
    <col min="6663" max="6663" width="15.140625" style="25" bestFit="1" customWidth="1"/>
    <col min="6664" max="6664" width="18.28515625" style="25" bestFit="1" customWidth="1"/>
    <col min="6665" max="6665" width="13.28515625" style="25" bestFit="1" customWidth="1"/>
    <col min="6666" max="6666" width="19.28515625" style="25" customWidth="1"/>
    <col min="6667" max="6667" width="15.140625" style="25" customWidth="1"/>
    <col min="6668" max="6668" width="21" style="25" bestFit="1" customWidth="1"/>
    <col min="6669" max="6669" width="17.140625" style="25" bestFit="1" customWidth="1"/>
    <col min="6670" max="6670" width="16.85546875" style="25" bestFit="1" customWidth="1"/>
    <col min="6671" max="6671" width="16.7109375" style="25" bestFit="1" customWidth="1"/>
    <col min="6672" max="6672" width="15.7109375" style="25" bestFit="1" customWidth="1"/>
    <col min="6673" max="6673" width="16.28515625" style="25" bestFit="1" customWidth="1"/>
    <col min="6674" max="6674" width="17.28515625" style="25" customWidth="1"/>
    <col min="6675" max="6675" width="23.42578125" style="25" bestFit="1" customWidth="1"/>
    <col min="6676" max="6676" width="31.85546875" style="25" bestFit="1" customWidth="1"/>
    <col min="6677" max="6677" width="7.85546875" style="25" bestFit="1" customWidth="1"/>
    <col min="6678" max="6678" width="5.7109375" style="25" bestFit="1" customWidth="1"/>
    <col min="6679" max="6679" width="9.140625" style="25" bestFit="1" customWidth="1"/>
    <col min="6680" max="6680" width="13.5703125" style="25" bestFit="1" customWidth="1"/>
    <col min="6681" max="6909" width="9.140625" style="25"/>
    <col min="6910" max="6910" width="4.42578125" style="25" bestFit="1" customWidth="1"/>
    <col min="6911" max="6911" width="18.28515625" style="25" bestFit="1" customWidth="1"/>
    <col min="6912" max="6912" width="19" style="25" bestFit="1" customWidth="1"/>
    <col min="6913" max="6913" width="15.42578125" style="25" bestFit="1" customWidth="1"/>
    <col min="6914" max="6915" width="12.42578125" style="25" bestFit="1" customWidth="1"/>
    <col min="6916" max="6916" width="7.140625" style="25" bestFit="1" customWidth="1"/>
    <col min="6917" max="6917" width="10.140625" style="25" bestFit="1" customWidth="1"/>
    <col min="6918" max="6918" width="15.85546875" style="25" bestFit="1" customWidth="1"/>
    <col min="6919" max="6919" width="15.140625" style="25" bestFit="1" customWidth="1"/>
    <col min="6920" max="6920" width="18.28515625" style="25" bestFit="1" customWidth="1"/>
    <col min="6921" max="6921" width="13.28515625" style="25" bestFit="1" customWidth="1"/>
    <col min="6922" max="6922" width="19.28515625" style="25" customWidth="1"/>
    <col min="6923" max="6923" width="15.140625" style="25" customWidth="1"/>
    <col min="6924" max="6924" width="21" style="25" bestFit="1" customWidth="1"/>
    <col min="6925" max="6925" width="17.140625" style="25" bestFit="1" customWidth="1"/>
    <col min="6926" max="6926" width="16.85546875" style="25" bestFit="1" customWidth="1"/>
    <col min="6927" max="6927" width="16.7109375" style="25" bestFit="1" customWidth="1"/>
    <col min="6928" max="6928" width="15.7109375" style="25" bestFit="1" customWidth="1"/>
    <col min="6929" max="6929" width="16.28515625" style="25" bestFit="1" customWidth="1"/>
    <col min="6930" max="6930" width="17.28515625" style="25" customWidth="1"/>
    <col min="6931" max="6931" width="23.42578125" style="25" bestFit="1" customWidth="1"/>
    <col min="6932" max="6932" width="31.85546875" style="25" bestFit="1" customWidth="1"/>
    <col min="6933" max="6933" width="7.85546875" style="25" bestFit="1" customWidth="1"/>
    <col min="6934" max="6934" width="5.7109375" style="25" bestFit="1" customWidth="1"/>
    <col min="6935" max="6935" width="9.140625" style="25" bestFit="1" customWidth="1"/>
    <col min="6936" max="6936" width="13.5703125" style="25" bestFit="1" customWidth="1"/>
    <col min="6937" max="7165" width="9.140625" style="25"/>
    <col min="7166" max="7166" width="4.42578125" style="25" bestFit="1" customWidth="1"/>
    <col min="7167" max="7167" width="18.28515625" style="25" bestFit="1" customWidth="1"/>
    <col min="7168" max="7168" width="19" style="25" bestFit="1" customWidth="1"/>
    <col min="7169" max="7169" width="15.42578125" style="25" bestFit="1" customWidth="1"/>
    <col min="7170" max="7171" width="12.42578125" style="25" bestFit="1" customWidth="1"/>
    <col min="7172" max="7172" width="7.140625" style="25" bestFit="1" customWidth="1"/>
    <col min="7173" max="7173" width="10.140625" style="25" bestFit="1" customWidth="1"/>
    <col min="7174" max="7174" width="15.85546875" style="25" bestFit="1" customWidth="1"/>
    <col min="7175" max="7175" width="15.140625" style="25" bestFit="1" customWidth="1"/>
    <col min="7176" max="7176" width="18.28515625" style="25" bestFit="1" customWidth="1"/>
    <col min="7177" max="7177" width="13.28515625" style="25" bestFit="1" customWidth="1"/>
    <col min="7178" max="7178" width="19.28515625" style="25" customWidth="1"/>
    <col min="7179" max="7179" width="15.140625" style="25" customWidth="1"/>
    <col min="7180" max="7180" width="21" style="25" bestFit="1" customWidth="1"/>
    <col min="7181" max="7181" width="17.140625" style="25" bestFit="1" customWidth="1"/>
    <col min="7182" max="7182" width="16.85546875" style="25" bestFit="1" customWidth="1"/>
    <col min="7183" max="7183" width="16.7109375" style="25" bestFit="1" customWidth="1"/>
    <col min="7184" max="7184" width="15.7109375" style="25" bestFit="1" customWidth="1"/>
    <col min="7185" max="7185" width="16.28515625" style="25" bestFit="1" customWidth="1"/>
    <col min="7186" max="7186" width="17.28515625" style="25" customWidth="1"/>
    <col min="7187" max="7187" width="23.42578125" style="25" bestFit="1" customWidth="1"/>
    <col min="7188" max="7188" width="31.85546875" style="25" bestFit="1" customWidth="1"/>
    <col min="7189" max="7189" width="7.85546875" style="25" bestFit="1" customWidth="1"/>
    <col min="7190" max="7190" width="5.7109375" style="25" bestFit="1" customWidth="1"/>
    <col min="7191" max="7191" width="9.140625" style="25" bestFit="1" customWidth="1"/>
    <col min="7192" max="7192" width="13.5703125" style="25" bestFit="1" customWidth="1"/>
    <col min="7193" max="7421" width="9.140625" style="25"/>
    <col min="7422" max="7422" width="4.42578125" style="25" bestFit="1" customWidth="1"/>
    <col min="7423" max="7423" width="18.28515625" style="25" bestFit="1" customWidth="1"/>
    <col min="7424" max="7424" width="19" style="25" bestFit="1" customWidth="1"/>
    <col min="7425" max="7425" width="15.42578125" style="25" bestFit="1" customWidth="1"/>
    <col min="7426" max="7427" width="12.42578125" style="25" bestFit="1" customWidth="1"/>
    <col min="7428" max="7428" width="7.140625" style="25" bestFit="1" customWidth="1"/>
    <col min="7429" max="7429" width="10.140625" style="25" bestFit="1" customWidth="1"/>
    <col min="7430" max="7430" width="15.85546875" style="25" bestFit="1" customWidth="1"/>
    <col min="7431" max="7431" width="15.140625" style="25" bestFit="1" customWidth="1"/>
    <col min="7432" max="7432" width="18.28515625" style="25" bestFit="1" customWidth="1"/>
    <col min="7433" max="7433" width="13.28515625" style="25" bestFit="1" customWidth="1"/>
    <col min="7434" max="7434" width="19.28515625" style="25" customWidth="1"/>
    <col min="7435" max="7435" width="15.140625" style="25" customWidth="1"/>
    <col min="7436" max="7436" width="21" style="25" bestFit="1" customWidth="1"/>
    <col min="7437" max="7437" width="17.140625" style="25" bestFit="1" customWidth="1"/>
    <col min="7438" max="7438" width="16.85546875" style="25" bestFit="1" customWidth="1"/>
    <col min="7439" max="7439" width="16.7109375" style="25" bestFit="1" customWidth="1"/>
    <col min="7440" max="7440" width="15.7109375" style="25" bestFit="1" customWidth="1"/>
    <col min="7441" max="7441" width="16.28515625" style="25" bestFit="1" customWidth="1"/>
    <col min="7442" max="7442" width="17.28515625" style="25" customWidth="1"/>
    <col min="7443" max="7443" width="23.42578125" style="25" bestFit="1" customWidth="1"/>
    <col min="7444" max="7444" width="31.85546875" style="25" bestFit="1" customWidth="1"/>
    <col min="7445" max="7445" width="7.85546875" style="25" bestFit="1" customWidth="1"/>
    <col min="7446" max="7446" width="5.7109375" style="25" bestFit="1" customWidth="1"/>
    <col min="7447" max="7447" width="9.140625" style="25" bestFit="1" customWidth="1"/>
    <col min="7448" max="7448" width="13.5703125" style="25" bestFit="1" customWidth="1"/>
    <col min="7449" max="7677" width="9.140625" style="25"/>
    <col min="7678" max="7678" width="4.42578125" style="25" bestFit="1" customWidth="1"/>
    <col min="7679" max="7679" width="18.28515625" style="25" bestFit="1" customWidth="1"/>
    <col min="7680" max="7680" width="19" style="25" bestFit="1" customWidth="1"/>
    <col min="7681" max="7681" width="15.42578125" style="25" bestFit="1" customWidth="1"/>
    <col min="7682" max="7683" width="12.42578125" style="25" bestFit="1" customWidth="1"/>
    <col min="7684" max="7684" width="7.140625" style="25" bestFit="1" customWidth="1"/>
    <col min="7685" max="7685" width="10.140625" style="25" bestFit="1" customWidth="1"/>
    <col min="7686" max="7686" width="15.85546875" style="25" bestFit="1" customWidth="1"/>
    <col min="7687" max="7687" width="15.140625" style="25" bestFit="1" customWidth="1"/>
    <col min="7688" max="7688" width="18.28515625" style="25" bestFit="1" customWidth="1"/>
    <col min="7689" max="7689" width="13.28515625" style="25" bestFit="1" customWidth="1"/>
    <col min="7690" max="7690" width="19.28515625" style="25" customWidth="1"/>
    <col min="7691" max="7691" width="15.140625" style="25" customWidth="1"/>
    <col min="7692" max="7692" width="21" style="25" bestFit="1" customWidth="1"/>
    <col min="7693" max="7693" width="17.140625" style="25" bestFit="1" customWidth="1"/>
    <col min="7694" max="7694" width="16.85546875" style="25" bestFit="1" customWidth="1"/>
    <col min="7695" max="7695" width="16.7109375" style="25" bestFit="1" customWidth="1"/>
    <col min="7696" max="7696" width="15.7109375" style="25" bestFit="1" customWidth="1"/>
    <col min="7697" max="7697" width="16.28515625" style="25" bestFit="1" customWidth="1"/>
    <col min="7698" max="7698" width="17.28515625" style="25" customWidth="1"/>
    <col min="7699" max="7699" width="23.42578125" style="25" bestFit="1" customWidth="1"/>
    <col min="7700" max="7700" width="31.85546875" style="25" bestFit="1" customWidth="1"/>
    <col min="7701" max="7701" width="7.85546875" style="25" bestFit="1" customWidth="1"/>
    <col min="7702" max="7702" width="5.7109375" style="25" bestFit="1" customWidth="1"/>
    <col min="7703" max="7703" width="9.140625" style="25" bestFit="1" customWidth="1"/>
    <col min="7704" max="7704" width="13.5703125" style="25" bestFit="1" customWidth="1"/>
    <col min="7705" max="7933" width="9.140625" style="25"/>
    <col min="7934" max="7934" width="4.42578125" style="25" bestFit="1" customWidth="1"/>
    <col min="7935" max="7935" width="18.28515625" style="25" bestFit="1" customWidth="1"/>
    <col min="7936" max="7936" width="19" style="25" bestFit="1" customWidth="1"/>
    <col min="7937" max="7937" width="15.42578125" style="25" bestFit="1" customWidth="1"/>
    <col min="7938" max="7939" width="12.42578125" style="25" bestFit="1" customWidth="1"/>
    <col min="7940" max="7940" width="7.140625" style="25" bestFit="1" customWidth="1"/>
    <col min="7941" max="7941" width="10.140625" style="25" bestFit="1" customWidth="1"/>
    <col min="7942" max="7942" width="15.85546875" style="25" bestFit="1" customWidth="1"/>
    <col min="7943" max="7943" width="15.140625" style="25" bestFit="1" customWidth="1"/>
    <col min="7944" max="7944" width="18.28515625" style="25" bestFit="1" customWidth="1"/>
    <col min="7945" max="7945" width="13.28515625" style="25" bestFit="1" customWidth="1"/>
    <col min="7946" max="7946" width="19.28515625" style="25" customWidth="1"/>
    <col min="7947" max="7947" width="15.140625" style="25" customWidth="1"/>
    <col min="7948" max="7948" width="21" style="25" bestFit="1" customWidth="1"/>
    <col min="7949" max="7949" width="17.140625" style="25" bestFit="1" customWidth="1"/>
    <col min="7950" max="7950" width="16.85546875" style="25" bestFit="1" customWidth="1"/>
    <col min="7951" max="7951" width="16.7109375" style="25" bestFit="1" customWidth="1"/>
    <col min="7952" max="7952" width="15.7109375" style="25" bestFit="1" customWidth="1"/>
    <col min="7953" max="7953" width="16.28515625" style="25" bestFit="1" customWidth="1"/>
    <col min="7954" max="7954" width="17.28515625" style="25" customWidth="1"/>
    <col min="7955" max="7955" width="23.42578125" style="25" bestFit="1" customWidth="1"/>
    <col min="7956" max="7956" width="31.85546875" style="25" bestFit="1" customWidth="1"/>
    <col min="7957" max="7957" width="7.85546875" style="25" bestFit="1" customWidth="1"/>
    <col min="7958" max="7958" width="5.7109375" style="25" bestFit="1" customWidth="1"/>
    <col min="7959" max="7959" width="9.140625" style="25" bestFit="1" customWidth="1"/>
    <col min="7960" max="7960" width="13.5703125" style="25" bestFit="1" customWidth="1"/>
    <col min="7961" max="8189" width="9.140625" style="25"/>
    <col min="8190" max="8190" width="4.42578125" style="25" bestFit="1" customWidth="1"/>
    <col min="8191" max="8191" width="18.28515625" style="25" bestFit="1" customWidth="1"/>
    <col min="8192" max="8192" width="19" style="25" bestFit="1" customWidth="1"/>
    <col min="8193" max="8193" width="15.42578125" style="25" bestFit="1" customWidth="1"/>
    <col min="8194" max="8195" width="12.42578125" style="25" bestFit="1" customWidth="1"/>
    <col min="8196" max="8196" width="7.140625" style="25" bestFit="1" customWidth="1"/>
    <col min="8197" max="8197" width="10.140625" style="25" bestFit="1" customWidth="1"/>
    <col min="8198" max="8198" width="15.85546875" style="25" bestFit="1" customWidth="1"/>
    <col min="8199" max="8199" width="15.140625" style="25" bestFit="1" customWidth="1"/>
    <col min="8200" max="8200" width="18.28515625" style="25" bestFit="1" customWidth="1"/>
    <col min="8201" max="8201" width="13.28515625" style="25" bestFit="1" customWidth="1"/>
    <col min="8202" max="8202" width="19.28515625" style="25" customWidth="1"/>
    <col min="8203" max="8203" width="15.140625" style="25" customWidth="1"/>
    <col min="8204" max="8204" width="21" style="25" bestFit="1" customWidth="1"/>
    <col min="8205" max="8205" width="17.140625" style="25" bestFit="1" customWidth="1"/>
    <col min="8206" max="8206" width="16.85546875" style="25" bestFit="1" customWidth="1"/>
    <col min="8207" max="8207" width="16.7109375" style="25" bestFit="1" customWidth="1"/>
    <col min="8208" max="8208" width="15.7109375" style="25" bestFit="1" customWidth="1"/>
    <col min="8209" max="8209" width="16.28515625" style="25" bestFit="1" customWidth="1"/>
    <col min="8210" max="8210" width="17.28515625" style="25" customWidth="1"/>
    <col min="8211" max="8211" width="23.42578125" style="25" bestFit="1" customWidth="1"/>
    <col min="8212" max="8212" width="31.85546875" style="25" bestFit="1" customWidth="1"/>
    <col min="8213" max="8213" width="7.85546875" style="25" bestFit="1" customWidth="1"/>
    <col min="8214" max="8214" width="5.7109375" style="25" bestFit="1" customWidth="1"/>
    <col min="8215" max="8215" width="9.140625" style="25" bestFit="1" customWidth="1"/>
    <col min="8216" max="8216" width="13.5703125" style="25" bestFit="1" customWidth="1"/>
    <col min="8217" max="8445" width="9.140625" style="25"/>
    <col min="8446" max="8446" width="4.42578125" style="25" bestFit="1" customWidth="1"/>
    <col min="8447" max="8447" width="18.28515625" style="25" bestFit="1" customWidth="1"/>
    <col min="8448" max="8448" width="19" style="25" bestFit="1" customWidth="1"/>
    <col min="8449" max="8449" width="15.42578125" style="25" bestFit="1" customWidth="1"/>
    <col min="8450" max="8451" width="12.42578125" style="25" bestFit="1" customWidth="1"/>
    <col min="8452" max="8452" width="7.140625" style="25" bestFit="1" customWidth="1"/>
    <col min="8453" max="8453" width="10.140625" style="25" bestFit="1" customWidth="1"/>
    <col min="8454" max="8454" width="15.85546875" style="25" bestFit="1" customWidth="1"/>
    <col min="8455" max="8455" width="15.140625" style="25" bestFit="1" customWidth="1"/>
    <col min="8456" max="8456" width="18.28515625" style="25" bestFit="1" customWidth="1"/>
    <col min="8457" max="8457" width="13.28515625" style="25" bestFit="1" customWidth="1"/>
    <col min="8458" max="8458" width="19.28515625" style="25" customWidth="1"/>
    <col min="8459" max="8459" width="15.140625" style="25" customWidth="1"/>
    <col min="8460" max="8460" width="21" style="25" bestFit="1" customWidth="1"/>
    <col min="8461" max="8461" width="17.140625" style="25" bestFit="1" customWidth="1"/>
    <col min="8462" max="8462" width="16.85546875" style="25" bestFit="1" customWidth="1"/>
    <col min="8463" max="8463" width="16.7109375" style="25" bestFit="1" customWidth="1"/>
    <col min="8464" max="8464" width="15.7109375" style="25" bestFit="1" customWidth="1"/>
    <col min="8465" max="8465" width="16.28515625" style="25" bestFit="1" customWidth="1"/>
    <col min="8466" max="8466" width="17.28515625" style="25" customWidth="1"/>
    <col min="8467" max="8467" width="23.42578125" style="25" bestFit="1" customWidth="1"/>
    <col min="8468" max="8468" width="31.85546875" style="25" bestFit="1" customWidth="1"/>
    <col min="8469" max="8469" width="7.85546875" style="25" bestFit="1" customWidth="1"/>
    <col min="8470" max="8470" width="5.7109375" style="25" bestFit="1" customWidth="1"/>
    <col min="8471" max="8471" width="9.140625" style="25" bestFit="1" customWidth="1"/>
    <col min="8472" max="8472" width="13.5703125" style="25" bestFit="1" customWidth="1"/>
    <col min="8473" max="8701" width="9.140625" style="25"/>
    <col min="8702" max="8702" width="4.42578125" style="25" bestFit="1" customWidth="1"/>
    <col min="8703" max="8703" width="18.28515625" style="25" bestFit="1" customWidth="1"/>
    <col min="8704" max="8704" width="19" style="25" bestFit="1" customWidth="1"/>
    <col min="8705" max="8705" width="15.42578125" style="25" bestFit="1" customWidth="1"/>
    <col min="8706" max="8707" width="12.42578125" style="25" bestFit="1" customWidth="1"/>
    <col min="8708" max="8708" width="7.140625" style="25" bestFit="1" customWidth="1"/>
    <col min="8709" max="8709" width="10.140625" style="25" bestFit="1" customWidth="1"/>
    <col min="8710" max="8710" width="15.85546875" style="25" bestFit="1" customWidth="1"/>
    <col min="8711" max="8711" width="15.140625" style="25" bestFit="1" customWidth="1"/>
    <col min="8712" max="8712" width="18.28515625" style="25" bestFit="1" customWidth="1"/>
    <col min="8713" max="8713" width="13.28515625" style="25" bestFit="1" customWidth="1"/>
    <col min="8714" max="8714" width="19.28515625" style="25" customWidth="1"/>
    <col min="8715" max="8715" width="15.140625" style="25" customWidth="1"/>
    <col min="8716" max="8716" width="21" style="25" bestFit="1" customWidth="1"/>
    <col min="8717" max="8717" width="17.140625" style="25" bestFit="1" customWidth="1"/>
    <col min="8718" max="8718" width="16.85546875" style="25" bestFit="1" customWidth="1"/>
    <col min="8719" max="8719" width="16.7109375" style="25" bestFit="1" customWidth="1"/>
    <col min="8720" max="8720" width="15.7109375" style="25" bestFit="1" customWidth="1"/>
    <col min="8721" max="8721" width="16.28515625" style="25" bestFit="1" customWidth="1"/>
    <col min="8722" max="8722" width="17.28515625" style="25" customWidth="1"/>
    <col min="8723" max="8723" width="23.42578125" style="25" bestFit="1" customWidth="1"/>
    <col min="8724" max="8724" width="31.85546875" style="25" bestFit="1" customWidth="1"/>
    <col min="8725" max="8725" width="7.85546875" style="25" bestFit="1" customWidth="1"/>
    <col min="8726" max="8726" width="5.7109375" style="25" bestFit="1" customWidth="1"/>
    <col min="8727" max="8727" width="9.140625" style="25" bestFit="1" customWidth="1"/>
    <col min="8728" max="8728" width="13.5703125" style="25" bestFit="1" customWidth="1"/>
    <col min="8729" max="8957" width="9.140625" style="25"/>
    <col min="8958" max="8958" width="4.42578125" style="25" bestFit="1" customWidth="1"/>
    <col min="8959" max="8959" width="18.28515625" style="25" bestFit="1" customWidth="1"/>
    <col min="8960" max="8960" width="19" style="25" bestFit="1" customWidth="1"/>
    <col min="8961" max="8961" width="15.42578125" style="25" bestFit="1" customWidth="1"/>
    <col min="8962" max="8963" width="12.42578125" style="25" bestFit="1" customWidth="1"/>
    <col min="8964" max="8964" width="7.140625" style="25" bestFit="1" customWidth="1"/>
    <col min="8965" max="8965" width="10.140625" style="25" bestFit="1" customWidth="1"/>
    <col min="8966" max="8966" width="15.85546875" style="25" bestFit="1" customWidth="1"/>
    <col min="8967" max="8967" width="15.140625" style="25" bestFit="1" customWidth="1"/>
    <col min="8968" max="8968" width="18.28515625" style="25" bestFit="1" customWidth="1"/>
    <col min="8969" max="8969" width="13.28515625" style="25" bestFit="1" customWidth="1"/>
    <col min="8970" max="8970" width="19.28515625" style="25" customWidth="1"/>
    <col min="8971" max="8971" width="15.140625" style="25" customWidth="1"/>
    <col min="8972" max="8972" width="21" style="25" bestFit="1" customWidth="1"/>
    <col min="8973" max="8973" width="17.140625" style="25" bestFit="1" customWidth="1"/>
    <col min="8974" max="8974" width="16.85546875" style="25" bestFit="1" customWidth="1"/>
    <col min="8975" max="8975" width="16.7109375" style="25" bestFit="1" customWidth="1"/>
    <col min="8976" max="8976" width="15.7109375" style="25" bestFit="1" customWidth="1"/>
    <col min="8977" max="8977" width="16.28515625" style="25" bestFit="1" customWidth="1"/>
    <col min="8978" max="8978" width="17.28515625" style="25" customWidth="1"/>
    <col min="8979" max="8979" width="23.42578125" style="25" bestFit="1" customWidth="1"/>
    <col min="8980" max="8980" width="31.85546875" style="25" bestFit="1" customWidth="1"/>
    <col min="8981" max="8981" width="7.85546875" style="25" bestFit="1" customWidth="1"/>
    <col min="8982" max="8982" width="5.7109375" style="25" bestFit="1" customWidth="1"/>
    <col min="8983" max="8983" width="9.140625" style="25" bestFit="1" customWidth="1"/>
    <col min="8984" max="8984" width="13.5703125" style="25" bestFit="1" customWidth="1"/>
    <col min="8985" max="9213" width="9.140625" style="25"/>
    <col min="9214" max="9214" width="4.42578125" style="25" bestFit="1" customWidth="1"/>
    <col min="9215" max="9215" width="18.28515625" style="25" bestFit="1" customWidth="1"/>
    <col min="9216" max="9216" width="19" style="25" bestFit="1" customWidth="1"/>
    <col min="9217" max="9217" width="15.42578125" style="25" bestFit="1" customWidth="1"/>
    <col min="9218" max="9219" width="12.42578125" style="25" bestFit="1" customWidth="1"/>
    <col min="9220" max="9220" width="7.140625" style="25" bestFit="1" customWidth="1"/>
    <col min="9221" max="9221" width="10.140625" style="25" bestFit="1" customWidth="1"/>
    <col min="9222" max="9222" width="15.85546875" style="25" bestFit="1" customWidth="1"/>
    <col min="9223" max="9223" width="15.140625" style="25" bestFit="1" customWidth="1"/>
    <col min="9224" max="9224" width="18.28515625" style="25" bestFit="1" customWidth="1"/>
    <col min="9225" max="9225" width="13.28515625" style="25" bestFit="1" customWidth="1"/>
    <col min="9226" max="9226" width="19.28515625" style="25" customWidth="1"/>
    <col min="9227" max="9227" width="15.140625" style="25" customWidth="1"/>
    <col min="9228" max="9228" width="21" style="25" bestFit="1" customWidth="1"/>
    <col min="9229" max="9229" width="17.140625" style="25" bestFit="1" customWidth="1"/>
    <col min="9230" max="9230" width="16.85546875" style="25" bestFit="1" customWidth="1"/>
    <col min="9231" max="9231" width="16.7109375" style="25" bestFit="1" customWidth="1"/>
    <col min="9232" max="9232" width="15.7109375" style="25" bestFit="1" customWidth="1"/>
    <col min="9233" max="9233" width="16.28515625" style="25" bestFit="1" customWidth="1"/>
    <col min="9234" max="9234" width="17.28515625" style="25" customWidth="1"/>
    <col min="9235" max="9235" width="23.42578125" style="25" bestFit="1" customWidth="1"/>
    <col min="9236" max="9236" width="31.85546875" style="25" bestFit="1" customWidth="1"/>
    <col min="9237" max="9237" width="7.85546875" style="25" bestFit="1" customWidth="1"/>
    <col min="9238" max="9238" width="5.7109375" style="25" bestFit="1" customWidth="1"/>
    <col min="9239" max="9239" width="9.140625" style="25" bestFit="1" customWidth="1"/>
    <col min="9240" max="9240" width="13.5703125" style="25" bestFit="1" customWidth="1"/>
    <col min="9241" max="9469" width="9.140625" style="25"/>
    <col min="9470" max="9470" width="4.42578125" style="25" bestFit="1" customWidth="1"/>
    <col min="9471" max="9471" width="18.28515625" style="25" bestFit="1" customWidth="1"/>
    <col min="9472" max="9472" width="19" style="25" bestFit="1" customWidth="1"/>
    <col min="9473" max="9473" width="15.42578125" style="25" bestFit="1" customWidth="1"/>
    <col min="9474" max="9475" width="12.42578125" style="25" bestFit="1" customWidth="1"/>
    <col min="9476" max="9476" width="7.140625" style="25" bestFit="1" customWidth="1"/>
    <col min="9477" max="9477" width="10.140625" style="25" bestFit="1" customWidth="1"/>
    <col min="9478" max="9478" width="15.85546875" style="25" bestFit="1" customWidth="1"/>
    <col min="9479" max="9479" width="15.140625" style="25" bestFit="1" customWidth="1"/>
    <col min="9480" max="9480" width="18.28515625" style="25" bestFit="1" customWidth="1"/>
    <col min="9481" max="9481" width="13.28515625" style="25" bestFit="1" customWidth="1"/>
    <col min="9482" max="9482" width="19.28515625" style="25" customWidth="1"/>
    <col min="9483" max="9483" width="15.140625" style="25" customWidth="1"/>
    <col min="9484" max="9484" width="21" style="25" bestFit="1" customWidth="1"/>
    <col min="9485" max="9485" width="17.140625" style="25" bestFit="1" customWidth="1"/>
    <col min="9486" max="9486" width="16.85546875" style="25" bestFit="1" customWidth="1"/>
    <col min="9487" max="9487" width="16.7109375" style="25" bestFit="1" customWidth="1"/>
    <col min="9488" max="9488" width="15.7109375" style="25" bestFit="1" customWidth="1"/>
    <col min="9489" max="9489" width="16.28515625" style="25" bestFit="1" customWidth="1"/>
    <col min="9490" max="9490" width="17.28515625" style="25" customWidth="1"/>
    <col min="9491" max="9491" width="23.42578125" style="25" bestFit="1" customWidth="1"/>
    <col min="9492" max="9492" width="31.85546875" style="25" bestFit="1" customWidth="1"/>
    <col min="9493" max="9493" width="7.85546875" style="25" bestFit="1" customWidth="1"/>
    <col min="9494" max="9494" width="5.7109375" style="25" bestFit="1" customWidth="1"/>
    <col min="9495" max="9495" width="9.140625" style="25" bestFit="1" customWidth="1"/>
    <col min="9496" max="9496" width="13.5703125" style="25" bestFit="1" customWidth="1"/>
    <col min="9497" max="9725" width="9.140625" style="25"/>
    <col min="9726" max="9726" width="4.42578125" style="25" bestFit="1" customWidth="1"/>
    <col min="9727" max="9727" width="18.28515625" style="25" bestFit="1" customWidth="1"/>
    <col min="9728" max="9728" width="19" style="25" bestFit="1" customWidth="1"/>
    <col min="9729" max="9729" width="15.42578125" style="25" bestFit="1" customWidth="1"/>
    <col min="9730" max="9731" width="12.42578125" style="25" bestFit="1" customWidth="1"/>
    <col min="9732" max="9732" width="7.140625" style="25" bestFit="1" customWidth="1"/>
    <col min="9733" max="9733" width="10.140625" style="25" bestFit="1" customWidth="1"/>
    <col min="9734" max="9734" width="15.85546875" style="25" bestFit="1" customWidth="1"/>
    <col min="9735" max="9735" width="15.140625" style="25" bestFit="1" customWidth="1"/>
    <col min="9736" max="9736" width="18.28515625" style="25" bestFit="1" customWidth="1"/>
    <col min="9737" max="9737" width="13.28515625" style="25" bestFit="1" customWidth="1"/>
    <col min="9738" max="9738" width="19.28515625" style="25" customWidth="1"/>
    <col min="9739" max="9739" width="15.140625" style="25" customWidth="1"/>
    <col min="9740" max="9740" width="21" style="25" bestFit="1" customWidth="1"/>
    <col min="9741" max="9741" width="17.140625" style="25" bestFit="1" customWidth="1"/>
    <col min="9742" max="9742" width="16.85546875" style="25" bestFit="1" customWidth="1"/>
    <col min="9743" max="9743" width="16.7109375" style="25" bestFit="1" customWidth="1"/>
    <col min="9744" max="9744" width="15.7109375" style="25" bestFit="1" customWidth="1"/>
    <col min="9745" max="9745" width="16.28515625" style="25" bestFit="1" customWidth="1"/>
    <col min="9746" max="9746" width="17.28515625" style="25" customWidth="1"/>
    <col min="9747" max="9747" width="23.42578125" style="25" bestFit="1" customWidth="1"/>
    <col min="9748" max="9748" width="31.85546875" style="25" bestFit="1" customWidth="1"/>
    <col min="9749" max="9749" width="7.85546875" style="25" bestFit="1" customWidth="1"/>
    <col min="9750" max="9750" width="5.7109375" style="25" bestFit="1" customWidth="1"/>
    <col min="9751" max="9751" width="9.140625" style="25" bestFit="1" customWidth="1"/>
    <col min="9752" max="9752" width="13.5703125" style="25" bestFit="1" customWidth="1"/>
    <col min="9753" max="9981" width="9.140625" style="25"/>
    <col min="9982" max="9982" width="4.42578125" style="25" bestFit="1" customWidth="1"/>
    <col min="9983" max="9983" width="18.28515625" style="25" bestFit="1" customWidth="1"/>
    <col min="9984" max="9984" width="19" style="25" bestFit="1" customWidth="1"/>
    <col min="9985" max="9985" width="15.42578125" style="25" bestFit="1" customWidth="1"/>
    <col min="9986" max="9987" width="12.42578125" style="25" bestFit="1" customWidth="1"/>
    <col min="9988" max="9988" width="7.140625" style="25" bestFit="1" customWidth="1"/>
    <col min="9989" max="9989" width="10.140625" style="25" bestFit="1" customWidth="1"/>
    <col min="9990" max="9990" width="15.85546875" style="25" bestFit="1" customWidth="1"/>
    <col min="9991" max="9991" width="15.140625" style="25" bestFit="1" customWidth="1"/>
    <col min="9992" max="9992" width="18.28515625" style="25" bestFit="1" customWidth="1"/>
    <col min="9993" max="9993" width="13.28515625" style="25" bestFit="1" customWidth="1"/>
    <col min="9994" max="9994" width="19.28515625" style="25" customWidth="1"/>
    <col min="9995" max="9995" width="15.140625" style="25" customWidth="1"/>
    <col min="9996" max="9996" width="21" style="25" bestFit="1" customWidth="1"/>
    <col min="9997" max="9997" width="17.140625" style="25" bestFit="1" customWidth="1"/>
    <col min="9998" max="9998" width="16.85546875" style="25" bestFit="1" customWidth="1"/>
    <col min="9999" max="9999" width="16.7109375" style="25" bestFit="1" customWidth="1"/>
    <col min="10000" max="10000" width="15.7109375" style="25" bestFit="1" customWidth="1"/>
    <col min="10001" max="10001" width="16.28515625" style="25" bestFit="1" customWidth="1"/>
    <col min="10002" max="10002" width="17.28515625" style="25" customWidth="1"/>
    <col min="10003" max="10003" width="23.42578125" style="25" bestFit="1" customWidth="1"/>
    <col min="10004" max="10004" width="31.85546875" style="25" bestFit="1" customWidth="1"/>
    <col min="10005" max="10005" width="7.85546875" style="25" bestFit="1" customWidth="1"/>
    <col min="10006" max="10006" width="5.7109375" style="25" bestFit="1" customWidth="1"/>
    <col min="10007" max="10007" width="9.140625" style="25" bestFit="1" customWidth="1"/>
    <col min="10008" max="10008" width="13.5703125" style="25" bestFit="1" customWidth="1"/>
    <col min="10009" max="10237" width="9.140625" style="25"/>
    <col min="10238" max="10238" width="4.42578125" style="25" bestFit="1" customWidth="1"/>
    <col min="10239" max="10239" width="18.28515625" style="25" bestFit="1" customWidth="1"/>
    <col min="10240" max="10240" width="19" style="25" bestFit="1" customWidth="1"/>
    <col min="10241" max="10241" width="15.42578125" style="25" bestFit="1" customWidth="1"/>
    <col min="10242" max="10243" width="12.42578125" style="25" bestFit="1" customWidth="1"/>
    <col min="10244" max="10244" width="7.140625" style="25" bestFit="1" customWidth="1"/>
    <col min="10245" max="10245" width="10.140625" style="25" bestFit="1" customWidth="1"/>
    <col min="10246" max="10246" width="15.85546875" style="25" bestFit="1" customWidth="1"/>
    <col min="10247" max="10247" width="15.140625" style="25" bestFit="1" customWidth="1"/>
    <col min="10248" max="10248" width="18.28515625" style="25" bestFit="1" customWidth="1"/>
    <col min="10249" max="10249" width="13.28515625" style="25" bestFit="1" customWidth="1"/>
    <col min="10250" max="10250" width="19.28515625" style="25" customWidth="1"/>
    <col min="10251" max="10251" width="15.140625" style="25" customWidth="1"/>
    <col min="10252" max="10252" width="21" style="25" bestFit="1" customWidth="1"/>
    <col min="10253" max="10253" width="17.140625" style="25" bestFit="1" customWidth="1"/>
    <col min="10254" max="10254" width="16.85546875" style="25" bestFit="1" customWidth="1"/>
    <col min="10255" max="10255" width="16.7109375" style="25" bestFit="1" customWidth="1"/>
    <col min="10256" max="10256" width="15.7109375" style="25" bestFit="1" customWidth="1"/>
    <col min="10257" max="10257" width="16.28515625" style="25" bestFit="1" customWidth="1"/>
    <col min="10258" max="10258" width="17.28515625" style="25" customWidth="1"/>
    <col min="10259" max="10259" width="23.42578125" style="25" bestFit="1" customWidth="1"/>
    <col min="10260" max="10260" width="31.85546875" style="25" bestFit="1" customWidth="1"/>
    <col min="10261" max="10261" width="7.85546875" style="25" bestFit="1" customWidth="1"/>
    <col min="10262" max="10262" width="5.7109375" style="25" bestFit="1" customWidth="1"/>
    <col min="10263" max="10263" width="9.140625" style="25" bestFit="1" customWidth="1"/>
    <col min="10264" max="10264" width="13.5703125" style="25" bestFit="1" customWidth="1"/>
    <col min="10265" max="10493" width="9.140625" style="25"/>
    <col min="10494" max="10494" width="4.42578125" style="25" bestFit="1" customWidth="1"/>
    <col min="10495" max="10495" width="18.28515625" style="25" bestFit="1" customWidth="1"/>
    <col min="10496" max="10496" width="19" style="25" bestFit="1" customWidth="1"/>
    <col min="10497" max="10497" width="15.42578125" style="25" bestFit="1" customWidth="1"/>
    <col min="10498" max="10499" width="12.42578125" style="25" bestFit="1" customWidth="1"/>
    <col min="10500" max="10500" width="7.140625" style="25" bestFit="1" customWidth="1"/>
    <col min="10501" max="10501" width="10.140625" style="25" bestFit="1" customWidth="1"/>
    <col min="10502" max="10502" width="15.85546875" style="25" bestFit="1" customWidth="1"/>
    <col min="10503" max="10503" width="15.140625" style="25" bestFit="1" customWidth="1"/>
    <col min="10504" max="10504" width="18.28515625" style="25" bestFit="1" customWidth="1"/>
    <col min="10505" max="10505" width="13.28515625" style="25" bestFit="1" customWidth="1"/>
    <col min="10506" max="10506" width="19.28515625" style="25" customWidth="1"/>
    <col min="10507" max="10507" width="15.140625" style="25" customWidth="1"/>
    <col min="10508" max="10508" width="21" style="25" bestFit="1" customWidth="1"/>
    <col min="10509" max="10509" width="17.140625" style="25" bestFit="1" customWidth="1"/>
    <col min="10510" max="10510" width="16.85546875" style="25" bestFit="1" customWidth="1"/>
    <col min="10511" max="10511" width="16.7109375" style="25" bestFit="1" customWidth="1"/>
    <col min="10512" max="10512" width="15.7109375" style="25" bestFit="1" customWidth="1"/>
    <col min="10513" max="10513" width="16.28515625" style="25" bestFit="1" customWidth="1"/>
    <col min="10514" max="10514" width="17.28515625" style="25" customWidth="1"/>
    <col min="10515" max="10515" width="23.42578125" style="25" bestFit="1" customWidth="1"/>
    <col min="10516" max="10516" width="31.85546875" style="25" bestFit="1" customWidth="1"/>
    <col min="10517" max="10517" width="7.85546875" style="25" bestFit="1" customWidth="1"/>
    <col min="10518" max="10518" width="5.7109375" style="25" bestFit="1" customWidth="1"/>
    <col min="10519" max="10519" width="9.140625" style="25" bestFit="1" customWidth="1"/>
    <col min="10520" max="10520" width="13.5703125" style="25" bestFit="1" customWidth="1"/>
    <col min="10521" max="10749" width="9.140625" style="25"/>
    <col min="10750" max="10750" width="4.42578125" style="25" bestFit="1" customWidth="1"/>
    <col min="10751" max="10751" width="18.28515625" style="25" bestFit="1" customWidth="1"/>
    <col min="10752" max="10752" width="19" style="25" bestFit="1" customWidth="1"/>
    <col min="10753" max="10753" width="15.42578125" style="25" bestFit="1" customWidth="1"/>
    <col min="10754" max="10755" width="12.42578125" style="25" bestFit="1" customWidth="1"/>
    <col min="10756" max="10756" width="7.140625" style="25" bestFit="1" customWidth="1"/>
    <col min="10757" max="10757" width="10.140625" style="25" bestFit="1" customWidth="1"/>
    <col min="10758" max="10758" width="15.85546875" style="25" bestFit="1" customWidth="1"/>
    <col min="10759" max="10759" width="15.140625" style="25" bestFit="1" customWidth="1"/>
    <col min="10760" max="10760" width="18.28515625" style="25" bestFit="1" customWidth="1"/>
    <col min="10761" max="10761" width="13.28515625" style="25" bestFit="1" customWidth="1"/>
    <col min="10762" max="10762" width="19.28515625" style="25" customWidth="1"/>
    <col min="10763" max="10763" width="15.140625" style="25" customWidth="1"/>
    <col min="10764" max="10764" width="21" style="25" bestFit="1" customWidth="1"/>
    <col min="10765" max="10765" width="17.140625" style="25" bestFit="1" customWidth="1"/>
    <col min="10766" max="10766" width="16.85546875" style="25" bestFit="1" customWidth="1"/>
    <col min="10767" max="10767" width="16.7109375" style="25" bestFit="1" customWidth="1"/>
    <col min="10768" max="10768" width="15.7109375" style="25" bestFit="1" customWidth="1"/>
    <col min="10769" max="10769" width="16.28515625" style="25" bestFit="1" customWidth="1"/>
    <col min="10770" max="10770" width="17.28515625" style="25" customWidth="1"/>
    <col min="10771" max="10771" width="23.42578125" style="25" bestFit="1" customWidth="1"/>
    <col min="10772" max="10772" width="31.85546875" style="25" bestFit="1" customWidth="1"/>
    <col min="10773" max="10773" width="7.85546875" style="25" bestFit="1" customWidth="1"/>
    <col min="10774" max="10774" width="5.7109375" style="25" bestFit="1" customWidth="1"/>
    <col min="10775" max="10775" width="9.140625" style="25" bestFit="1" customWidth="1"/>
    <col min="10776" max="10776" width="13.5703125" style="25" bestFit="1" customWidth="1"/>
    <col min="10777" max="11005" width="9.140625" style="25"/>
    <col min="11006" max="11006" width="4.42578125" style="25" bestFit="1" customWidth="1"/>
    <col min="11007" max="11007" width="18.28515625" style="25" bestFit="1" customWidth="1"/>
    <col min="11008" max="11008" width="19" style="25" bestFit="1" customWidth="1"/>
    <col min="11009" max="11009" width="15.42578125" style="25" bestFit="1" customWidth="1"/>
    <col min="11010" max="11011" width="12.42578125" style="25" bestFit="1" customWidth="1"/>
    <col min="11012" max="11012" width="7.140625" style="25" bestFit="1" customWidth="1"/>
    <col min="11013" max="11013" width="10.140625" style="25" bestFit="1" customWidth="1"/>
    <col min="11014" max="11014" width="15.85546875" style="25" bestFit="1" customWidth="1"/>
    <col min="11015" max="11015" width="15.140625" style="25" bestFit="1" customWidth="1"/>
    <col min="11016" max="11016" width="18.28515625" style="25" bestFit="1" customWidth="1"/>
    <col min="11017" max="11017" width="13.28515625" style="25" bestFit="1" customWidth="1"/>
    <col min="11018" max="11018" width="19.28515625" style="25" customWidth="1"/>
    <col min="11019" max="11019" width="15.140625" style="25" customWidth="1"/>
    <col min="11020" max="11020" width="21" style="25" bestFit="1" customWidth="1"/>
    <col min="11021" max="11021" width="17.140625" style="25" bestFit="1" customWidth="1"/>
    <col min="11022" max="11022" width="16.85546875" style="25" bestFit="1" customWidth="1"/>
    <col min="11023" max="11023" width="16.7109375" style="25" bestFit="1" customWidth="1"/>
    <col min="11024" max="11024" width="15.7109375" style="25" bestFit="1" customWidth="1"/>
    <col min="11025" max="11025" width="16.28515625" style="25" bestFit="1" customWidth="1"/>
    <col min="11026" max="11026" width="17.28515625" style="25" customWidth="1"/>
    <col min="11027" max="11027" width="23.42578125" style="25" bestFit="1" customWidth="1"/>
    <col min="11028" max="11028" width="31.85546875" style="25" bestFit="1" customWidth="1"/>
    <col min="11029" max="11029" width="7.85546875" style="25" bestFit="1" customWidth="1"/>
    <col min="11030" max="11030" width="5.7109375" style="25" bestFit="1" customWidth="1"/>
    <col min="11031" max="11031" width="9.140625" style="25" bestFit="1" customWidth="1"/>
    <col min="11032" max="11032" width="13.5703125" style="25" bestFit="1" customWidth="1"/>
    <col min="11033" max="11261" width="9.140625" style="25"/>
    <col min="11262" max="11262" width="4.42578125" style="25" bestFit="1" customWidth="1"/>
    <col min="11263" max="11263" width="18.28515625" style="25" bestFit="1" customWidth="1"/>
    <col min="11264" max="11264" width="19" style="25" bestFit="1" customWidth="1"/>
    <col min="11265" max="11265" width="15.42578125" style="25" bestFit="1" customWidth="1"/>
    <col min="11266" max="11267" width="12.42578125" style="25" bestFit="1" customWidth="1"/>
    <col min="11268" max="11268" width="7.140625" style="25" bestFit="1" customWidth="1"/>
    <col min="11269" max="11269" width="10.140625" style="25" bestFit="1" customWidth="1"/>
    <col min="11270" max="11270" width="15.85546875" style="25" bestFit="1" customWidth="1"/>
    <col min="11271" max="11271" width="15.140625" style="25" bestFit="1" customWidth="1"/>
    <col min="11272" max="11272" width="18.28515625" style="25" bestFit="1" customWidth="1"/>
    <col min="11273" max="11273" width="13.28515625" style="25" bestFit="1" customWidth="1"/>
    <col min="11274" max="11274" width="19.28515625" style="25" customWidth="1"/>
    <col min="11275" max="11275" width="15.140625" style="25" customWidth="1"/>
    <col min="11276" max="11276" width="21" style="25" bestFit="1" customWidth="1"/>
    <col min="11277" max="11277" width="17.140625" style="25" bestFit="1" customWidth="1"/>
    <col min="11278" max="11278" width="16.85546875" style="25" bestFit="1" customWidth="1"/>
    <col min="11279" max="11279" width="16.7109375" style="25" bestFit="1" customWidth="1"/>
    <col min="11280" max="11280" width="15.7109375" style="25" bestFit="1" customWidth="1"/>
    <col min="11281" max="11281" width="16.28515625" style="25" bestFit="1" customWidth="1"/>
    <col min="11282" max="11282" width="17.28515625" style="25" customWidth="1"/>
    <col min="11283" max="11283" width="23.42578125" style="25" bestFit="1" customWidth="1"/>
    <col min="11284" max="11284" width="31.85546875" style="25" bestFit="1" customWidth="1"/>
    <col min="11285" max="11285" width="7.85546875" style="25" bestFit="1" customWidth="1"/>
    <col min="11286" max="11286" width="5.7109375" style="25" bestFit="1" customWidth="1"/>
    <col min="11287" max="11287" width="9.140625" style="25" bestFit="1" customWidth="1"/>
    <col min="11288" max="11288" width="13.5703125" style="25" bestFit="1" customWidth="1"/>
    <col min="11289" max="11517" width="9.140625" style="25"/>
    <col min="11518" max="11518" width="4.42578125" style="25" bestFit="1" customWidth="1"/>
    <col min="11519" max="11519" width="18.28515625" style="25" bestFit="1" customWidth="1"/>
    <col min="11520" max="11520" width="19" style="25" bestFit="1" customWidth="1"/>
    <col min="11521" max="11521" width="15.42578125" style="25" bestFit="1" customWidth="1"/>
    <col min="11522" max="11523" width="12.42578125" style="25" bestFit="1" customWidth="1"/>
    <col min="11524" max="11524" width="7.140625" style="25" bestFit="1" customWidth="1"/>
    <col min="11525" max="11525" width="10.140625" style="25" bestFit="1" customWidth="1"/>
    <col min="11526" max="11526" width="15.85546875" style="25" bestFit="1" customWidth="1"/>
    <col min="11527" max="11527" width="15.140625" style="25" bestFit="1" customWidth="1"/>
    <col min="11528" max="11528" width="18.28515625" style="25" bestFit="1" customWidth="1"/>
    <col min="11529" max="11529" width="13.28515625" style="25" bestFit="1" customWidth="1"/>
    <col min="11530" max="11530" width="19.28515625" style="25" customWidth="1"/>
    <col min="11531" max="11531" width="15.140625" style="25" customWidth="1"/>
    <col min="11532" max="11532" width="21" style="25" bestFit="1" customWidth="1"/>
    <col min="11533" max="11533" width="17.140625" style="25" bestFit="1" customWidth="1"/>
    <col min="11534" max="11534" width="16.85546875" style="25" bestFit="1" customWidth="1"/>
    <col min="11535" max="11535" width="16.7109375" style="25" bestFit="1" customWidth="1"/>
    <col min="11536" max="11536" width="15.7109375" style="25" bestFit="1" customWidth="1"/>
    <col min="11537" max="11537" width="16.28515625" style="25" bestFit="1" customWidth="1"/>
    <col min="11538" max="11538" width="17.28515625" style="25" customWidth="1"/>
    <col min="11539" max="11539" width="23.42578125" style="25" bestFit="1" customWidth="1"/>
    <col min="11540" max="11540" width="31.85546875" style="25" bestFit="1" customWidth="1"/>
    <col min="11541" max="11541" width="7.85546875" style="25" bestFit="1" customWidth="1"/>
    <col min="11542" max="11542" width="5.7109375" style="25" bestFit="1" customWidth="1"/>
    <col min="11543" max="11543" width="9.140625" style="25" bestFit="1" customWidth="1"/>
    <col min="11544" max="11544" width="13.5703125" style="25" bestFit="1" customWidth="1"/>
    <col min="11545" max="11773" width="9.140625" style="25"/>
    <col min="11774" max="11774" width="4.42578125" style="25" bestFit="1" customWidth="1"/>
    <col min="11775" max="11775" width="18.28515625" style="25" bestFit="1" customWidth="1"/>
    <col min="11776" max="11776" width="19" style="25" bestFit="1" customWidth="1"/>
    <col min="11777" max="11777" width="15.42578125" style="25" bestFit="1" customWidth="1"/>
    <col min="11778" max="11779" width="12.42578125" style="25" bestFit="1" customWidth="1"/>
    <col min="11780" max="11780" width="7.140625" style="25" bestFit="1" customWidth="1"/>
    <col min="11781" max="11781" width="10.140625" style="25" bestFit="1" customWidth="1"/>
    <col min="11782" max="11782" width="15.85546875" style="25" bestFit="1" customWidth="1"/>
    <col min="11783" max="11783" width="15.140625" style="25" bestFit="1" customWidth="1"/>
    <col min="11784" max="11784" width="18.28515625" style="25" bestFit="1" customWidth="1"/>
    <col min="11785" max="11785" width="13.28515625" style="25" bestFit="1" customWidth="1"/>
    <col min="11786" max="11786" width="19.28515625" style="25" customWidth="1"/>
    <col min="11787" max="11787" width="15.140625" style="25" customWidth="1"/>
    <col min="11788" max="11788" width="21" style="25" bestFit="1" customWidth="1"/>
    <col min="11789" max="11789" width="17.140625" style="25" bestFit="1" customWidth="1"/>
    <col min="11790" max="11790" width="16.85546875" style="25" bestFit="1" customWidth="1"/>
    <col min="11791" max="11791" width="16.7109375" style="25" bestFit="1" customWidth="1"/>
    <col min="11792" max="11792" width="15.7109375" style="25" bestFit="1" customWidth="1"/>
    <col min="11793" max="11793" width="16.28515625" style="25" bestFit="1" customWidth="1"/>
    <col min="11794" max="11794" width="17.28515625" style="25" customWidth="1"/>
    <col min="11795" max="11795" width="23.42578125" style="25" bestFit="1" customWidth="1"/>
    <col min="11796" max="11796" width="31.85546875" style="25" bestFit="1" customWidth="1"/>
    <col min="11797" max="11797" width="7.85546875" style="25" bestFit="1" customWidth="1"/>
    <col min="11798" max="11798" width="5.7109375" style="25" bestFit="1" customWidth="1"/>
    <col min="11799" max="11799" width="9.140625" style="25" bestFit="1" customWidth="1"/>
    <col min="11800" max="11800" width="13.5703125" style="25" bestFit="1" customWidth="1"/>
    <col min="11801" max="12029" width="9.140625" style="25"/>
    <col min="12030" max="12030" width="4.42578125" style="25" bestFit="1" customWidth="1"/>
    <col min="12031" max="12031" width="18.28515625" style="25" bestFit="1" customWidth="1"/>
    <col min="12032" max="12032" width="19" style="25" bestFit="1" customWidth="1"/>
    <col min="12033" max="12033" width="15.42578125" style="25" bestFit="1" customWidth="1"/>
    <col min="12034" max="12035" width="12.42578125" style="25" bestFit="1" customWidth="1"/>
    <col min="12036" max="12036" width="7.140625" style="25" bestFit="1" customWidth="1"/>
    <col min="12037" max="12037" width="10.140625" style="25" bestFit="1" customWidth="1"/>
    <col min="12038" max="12038" width="15.85546875" style="25" bestFit="1" customWidth="1"/>
    <col min="12039" max="12039" width="15.140625" style="25" bestFit="1" customWidth="1"/>
    <col min="12040" max="12040" width="18.28515625" style="25" bestFit="1" customWidth="1"/>
    <col min="12041" max="12041" width="13.28515625" style="25" bestFit="1" customWidth="1"/>
    <col min="12042" max="12042" width="19.28515625" style="25" customWidth="1"/>
    <col min="12043" max="12043" width="15.140625" style="25" customWidth="1"/>
    <col min="12044" max="12044" width="21" style="25" bestFit="1" customWidth="1"/>
    <col min="12045" max="12045" width="17.140625" style="25" bestFit="1" customWidth="1"/>
    <col min="12046" max="12046" width="16.85546875" style="25" bestFit="1" customWidth="1"/>
    <col min="12047" max="12047" width="16.7109375" style="25" bestFit="1" customWidth="1"/>
    <col min="12048" max="12048" width="15.7109375" style="25" bestFit="1" customWidth="1"/>
    <col min="12049" max="12049" width="16.28515625" style="25" bestFit="1" customWidth="1"/>
    <col min="12050" max="12050" width="17.28515625" style="25" customWidth="1"/>
    <col min="12051" max="12051" width="23.42578125" style="25" bestFit="1" customWidth="1"/>
    <col min="12052" max="12052" width="31.85546875" style="25" bestFit="1" customWidth="1"/>
    <col min="12053" max="12053" width="7.85546875" style="25" bestFit="1" customWidth="1"/>
    <col min="12054" max="12054" width="5.7109375" style="25" bestFit="1" customWidth="1"/>
    <col min="12055" max="12055" width="9.140625" style="25" bestFit="1" customWidth="1"/>
    <col min="12056" max="12056" width="13.5703125" style="25" bestFit="1" customWidth="1"/>
    <col min="12057" max="12285" width="9.140625" style="25"/>
    <col min="12286" max="12286" width="4.42578125" style="25" bestFit="1" customWidth="1"/>
    <col min="12287" max="12287" width="18.28515625" style="25" bestFit="1" customWidth="1"/>
    <col min="12288" max="12288" width="19" style="25" bestFit="1" customWidth="1"/>
    <col min="12289" max="12289" width="15.42578125" style="25" bestFit="1" customWidth="1"/>
    <col min="12290" max="12291" width="12.42578125" style="25" bestFit="1" customWidth="1"/>
    <col min="12292" max="12292" width="7.140625" style="25" bestFit="1" customWidth="1"/>
    <col min="12293" max="12293" width="10.140625" style="25" bestFit="1" customWidth="1"/>
    <col min="12294" max="12294" width="15.85546875" style="25" bestFit="1" customWidth="1"/>
    <col min="12295" max="12295" width="15.140625" style="25" bestFit="1" customWidth="1"/>
    <col min="12296" max="12296" width="18.28515625" style="25" bestFit="1" customWidth="1"/>
    <col min="12297" max="12297" width="13.28515625" style="25" bestFit="1" customWidth="1"/>
    <col min="12298" max="12298" width="19.28515625" style="25" customWidth="1"/>
    <col min="12299" max="12299" width="15.140625" style="25" customWidth="1"/>
    <col min="12300" max="12300" width="21" style="25" bestFit="1" customWidth="1"/>
    <col min="12301" max="12301" width="17.140625" style="25" bestFit="1" customWidth="1"/>
    <col min="12302" max="12302" width="16.85546875" style="25" bestFit="1" customWidth="1"/>
    <col min="12303" max="12303" width="16.7109375" style="25" bestFit="1" customWidth="1"/>
    <col min="12304" max="12304" width="15.7109375" style="25" bestFit="1" customWidth="1"/>
    <col min="12305" max="12305" width="16.28515625" style="25" bestFit="1" customWidth="1"/>
    <col min="12306" max="12306" width="17.28515625" style="25" customWidth="1"/>
    <col min="12307" max="12307" width="23.42578125" style="25" bestFit="1" customWidth="1"/>
    <col min="12308" max="12308" width="31.85546875" style="25" bestFit="1" customWidth="1"/>
    <col min="12309" max="12309" width="7.85546875" style="25" bestFit="1" customWidth="1"/>
    <col min="12310" max="12310" width="5.7109375" style="25" bestFit="1" customWidth="1"/>
    <col min="12311" max="12311" width="9.140625" style="25" bestFit="1" customWidth="1"/>
    <col min="12312" max="12312" width="13.5703125" style="25" bestFit="1" customWidth="1"/>
    <col min="12313" max="12541" width="9.140625" style="25"/>
    <col min="12542" max="12542" width="4.42578125" style="25" bestFit="1" customWidth="1"/>
    <col min="12543" max="12543" width="18.28515625" style="25" bestFit="1" customWidth="1"/>
    <col min="12544" max="12544" width="19" style="25" bestFit="1" customWidth="1"/>
    <col min="12545" max="12545" width="15.42578125" style="25" bestFit="1" customWidth="1"/>
    <col min="12546" max="12547" width="12.42578125" style="25" bestFit="1" customWidth="1"/>
    <col min="12548" max="12548" width="7.140625" style="25" bestFit="1" customWidth="1"/>
    <col min="12549" max="12549" width="10.140625" style="25" bestFit="1" customWidth="1"/>
    <col min="12550" max="12550" width="15.85546875" style="25" bestFit="1" customWidth="1"/>
    <col min="12551" max="12551" width="15.140625" style="25" bestFit="1" customWidth="1"/>
    <col min="12552" max="12552" width="18.28515625" style="25" bestFit="1" customWidth="1"/>
    <col min="12553" max="12553" width="13.28515625" style="25" bestFit="1" customWidth="1"/>
    <col min="12554" max="12554" width="19.28515625" style="25" customWidth="1"/>
    <col min="12555" max="12555" width="15.140625" style="25" customWidth="1"/>
    <col min="12556" max="12556" width="21" style="25" bestFit="1" customWidth="1"/>
    <col min="12557" max="12557" width="17.140625" style="25" bestFit="1" customWidth="1"/>
    <col min="12558" max="12558" width="16.85546875" style="25" bestFit="1" customWidth="1"/>
    <col min="12559" max="12559" width="16.7109375" style="25" bestFit="1" customWidth="1"/>
    <col min="12560" max="12560" width="15.7109375" style="25" bestFit="1" customWidth="1"/>
    <col min="12561" max="12561" width="16.28515625" style="25" bestFit="1" customWidth="1"/>
    <col min="12562" max="12562" width="17.28515625" style="25" customWidth="1"/>
    <col min="12563" max="12563" width="23.42578125" style="25" bestFit="1" customWidth="1"/>
    <col min="12564" max="12564" width="31.85546875" style="25" bestFit="1" customWidth="1"/>
    <col min="12565" max="12565" width="7.85546875" style="25" bestFit="1" customWidth="1"/>
    <col min="12566" max="12566" width="5.7109375" style="25" bestFit="1" customWidth="1"/>
    <col min="12567" max="12567" width="9.140625" style="25" bestFit="1" customWidth="1"/>
    <col min="12568" max="12568" width="13.5703125" style="25" bestFit="1" customWidth="1"/>
    <col min="12569" max="12797" width="9.140625" style="25"/>
    <col min="12798" max="12798" width="4.42578125" style="25" bestFit="1" customWidth="1"/>
    <col min="12799" max="12799" width="18.28515625" style="25" bestFit="1" customWidth="1"/>
    <col min="12800" max="12800" width="19" style="25" bestFit="1" customWidth="1"/>
    <col min="12801" max="12801" width="15.42578125" style="25" bestFit="1" customWidth="1"/>
    <col min="12802" max="12803" width="12.42578125" style="25" bestFit="1" customWidth="1"/>
    <col min="12804" max="12804" width="7.140625" style="25" bestFit="1" customWidth="1"/>
    <col min="12805" max="12805" width="10.140625" style="25" bestFit="1" customWidth="1"/>
    <col min="12806" max="12806" width="15.85546875" style="25" bestFit="1" customWidth="1"/>
    <col min="12807" max="12807" width="15.140625" style="25" bestFit="1" customWidth="1"/>
    <col min="12808" max="12808" width="18.28515625" style="25" bestFit="1" customWidth="1"/>
    <col min="12809" max="12809" width="13.28515625" style="25" bestFit="1" customWidth="1"/>
    <col min="12810" max="12810" width="19.28515625" style="25" customWidth="1"/>
    <col min="12811" max="12811" width="15.140625" style="25" customWidth="1"/>
    <col min="12812" max="12812" width="21" style="25" bestFit="1" customWidth="1"/>
    <col min="12813" max="12813" width="17.140625" style="25" bestFit="1" customWidth="1"/>
    <col min="12814" max="12814" width="16.85546875" style="25" bestFit="1" customWidth="1"/>
    <col min="12815" max="12815" width="16.7109375" style="25" bestFit="1" customWidth="1"/>
    <col min="12816" max="12816" width="15.7109375" style="25" bestFit="1" customWidth="1"/>
    <col min="12817" max="12817" width="16.28515625" style="25" bestFit="1" customWidth="1"/>
    <col min="12818" max="12818" width="17.28515625" style="25" customWidth="1"/>
    <col min="12819" max="12819" width="23.42578125" style="25" bestFit="1" customWidth="1"/>
    <col min="12820" max="12820" width="31.85546875" style="25" bestFit="1" customWidth="1"/>
    <col min="12821" max="12821" width="7.85546875" style="25" bestFit="1" customWidth="1"/>
    <col min="12822" max="12822" width="5.7109375" style="25" bestFit="1" customWidth="1"/>
    <col min="12823" max="12823" width="9.140625" style="25" bestFit="1" customWidth="1"/>
    <col min="12824" max="12824" width="13.5703125" style="25" bestFit="1" customWidth="1"/>
    <col min="12825" max="13053" width="9.140625" style="25"/>
    <col min="13054" max="13054" width="4.42578125" style="25" bestFit="1" customWidth="1"/>
    <col min="13055" max="13055" width="18.28515625" style="25" bestFit="1" customWidth="1"/>
    <col min="13056" max="13056" width="19" style="25" bestFit="1" customWidth="1"/>
    <col min="13057" max="13057" width="15.42578125" style="25" bestFit="1" customWidth="1"/>
    <col min="13058" max="13059" width="12.42578125" style="25" bestFit="1" customWidth="1"/>
    <col min="13060" max="13060" width="7.140625" style="25" bestFit="1" customWidth="1"/>
    <col min="13061" max="13061" width="10.140625" style="25" bestFit="1" customWidth="1"/>
    <col min="13062" max="13062" width="15.85546875" style="25" bestFit="1" customWidth="1"/>
    <col min="13063" max="13063" width="15.140625" style="25" bestFit="1" customWidth="1"/>
    <col min="13064" max="13064" width="18.28515625" style="25" bestFit="1" customWidth="1"/>
    <col min="13065" max="13065" width="13.28515625" style="25" bestFit="1" customWidth="1"/>
    <col min="13066" max="13066" width="19.28515625" style="25" customWidth="1"/>
    <col min="13067" max="13067" width="15.140625" style="25" customWidth="1"/>
    <col min="13068" max="13068" width="21" style="25" bestFit="1" customWidth="1"/>
    <col min="13069" max="13069" width="17.140625" style="25" bestFit="1" customWidth="1"/>
    <col min="13070" max="13070" width="16.85546875" style="25" bestFit="1" customWidth="1"/>
    <col min="13071" max="13071" width="16.7109375" style="25" bestFit="1" customWidth="1"/>
    <col min="13072" max="13072" width="15.7109375" style="25" bestFit="1" customWidth="1"/>
    <col min="13073" max="13073" width="16.28515625" style="25" bestFit="1" customWidth="1"/>
    <col min="13074" max="13074" width="17.28515625" style="25" customWidth="1"/>
    <col min="13075" max="13075" width="23.42578125" style="25" bestFit="1" customWidth="1"/>
    <col min="13076" max="13076" width="31.85546875" style="25" bestFit="1" customWidth="1"/>
    <col min="13077" max="13077" width="7.85546875" style="25" bestFit="1" customWidth="1"/>
    <col min="13078" max="13078" width="5.7109375" style="25" bestFit="1" customWidth="1"/>
    <col min="13079" max="13079" width="9.140625" style="25" bestFit="1" customWidth="1"/>
    <col min="13080" max="13080" width="13.5703125" style="25" bestFit="1" customWidth="1"/>
    <col min="13081" max="13309" width="9.140625" style="25"/>
    <col min="13310" max="13310" width="4.42578125" style="25" bestFit="1" customWidth="1"/>
    <col min="13311" max="13311" width="18.28515625" style="25" bestFit="1" customWidth="1"/>
    <col min="13312" max="13312" width="19" style="25" bestFit="1" customWidth="1"/>
    <col min="13313" max="13313" width="15.42578125" style="25" bestFit="1" customWidth="1"/>
    <col min="13314" max="13315" width="12.42578125" style="25" bestFit="1" customWidth="1"/>
    <col min="13316" max="13316" width="7.140625" style="25" bestFit="1" customWidth="1"/>
    <col min="13317" max="13317" width="10.140625" style="25" bestFit="1" customWidth="1"/>
    <col min="13318" max="13318" width="15.85546875" style="25" bestFit="1" customWidth="1"/>
    <col min="13319" max="13319" width="15.140625" style="25" bestFit="1" customWidth="1"/>
    <col min="13320" max="13320" width="18.28515625" style="25" bestFit="1" customWidth="1"/>
    <col min="13321" max="13321" width="13.28515625" style="25" bestFit="1" customWidth="1"/>
    <col min="13322" max="13322" width="19.28515625" style="25" customWidth="1"/>
    <col min="13323" max="13323" width="15.140625" style="25" customWidth="1"/>
    <col min="13324" max="13324" width="21" style="25" bestFit="1" customWidth="1"/>
    <col min="13325" max="13325" width="17.140625" style="25" bestFit="1" customWidth="1"/>
    <col min="13326" max="13326" width="16.85546875" style="25" bestFit="1" customWidth="1"/>
    <col min="13327" max="13327" width="16.7109375" style="25" bestFit="1" customWidth="1"/>
    <col min="13328" max="13328" width="15.7109375" style="25" bestFit="1" customWidth="1"/>
    <col min="13329" max="13329" width="16.28515625" style="25" bestFit="1" customWidth="1"/>
    <col min="13330" max="13330" width="17.28515625" style="25" customWidth="1"/>
    <col min="13331" max="13331" width="23.42578125" style="25" bestFit="1" customWidth="1"/>
    <col min="13332" max="13332" width="31.85546875" style="25" bestFit="1" customWidth="1"/>
    <col min="13333" max="13333" width="7.85546875" style="25" bestFit="1" customWidth="1"/>
    <col min="13334" max="13334" width="5.7109375" style="25" bestFit="1" customWidth="1"/>
    <col min="13335" max="13335" width="9.140625" style="25" bestFit="1" customWidth="1"/>
    <col min="13336" max="13336" width="13.5703125" style="25" bestFit="1" customWidth="1"/>
    <col min="13337" max="13565" width="9.140625" style="25"/>
    <col min="13566" max="13566" width="4.42578125" style="25" bestFit="1" customWidth="1"/>
    <col min="13567" max="13567" width="18.28515625" style="25" bestFit="1" customWidth="1"/>
    <col min="13568" max="13568" width="19" style="25" bestFit="1" customWidth="1"/>
    <col min="13569" max="13569" width="15.42578125" style="25" bestFit="1" customWidth="1"/>
    <col min="13570" max="13571" width="12.42578125" style="25" bestFit="1" customWidth="1"/>
    <col min="13572" max="13572" width="7.140625" style="25" bestFit="1" customWidth="1"/>
    <col min="13573" max="13573" width="10.140625" style="25" bestFit="1" customWidth="1"/>
    <col min="13574" max="13574" width="15.85546875" style="25" bestFit="1" customWidth="1"/>
    <col min="13575" max="13575" width="15.140625" style="25" bestFit="1" customWidth="1"/>
    <col min="13576" max="13576" width="18.28515625" style="25" bestFit="1" customWidth="1"/>
    <col min="13577" max="13577" width="13.28515625" style="25" bestFit="1" customWidth="1"/>
    <col min="13578" max="13578" width="19.28515625" style="25" customWidth="1"/>
    <col min="13579" max="13579" width="15.140625" style="25" customWidth="1"/>
    <col min="13580" max="13580" width="21" style="25" bestFit="1" customWidth="1"/>
    <col min="13581" max="13581" width="17.140625" style="25" bestFit="1" customWidth="1"/>
    <col min="13582" max="13582" width="16.85546875" style="25" bestFit="1" customWidth="1"/>
    <col min="13583" max="13583" width="16.7109375" style="25" bestFit="1" customWidth="1"/>
    <col min="13584" max="13584" width="15.7109375" style="25" bestFit="1" customWidth="1"/>
    <col min="13585" max="13585" width="16.28515625" style="25" bestFit="1" customWidth="1"/>
    <col min="13586" max="13586" width="17.28515625" style="25" customWidth="1"/>
    <col min="13587" max="13587" width="23.42578125" style="25" bestFit="1" customWidth="1"/>
    <col min="13588" max="13588" width="31.85546875" style="25" bestFit="1" customWidth="1"/>
    <col min="13589" max="13589" width="7.85546875" style="25" bestFit="1" customWidth="1"/>
    <col min="13590" max="13590" width="5.7109375" style="25" bestFit="1" customWidth="1"/>
    <col min="13591" max="13591" width="9.140625" style="25" bestFit="1" customWidth="1"/>
    <col min="13592" max="13592" width="13.5703125" style="25" bestFit="1" customWidth="1"/>
    <col min="13593" max="13821" width="9.140625" style="25"/>
    <col min="13822" max="13822" width="4.42578125" style="25" bestFit="1" customWidth="1"/>
    <col min="13823" max="13823" width="18.28515625" style="25" bestFit="1" customWidth="1"/>
    <col min="13824" max="13824" width="19" style="25" bestFit="1" customWidth="1"/>
    <col min="13825" max="13825" width="15.42578125" style="25" bestFit="1" customWidth="1"/>
    <col min="13826" max="13827" width="12.42578125" style="25" bestFit="1" customWidth="1"/>
    <col min="13828" max="13828" width="7.140625" style="25" bestFit="1" customWidth="1"/>
    <col min="13829" max="13829" width="10.140625" style="25" bestFit="1" customWidth="1"/>
    <col min="13830" max="13830" width="15.85546875" style="25" bestFit="1" customWidth="1"/>
    <col min="13831" max="13831" width="15.140625" style="25" bestFit="1" customWidth="1"/>
    <col min="13832" max="13832" width="18.28515625" style="25" bestFit="1" customWidth="1"/>
    <col min="13833" max="13833" width="13.28515625" style="25" bestFit="1" customWidth="1"/>
    <col min="13834" max="13834" width="19.28515625" style="25" customWidth="1"/>
    <col min="13835" max="13835" width="15.140625" style="25" customWidth="1"/>
    <col min="13836" max="13836" width="21" style="25" bestFit="1" customWidth="1"/>
    <col min="13837" max="13837" width="17.140625" style="25" bestFit="1" customWidth="1"/>
    <col min="13838" max="13838" width="16.85546875" style="25" bestFit="1" customWidth="1"/>
    <col min="13839" max="13839" width="16.7109375" style="25" bestFit="1" customWidth="1"/>
    <col min="13840" max="13840" width="15.7109375" style="25" bestFit="1" customWidth="1"/>
    <col min="13841" max="13841" width="16.28515625" style="25" bestFit="1" customWidth="1"/>
    <col min="13842" max="13842" width="17.28515625" style="25" customWidth="1"/>
    <col min="13843" max="13843" width="23.42578125" style="25" bestFit="1" customWidth="1"/>
    <col min="13844" max="13844" width="31.85546875" style="25" bestFit="1" customWidth="1"/>
    <col min="13845" max="13845" width="7.85546875" style="25" bestFit="1" customWidth="1"/>
    <col min="13846" max="13846" width="5.7109375" style="25" bestFit="1" customWidth="1"/>
    <col min="13847" max="13847" width="9.140625" style="25" bestFit="1" customWidth="1"/>
    <col min="13848" max="13848" width="13.5703125" style="25" bestFit="1" customWidth="1"/>
    <col min="13849" max="14077" width="9.140625" style="25"/>
    <col min="14078" max="14078" width="4.42578125" style="25" bestFit="1" customWidth="1"/>
    <col min="14079" max="14079" width="18.28515625" style="25" bestFit="1" customWidth="1"/>
    <col min="14080" max="14080" width="19" style="25" bestFit="1" customWidth="1"/>
    <col min="14081" max="14081" width="15.42578125" style="25" bestFit="1" customWidth="1"/>
    <col min="14082" max="14083" width="12.42578125" style="25" bestFit="1" customWidth="1"/>
    <col min="14084" max="14084" width="7.140625" style="25" bestFit="1" customWidth="1"/>
    <col min="14085" max="14085" width="10.140625" style="25" bestFit="1" customWidth="1"/>
    <col min="14086" max="14086" width="15.85546875" style="25" bestFit="1" customWidth="1"/>
    <col min="14087" max="14087" width="15.140625" style="25" bestFit="1" customWidth="1"/>
    <col min="14088" max="14088" width="18.28515625" style="25" bestFit="1" customWidth="1"/>
    <col min="14089" max="14089" width="13.28515625" style="25" bestFit="1" customWidth="1"/>
    <col min="14090" max="14090" width="19.28515625" style="25" customWidth="1"/>
    <col min="14091" max="14091" width="15.140625" style="25" customWidth="1"/>
    <col min="14092" max="14092" width="21" style="25" bestFit="1" customWidth="1"/>
    <col min="14093" max="14093" width="17.140625" style="25" bestFit="1" customWidth="1"/>
    <col min="14094" max="14094" width="16.85546875" style="25" bestFit="1" customWidth="1"/>
    <col min="14095" max="14095" width="16.7109375" style="25" bestFit="1" customWidth="1"/>
    <col min="14096" max="14096" width="15.7109375" style="25" bestFit="1" customWidth="1"/>
    <col min="14097" max="14097" width="16.28515625" style="25" bestFit="1" customWidth="1"/>
    <col min="14098" max="14098" width="17.28515625" style="25" customWidth="1"/>
    <col min="14099" max="14099" width="23.42578125" style="25" bestFit="1" customWidth="1"/>
    <col min="14100" max="14100" width="31.85546875" style="25" bestFit="1" customWidth="1"/>
    <col min="14101" max="14101" width="7.85546875" style="25" bestFit="1" customWidth="1"/>
    <col min="14102" max="14102" width="5.7109375" style="25" bestFit="1" customWidth="1"/>
    <col min="14103" max="14103" width="9.140625" style="25" bestFit="1" customWidth="1"/>
    <col min="14104" max="14104" width="13.5703125" style="25" bestFit="1" customWidth="1"/>
    <col min="14105" max="14333" width="9.140625" style="25"/>
    <col min="14334" max="14334" width="4.42578125" style="25" bestFit="1" customWidth="1"/>
    <col min="14335" max="14335" width="18.28515625" style="25" bestFit="1" customWidth="1"/>
    <col min="14336" max="14336" width="19" style="25" bestFit="1" customWidth="1"/>
    <col min="14337" max="14337" width="15.42578125" style="25" bestFit="1" customWidth="1"/>
    <col min="14338" max="14339" width="12.42578125" style="25" bestFit="1" customWidth="1"/>
    <col min="14340" max="14340" width="7.140625" style="25" bestFit="1" customWidth="1"/>
    <col min="14341" max="14341" width="10.140625" style="25" bestFit="1" customWidth="1"/>
    <col min="14342" max="14342" width="15.85546875" style="25" bestFit="1" customWidth="1"/>
    <col min="14343" max="14343" width="15.140625" style="25" bestFit="1" customWidth="1"/>
    <col min="14344" max="14344" width="18.28515625" style="25" bestFit="1" customWidth="1"/>
    <col min="14345" max="14345" width="13.28515625" style="25" bestFit="1" customWidth="1"/>
    <col min="14346" max="14346" width="19.28515625" style="25" customWidth="1"/>
    <col min="14347" max="14347" width="15.140625" style="25" customWidth="1"/>
    <col min="14348" max="14348" width="21" style="25" bestFit="1" customWidth="1"/>
    <col min="14349" max="14349" width="17.140625" style="25" bestFit="1" customWidth="1"/>
    <col min="14350" max="14350" width="16.85546875" style="25" bestFit="1" customWidth="1"/>
    <col min="14351" max="14351" width="16.7109375" style="25" bestFit="1" customWidth="1"/>
    <col min="14352" max="14352" width="15.7109375" style="25" bestFit="1" customWidth="1"/>
    <col min="14353" max="14353" width="16.28515625" style="25" bestFit="1" customWidth="1"/>
    <col min="14354" max="14354" width="17.28515625" style="25" customWidth="1"/>
    <col min="14355" max="14355" width="23.42578125" style="25" bestFit="1" customWidth="1"/>
    <col min="14356" max="14356" width="31.85546875" style="25" bestFit="1" customWidth="1"/>
    <col min="14357" max="14357" width="7.85546875" style="25" bestFit="1" customWidth="1"/>
    <col min="14358" max="14358" width="5.7109375" style="25" bestFit="1" customWidth="1"/>
    <col min="14359" max="14359" width="9.140625" style="25" bestFit="1" customWidth="1"/>
    <col min="14360" max="14360" width="13.5703125" style="25" bestFit="1" customWidth="1"/>
    <col min="14361" max="14589" width="9.140625" style="25"/>
    <col min="14590" max="14590" width="4.42578125" style="25" bestFit="1" customWidth="1"/>
    <col min="14591" max="14591" width="18.28515625" style="25" bestFit="1" customWidth="1"/>
    <col min="14592" max="14592" width="19" style="25" bestFit="1" customWidth="1"/>
    <col min="14593" max="14593" width="15.42578125" style="25" bestFit="1" customWidth="1"/>
    <col min="14594" max="14595" width="12.42578125" style="25" bestFit="1" customWidth="1"/>
    <col min="14596" max="14596" width="7.140625" style="25" bestFit="1" customWidth="1"/>
    <col min="14597" max="14597" width="10.140625" style="25" bestFit="1" customWidth="1"/>
    <col min="14598" max="14598" width="15.85546875" style="25" bestFit="1" customWidth="1"/>
    <col min="14599" max="14599" width="15.140625" style="25" bestFit="1" customWidth="1"/>
    <col min="14600" max="14600" width="18.28515625" style="25" bestFit="1" customWidth="1"/>
    <col min="14601" max="14601" width="13.28515625" style="25" bestFit="1" customWidth="1"/>
    <col min="14602" max="14602" width="19.28515625" style="25" customWidth="1"/>
    <col min="14603" max="14603" width="15.140625" style="25" customWidth="1"/>
    <col min="14604" max="14604" width="21" style="25" bestFit="1" customWidth="1"/>
    <col min="14605" max="14605" width="17.140625" style="25" bestFit="1" customWidth="1"/>
    <col min="14606" max="14606" width="16.85546875" style="25" bestFit="1" customWidth="1"/>
    <col min="14607" max="14607" width="16.7109375" style="25" bestFit="1" customWidth="1"/>
    <col min="14608" max="14608" width="15.7109375" style="25" bestFit="1" customWidth="1"/>
    <col min="14609" max="14609" width="16.28515625" style="25" bestFit="1" customWidth="1"/>
    <col min="14610" max="14610" width="17.28515625" style="25" customWidth="1"/>
    <col min="14611" max="14611" width="23.42578125" style="25" bestFit="1" customWidth="1"/>
    <col min="14612" max="14612" width="31.85546875" style="25" bestFit="1" customWidth="1"/>
    <col min="14613" max="14613" width="7.85546875" style="25" bestFit="1" customWidth="1"/>
    <col min="14614" max="14614" width="5.7109375" style="25" bestFit="1" customWidth="1"/>
    <col min="14615" max="14615" width="9.140625" style="25" bestFit="1" customWidth="1"/>
    <col min="14616" max="14616" width="13.5703125" style="25" bestFit="1" customWidth="1"/>
    <col min="14617" max="14845" width="9.140625" style="25"/>
    <col min="14846" max="14846" width="4.42578125" style="25" bestFit="1" customWidth="1"/>
    <col min="14847" max="14847" width="18.28515625" style="25" bestFit="1" customWidth="1"/>
    <col min="14848" max="14848" width="19" style="25" bestFit="1" customWidth="1"/>
    <col min="14849" max="14849" width="15.42578125" style="25" bestFit="1" customWidth="1"/>
    <col min="14850" max="14851" width="12.42578125" style="25" bestFit="1" customWidth="1"/>
    <col min="14852" max="14852" width="7.140625" style="25" bestFit="1" customWidth="1"/>
    <col min="14853" max="14853" width="10.140625" style="25" bestFit="1" customWidth="1"/>
    <col min="14854" max="14854" width="15.85546875" style="25" bestFit="1" customWidth="1"/>
    <col min="14855" max="14855" width="15.140625" style="25" bestFit="1" customWidth="1"/>
    <col min="14856" max="14856" width="18.28515625" style="25" bestFit="1" customWidth="1"/>
    <col min="14857" max="14857" width="13.28515625" style="25" bestFit="1" customWidth="1"/>
    <col min="14858" max="14858" width="19.28515625" style="25" customWidth="1"/>
    <col min="14859" max="14859" width="15.140625" style="25" customWidth="1"/>
    <col min="14860" max="14860" width="21" style="25" bestFit="1" customWidth="1"/>
    <col min="14861" max="14861" width="17.140625" style="25" bestFit="1" customWidth="1"/>
    <col min="14862" max="14862" width="16.85546875" style="25" bestFit="1" customWidth="1"/>
    <col min="14863" max="14863" width="16.7109375" style="25" bestFit="1" customWidth="1"/>
    <col min="14864" max="14864" width="15.7109375" style="25" bestFit="1" customWidth="1"/>
    <col min="14865" max="14865" width="16.28515625" style="25" bestFit="1" customWidth="1"/>
    <col min="14866" max="14866" width="17.28515625" style="25" customWidth="1"/>
    <col min="14867" max="14867" width="23.42578125" style="25" bestFit="1" customWidth="1"/>
    <col min="14868" max="14868" width="31.85546875" style="25" bestFit="1" customWidth="1"/>
    <col min="14869" max="14869" width="7.85546875" style="25" bestFit="1" customWidth="1"/>
    <col min="14870" max="14870" width="5.7109375" style="25" bestFit="1" customWidth="1"/>
    <col min="14871" max="14871" width="9.140625" style="25" bestFit="1" customWidth="1"/>
    <col min="14872" max="14872" width="13.5703125" style="25" bestFit="1" customWidth="1"/>
    <col min="14873" max="15101" width="9.140625" style="25"/>
    <col min="15102" max="15102" width="4.42578125" style="25" bestFit="1" customWidth="1"/>
    <col min="15103" max="15103" width="18.28515625" style="25" bestFit="1" customWidth="1"/>
    <col min="15104" max="15104" width="19" style="25" bestFit="1" customWidth="1"/>
    <col min="15105" max="15105" width="15.42578125" style="25" bestFit="1" customWidth="1"/>
    <col min="15106" max="15107" width="12.42578125" style="25" bestFit="1" customWidth="1"/>
    <col min="15108" max="15108" width="7.140625" style="25" bestFit="1" customWidth="1"/>
    <col min="15109" max="15109" width="10.140625" style="25" bestFit="1" customWidth="1"/>
    <col min="15110" max="15110" width="15.85546875" style="25" bestFit="1" customWidth="1"/>
    <col min="15111" max="15111" width="15.140625" style="25" bestFit="1" customWidth="1"/>
    <col min="15112" max="15112" width="18.28515625" style="25" bestFit="1" customWidth="1"/>
    <col min="15113" max="15113" width="13.28515625" style="25" bestFit="1" customWidth="1"/>
    <col min="15114" max="15114" width="19.28515625" style="25" customWidth="1"/>
    <col min="15115" max="15115" width="15.140625" style="25" customWidth="1"/>
    <col min="15116" max="15116" width="21" style="25" bestFit="1" customWidth="1"/>
    <col min="15117" max="15117" width="17.140625" style="25" bestFit="1" customWidth="1"/>
    <col min="15118" max="15118" width="16.85546875" style="25" bestFit="1" customWidth="1"/>
    <col min="15119" max="15119" width="16.7109375" style="25" bestFit="1" customWidth="1"/>
    <col min="15120" max="15120" width="15.7109375" style="25" bestFit="1" customWidth="1"/>
    <col min="15121" max="15121" width="16.28515625" style="25" bestFit="1" customWidth="1"/>
    <col min="15122" max="15122" width="17.28515625" style="25" customWidth="1"/>
    <col min="15123" max="15123" width="23.42578125" style="25" bestFit="1" customWidth="1"/>
    <col min="15124" max="15124" width="31.85546875" style="25" bestFit="1" customWidth="1"/>
    <col min="15125" max="15125" width="7.85546875" style="25" bestFit="1" customWidth="1"/>
    <col min="15126" max="15126" width="5.7109375" style="25" bestFit="1" customWidth="1"/>
    <col min="15127" max="15127" width="9.140625" style="25" bestFit="1" customWidth="1"/>
    <col min="15128" max="15128" width="13.5703125" style="25" bestFit="1" customWidth="1"/>
    <col min="15129" max="15357" width="9.140625" style="25"/>
    <col min="15358" max="15358" width="4.42578125" style="25" bestFit="1" customWidth="1"/>
    <col min="15359" max="15359" width="18.28515625" style="25" bestFit="1" customWidth="1"/>
    <col min="15360" max="15360" width="19" style="25" bestFit="1" customWidth="1"/>
    <col min="15361" max="15361" width="15.42578125" style="25" bestFit="1" customWidth="1"/>
    <col min="15362" max="15363" width="12.42578125" style="25" bestFit="1" customWidth="1"/>
    <col min="15364" max="15364" width="7.140625" style="25" bestFit="1" customWidth="1"/>
    <col min="15365" max="15365" width="10.140625" style="25" bestFit="1" customWidth="1"/>
    <col min="15366" max="15366" width="15.85546875" style="25" bestFit="1" customWidth="1"/>
    <col min="15367" max="15367" width="15.140625" style="25" bestFit="1" customWidth="1"/>
    <col min="15368" max="15368" width="18.28515625" style="25" bestFit="1" customWidth="1"/>
    <col min="15369" max="15369" width="13.28515625" style="25" bestFit="1" customWidth="1"/>
    <col min="15370" max="15370" width="19.28515625" style="25" customWidth="1"/>
    <col min="15371" max="15371" width="15.140625" style="25" customWidth="1"/>
    <col min="15372" max="15372" width="21" style="25" bestFit="1" customWidth="1"/>
    <col min="15373" max="15373" width="17.140625" style="25" bestFit="1" customWidth="1"/>
    <col min="15374" max="15374" width="16.85546875" style="25" bestFit="1" customWidth="1"/>
    <col min="15375" max="15375" width="16.7109375" style="25" bestFit="1" customWidth="1"/>
    <col min="15376" max="15376" width="15.7109375" style="25" bestFit="1" customWidth="1"/>
    <col min="15377" max="15377" width="16.28515625" style="25" bestFit="1" customWidth="1"/>
    <col min="15378" max="15378" width="17.28515625" style="25" customWidth="1"/>
    <col min="15379" max="15379" width="23.42578125" style="25" bestFit="1" customWidth="1"/>
    <col min="15380" max="15380" width="31.85546875" style="25" bestFit="1" customWidth="1"/>
    <col min="15381" max="15381" width="7.85546875" style="25" bestFit="1" customWidth="1"/>
    <col min="15382" max="15382" width="5.7109375" style="25" bestFit="1" customWidth="1"/>
    <col min="15383" max="15383" width="9.140625" style="25" bestFit="1" customWidth="1"/>
    <col min="15384" max="15384" width="13.5703125" style="25" bestFit="1" customWidth="1"/>
    <col min="15385" max="15613" width="9.140625" style="25"/>
    <col min="15614" max="15614" width="4.42578125" style="25" bestFit="1" customWidth="1"/>
    <col min="15615" max="15615" width="18.28515625" style="25" bestFit="1" customWidth="1"/>
    <col min="15616" max="15616" width="19" style="25" bestFit="1" customWidth="1"/>
    <col min="15617" max="15617" width="15.42578125" style="25" bestFit="1" customWidth="1"/>
    <col min="15618" max="15619" width="12.42578125" style="25" bestFit="1" customWidth="1"/>
    <col min="15620" max="15620" width="7.140625" style="25" bestFit="1" customWidth="1"/>
    <col min="15621" max="15621" width="10.140625" style="25" bestFit="1" customWidth="1"/>
    <col min="15622" max="15622" width="15.85546875" style="25" bestFit="1" customWidth="1"/>
    <col min="15623" max="15623" width="15.140625" style="25" bestFit="1" customWidth="1"/>
    <col min="15624" max="15624" width="18.28515625" style="25" bestFit="1" customWidth="1"/>
    <col min="15625" max="15625" width="13.28515625" style="25" bestFit="1" customWidth="1"/>
    <col min="15626" max="15626" width="19.28515625" style="25" customWidth="1"/>
    <col min="15627" max="15627" width="15.140625" style="25" customWidth="1"/>
    <col min="15628" max="15628" width="21" style="25" bestFit="1" customWidth="1"/>
    <col min="15629" max="15629" width="17.140625" style="25" bestFit="1" customWidth="1"/>
    <col min="15630" max="15630" width="16.85546875" style="25" bestFit="1" customWidth="1"/>
    <col min="15631" max="15631" width="16.7109375" style="25" bestFit="1" customWidth="1"/>
    <col min="15632" max="15632" width="15.7109375" style="25" bestFit="1" customWidth="1"/>
    <col min="15633" max="15633" width="16.28515625" style="25" bestFit="1" customWidth="1"/>
    <col min="15634" max="15634" width="17.28515625" style="25" customWidth="1"/>
    <col min="15635" max="15635" width="23.42578125" style="25" bestFit="1" customWidth="1"/>
    <col min="15636" max="15636" width="31.85546875" style="25" bestFit="1" customWidth="1"/>
    <col min="15637" max="15637" width="7.85546875" style="25" bestFit="1" customWidth="1"/>
    <col min="15638" max="15638" width="5.7109375" style="25" bestFit="1" customWidth="1"/>
    <col min="15639" max="15639" width="9.140625" style="25" bestFit="1" customWidth="1"/>
    <col min="15640" max="15640" width="13.5703125" style="25" bestFit="1" customWidth="1"/>
    <col min="15641" max="15869" width="9.140625" style="25"/>
    <col min="15870" max="15870" width="4.42578125" style="25" bestFit="1" customWidth="1"/>
    <col min="15871" max="15871" width="18.28515625" style="25" bestFit="1" customWidth="1"/>
    <col min="15872" max="15872" width="19" style="25" bestFit="1" customWidth="1"/>
    <col min="15873" max="15873" width="15.42578125" style="25" bestFit="1" customWidth="1"/>
    <col min="15874" max="15875" width="12.42578125" style="25" bestFit="1" customWidth="1"/>
    <col min="15876" max="15876" width="7.140625" style="25" bestFit="1" customWidth="1"/>
    <col min="15877" max="15877" width="10.140625" style="25" bestFit="1" customWidth="1"/>
    <col min="15878" max="15878" width="15.85546875" style="25" bestFit="1" customWidth="1"/>
    <col min="15879" max="15879" width="15.140625" style="25" bestFit="1" customWidth="1"/>
    <col min="15880" max="15880" width="18.28515625" style="25" bestFit="1" customWidth="1"/>
    <col min="15881" max="15881" width="13.28515625" style="25" bestFit="1" customWidth="1"/>
    <col min="15882" max="15882" width="19.28515625" style="25" customWidth="1"/>
    <col min="15883" max="15883" width="15.140625" style="25" customWidth="1"/>
    <col min="15884" max="15884" width="21" style="25" bestFit="1" customWidth="1"/>
    <col min="15885" max="15885" width="17.140625" style="25" bestFit="1" customWidth="1"/>
    <col min="15886" max="15886" width="16.85546875" style="25" bestFit="1" customWidth="1"/>
    <col min="15887" max="15887" width="16.7109375" style="25" bestFit="1" customWidth="1"/>
    <col min="15888" max="15888" width="15.7109375" style="25" bestFit="1" customWidth="1"/>
    <col min="15889" max="15889" width="16.28515625" style="25" bestFit="1" customWidth="1"/>
    <col min="15890" max="15890" width="17.28515625" style="25" customWidth="1"/>
    <col min="15891" max="15891" width="23.42578125" style="25" bestFit="1" customWidth="1"/>
    <col min="15892" max="15892" width="31.85546875" style="25" bestFit="1" customWidth="1"/>
    <col min="15893" max="15893" width="7.85546875" style="25" bestFit="1" customWidth="1"/>
    <col min="15894" max="15894" width="5.7109375" style="25" bestFit="1" customWidth="1"/>
    <col min="15895" max="15895" width="9.140625" style="25" bestFit="1" customWidth="1"/>
    <col min="15896" max="15896" width="13.5703125" style="25" bestFit="1" customWidth="1"/>
    <col min="15897" max="16125" width="9.140625" style="25"/>
    <col min="16126" max="16126" width="4.42578125" style="25" bestFit="1" customWidth="1"/>
    <col min="16127" max="16127" width="18.28515625" style="25" bestFit="1" customWidth="1"/>
    <col min="16128" max="16128" width="19" style="25" bestFit="1" customWidth="1"/>
    <col min="16129" max="16129" width="15.42578125" style="25" bestFit="1" customWidth="1"/>
    <col min="16130" max="16131" width="12.42578125" style="25" bestFit="1" customWidth="1"/>
    <col min="16132" max="16132" width="7.140625" style="25" bestFit="1" customWidth="1"/>
    <col min="16133" max="16133" width="10.140625" style="25" bestFit="1" customWidth="1"/>
    <col min="16134" max="16134" width="15.85546875" style="25" bestFit="1" customWidth="1"/>
    <col min="16135" max="16135" width="15.140625" style="25" bestFit="1" customWidth="1"/>
    <col min="16136" max="16136" width="18.28515625" style="25" bestFit="1" customWidth="1"/>
    <col min="16137" max="16137" width="13.28515625" style="25" bestFit="1" customWidth="1"/>
    <col min="16138" max="16138" width="19.28515625" style="25" customWidth="1"/>
    <col min="16139" max="16139" width="15.140625" style="25" customWidth="1"/>
    <col min="16140" max="16140" width="21" style="25" bestFit="1" customWidth="1"/>
    <col min="16141" max="16141" width="17.140625" style="25" bestFit="1" customWidth="1"/>
    <col min="16142" max="16142" width="16.85546875" style="25" bestFit="1" customWidth="1"/>
    <col min="16143" max="16143" width="16.7109375" style="25" bestFit="1" customWidth="1"/>
    <col min="16144" max="16144" width="15.7109375" style="25" bestFit="1" customWidth="1"/>
    <col min="16145" max="16145" width="16.28515625" style="25" bestFit="1" customWidth="1"/>
    <col min="16146" max="16146" width="17.28515625" style="25" customWidth="1"/>
    <col min="16147" max="16147" width="23.42578125" style="25" bestFit="1" customWidth="1"/>
    <col min="16148" max="16148" width="31.85546875" style="25" bestFit="1" customWidth="1"/>
    <col min="16149" max="16149" width="7.85546875" style="25" bestFit="1" customWidth="1"/>
    <col min="16150" max="16150" width="5.7109375" style="25" bestFit="1" customWidth="1"/>
    <col min="16151" max="16151" width="9.140625" style="25" bestFit="1" customWidth="1"/>
    <col min="16152" max="16152" width="13.5703125" style="25" bestFit="1" customWidth="1"/>
    <col min="16153" max="16384" width="9.140625" style="25"/>
  </cols>
  <sheetData>
    <row r="1" spans="1:34" s="3" customFormat="1" ht="18.75" x14ac:dyDescent="0.25">
      <c r="A1" s="22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AE1" s="2"/>
    </row>
    <row r="2" spans="1:34" s="3" customFormat="1" ht="18.75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AE2" s="5"/>
    </row>
    <row r="3" spans="1:34" s="3" customFormat="1" ht="18.75" x14ac:dyDescent="0.3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AE3" s="5"/>
    </row>
    <row r="4" spans="1:34" s="3" customFormat="1" ht="18.75" x14ac:dyDescent="0.3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"/>
      <c r="R4" s="1"/>
      <c r="S4" s="1"/>
      <c r="T4" s="1"/>
      <c r="U4" s="1"/>
      <c r="V4" s="1"/>
      <c r="W4" s="1"/>
      <c r="X4" s="1"/>
      <c r="AE4" s="5"/>
    </row>
    <row r="5" spans="1:34" s="3" customFormat="1" ht="18.75" x14ac:dyDescent="0.3">
      <c r="A5" s="6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1"/>
      <c r="R5" s="1"/>
      <c r="S5" s="1"/>
      <c r="T5" s="1"/>
      <c r="U5" s="1"/>
      <c r="V5" s="1"/>
      <c r="W5" s="1"/>
      <c r="X5" s="1"/>
      <c r="AE5" s="5"/>
    </row>
    <row r="6" spans="1:34" s="3" customFormat="1" ht="16.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s="3" customFormat="1" ht="16.5" x14ac:dyDescent="0.25">
      <c r="A7" s="6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s="3" customFormat="1" x14ac:dyDescent="0.25">
      <c r="A8" s="61" t="s">
        <v>4862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3" customFormat="1" x14ac:dyDescent="0.2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s="3" customFormat="1" ht="15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s="3" customFormat="1" ht="18" customHeight="1" x14ac:dyDescent="0.25">
      <c r="A11" s="59" t="s">
        <v>4863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</row>
    <row r="12" spans="1:34" s="3" customFormat="1" ht="1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s="12" customFormat="1" ht="75.75" customHeight="1" x14ac:dyDescent="0.25">
      <c r="A13" s="49" t="s">
        <v>6</v>
      </c>
      <c r="B13" s="45" t="s">
        <v>7</v>
      </c>
      <c r="C13" s="45" t="s">
        <v>8</v>
      </c>
      <c r="D13" s="39" t="s">
        <v>9</v>
      </c>
      <c r="E13" s="39"/>
      <c r="F13" s="39"/>
      <c r="G13" s="45" t="s">
        <v>10</v>
      </c>
      <c r="H13" s="53" t="s">
        <v>11</v>
      </c>
      <c r="I13" s="54"/>
      <c r="J13" s="54"/>
      <c r="K13" s="54"/>
      <c r="L13" s="55"/>
      <c r="M13" s="56" t="s">
        <v>12</v>
      </c>
      <c r="N13" s="57"/>
      <c r="O13" s="57"/>
      <c r="P13" s="58"/>
      <c r="Q13" s="56" t="s">
        <v>13</v>
      </c>
      <c r="R13" s="57"/>
      <c r="S13" s="57"/>
      <c r="T13" s="58"/>
      <c r="U13" s="32" t="s">
        <v>14</v>
      </c>
      <c r="V13" s="40" t="s">
        <v>15</v>
      </c>
      <c r="W13" s="41"/>
      <c r="X13" s="35" t="s">
        <v>16</v>
      </c>
      <c r="Y13" s="37" t="s">
        <v>17</v>
      </c>
      <c r="Z13" s="37"/>
      <c r="AA13" s="31" t="s">
        <v>18</v>
      </c>
      <c r="AB13" s="31"/>
      <c r="AC13" s="31"/>
      <c r="AD13" s="31"/>
      <c r="AE13" s="32" t="s">
        <v>4864</v>
      </c>
      <c r="AF13" s="31" t="s">
        <v>4865</v>
      </c>
      <c r="AG13" s="31"/>
      <c r="AH13" s="47" t="s">
        <v>19</v>
      </c>
    </row>
    <row r="14" spans="1:34" s="12" customFormat="1" ht="237.75" customHeight="1" x14ac:dyDescent="0.25">
      <c r="A14" s="50"/>
      <c r="B14" s="52"/>
      <c r="C14" s="52"/>
      <c r="D14" s="47" t="s">
        <v>20</v>
      </c>
      <c r="E14" s="47"/>
      <c r="F14" s="47" t="s">
        <v>21</v>
      </c>
      <c r="G14" s="52"/>
      <c r="H14" s="45" t="s">
        <v>22</v>
      </c>
      <c r="I14" s="47" t="s">
        <v>23</v>
      </c>
      <c r="J14" s="47"/>
      <c r="K14" s="45" t="s">
        <v>24</v>
      </c>
      <c r="L14" s="45" t="s">
        <v>25</v>
      </c>
      <c r="M14" s="35" t="s">
        <v>26</v>
      </c>
      <c r="N14" s="35" t="s">
        <v>27</v>
      </c>
      <c r="O14" s="37" t="s">
        <v>28</v>
      </c>
      <c r="P14" s="37"/>
      <c r="Q14" s="35" t="s">
        <v>29</v>
      </c>
      <c r="R14" s="35" t="s">
        <v>30</v>
      </c>
      <c r="S14" s="37" t="s">
        <v>31</v>
      </c>
      <c r="T14" s="37"/>
      <c r="U14" s="33"/>
      <c r="V14" s="42"/>
      <c r="W14" s="43"/>
      <c r="X14" s="44"/>
      <c r="Y14" s="37"/>
      <c r="Z14" s="37"/>
      <c r="AA14" s="38" t="s">
        <v>32</v>
      </c>
      <c r="AB14" s="38"/>
      <c r="AC14" s="39" t="s">
        <v>33</v>
      </c>
      <c r="AD14" s="39"/>
      <c r="AE14" s="33"/>
      <c r="AF14" s="31" t="s">
        <v>34</v>
      </c>
      <c r="AG14" s="31" t="s">
        <v>35</v>
      </c>
      <c r="AH14" s="47"/>
    </row>
    <row r="15" spans="1:34" s="12" customFormat="1" ht="43.5" customHeight="1" x14ac:dyDescent="0.25">
      <c r="A15" s="51"/>
      <c r="B15" s="46"/>
      <c r="C15" s="46"/>
      <c r="D15" s="20" t="s">
        <v>36</v>
      </c>
      <c r="E15" s="20" t="s">
        <v>37</v>
      </c>
      <c r="F15" s="47"/>
      <c r="G15" s="46"/>
      <c r="H15" s="46"/>
      <c r="I15" s="19" t="s">
        <v>38</v>
      </c>
      <c r="J15" s="19" t="s">
        <v>39</v>
      </c>
      <c r="K15" s="46"/>
      <c r="L15" s="46"/>
      <c r="M15" s="36"/>
      <c r="N15" s="36"/>
      <c r="O15" s="13" t="s">
        <v>40</v>
      </c>
      <c r="P15" s="13" t="s">
        <v>41</v>
      </c>
      <c r="Q15" s="36"/>
      <c r="R15" s="36"/>
      <c r="S15" s="13" t="s">
        <v>40</v>
      </c>
      <c r="T15" s="13" t="s">
        <v>41</v>
      </c>
      <c r="U15" s="34"/>
      <c r="V15" s="18" t="s">
        <v>42</v>
      </c>
      <c r="W15" s="18" t="s">
        <v>43</v>
      </c>
      <c r="X15" s="36"/>
      <c r="Y15" s="13" t="s">
        <v>40</v>
      </c>
      <c r="Z15" s="13" t="s">
        <v>41</v>
      </c>
      <c r="AA15" s="14" t="s">
        <v>44</v>
      </c>
      <c r="AB15" s="14" t="s">
        <v>45</v>
      </c>
      <c r="AC15" s="14" t="s">
        <v>44</v>
      </c>
      <c r="AD15" s="14" t="s">
        <v>45</v>
      </c>
      <c r="AE15" s="34"/>
      <c r="AF15" s="31"/>
      <c r="AG15" s="31"/>
      <c r="AH15" s="47"/>
    </row>
    <row r="16" spans="1:34" s="17" customFormat="1" ht="15" customHeight="1" x14ac:dyDescent="0.25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</row>
    <row r="17" spans="1:34" s="3" customFormat="1" ht="15.75" customHeigh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11.126000000000001</v>
      </c>
      <c r="T17" s="24">
        <f>IFERROR(SUM(0,T18),"нд")</f>
        <v>91.405000000000001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35.42</v>
      </c>
      <c r="Z17" s="24">
        <f t="shared" si="0"/>
        <v>43.654999999999994</v>
      </c>
      <c r="AA17" s="24">
        <f t="shared" si="0"/>
        <v>109.22500000000001</v>
      </c>
      <c r="AB17" s="24">
        <f t="shared" si="0"/>
        <v>109.45</v>
      </c>
      <c r="AC17" s="24">
        <f t="shared" si="0"/>
        <v>56.6</v>
      </c>
      <c r="AD17" s="24">
        <f t="shared" si="0"/>
        <v>56.6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ht="15.75" customHeight="1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IFERROR(SUM(0,S19,S58,S61,S70),"нд")</f>
        <v>11.126000000000001</v>
      </c>
      <c r="T18" s="24">
        <f>IFERROR(SUM(0,T19,T58,T61,T70),"нд")</f>
        <v>91.405000000000001</v>
      </c>
      <c r="U18" s="24" t="s">
        <v>49</v>
      </c>
      <c r="V18" s="24">
        <f>IFERROR(SUM(0,V19,V58,V61,V70),"нд")</f>
        <v>0</v>
      </c>
      <c r="W18" s="24" t="s">
        <v>49</v>
      </c>
      <c r="X18" s="24" t="s">
        <v>49</v>
      </c>
      <c r="Y18" s="24">
        <f t="shared" ref="Y18:AD18" si="1">IFERROR(SUM(0,Y19,Y58,Y61,Y70),"нд")</f>
        <v>35.42</v>
      </c>
      <c r="Z18" s="24">
        <f t="shared" si="1"/>
        <v>43.654999999999994</v>
      </c>
      <c r="AA18" s="24">
        <f t="shared" si="1"/>
        <v>109.22500000000001</v>
      </c>
      <c r="AB18" s="24">
        <f t="shared" si="1"/>
        <v>109.45</v>
      </c>
      <c r="AC18" s="24">
        <f t="shared" si="1"/>
        <v>56.6</v>
      </c>
      <c r="AD18" s="24">
        <f t="shared" si="1"/>
        <v>56.6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ht="15.75" customHeight="1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4.226</v>
      </c>
      <c r="T19" s="24">
        <f>IFERROR(SUM(0,T20),"нд")</f>
        <v>75.61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customHeight="1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IFERROR(SUM(S21:S57),"нд")</f>
        <v>4.226</v>
      </c>
      <c r="T20" s="24">
        <f>IFERROR(SUM(T21:T57),"нд")</f>
        <v>75.61</v>
      </c>
      <c r="U20" s="24" t="s">
        <v>49</v>
      </c>
      <c r="V20" s="24">
        <f>IFERROR(SUM(V21:V57),"нд")</f>
        <v>0</v>
      </c>
      <c r="W20" s="24" t="s">
        <v>49</v>
      </c>
      <c r="X20" s="24" t="s">
        <v>49</v>
      </c>
      <c r="Y20" s="24">
        <f t="shared" ref="Y20:AD20" si="3">IFERROR(SUM(Y21:Y57),"нд")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47.25" customHeight="1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 t="s">
        <v>59</v>
      </c>
      <c r="F21" s="29">
        <v>1</v>
      </c>
      <c r="G21" s="24">
        <v>142.82</v>
      </c>
      <c r="H21" s="29" t="s">
        <v>60</v>
      </c>
      <c r="I21" s="29">
        <v>2016</v>
      </c>
      <c r="J21" s="29">
        <v>4</v>
      </c>
      <c r="K21" s="29">
        <v>2016</v>
      </c>
      <c r="L21" s="29">
        <v>2016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61</v>
      </c>
      <c r="R21" s="24" t="s">
        <v>62</v>
      </c>
      <c r="S21" s="24">
        <v>0</v>
      </c>
      <c r="T21" s="24">
        <v>4.7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47.25" customHeight="1" x14ac:dyDescent="0.25">
      <c r="A22" s="27" t="s">
        <v>54</v>
      </c>
      <c r="B22" s="23" t="s">
        <v>63</v>
      </c>
      <c r="C22" s="28" t="s">
        <v>64</v>
      </c>
      <c r="D22" s="29" t="s">
        <v>58</v>
      </c>
      <c r="E22" s="29" t="s">
        <v>59</v>
      </c>
      <c r="F22" s="29">
        <v>1</v>
      </c>
      <c r="G22" s="24">
        <v>142.82</v>
      </c>
      <c r="H22" s="29" t="s">
        <v>60</v>
      </c>
      <c r="I22" s="29">
        <v>2016</v>
      </c>
      <c r="J22" s="29">
        <v>4</v>
      </c>
      <c r="K22" s="29">
        <v>2016</v>
      </c>
      <c r="L22" s="29">
        <v>2016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61</v>
      </c>
      <c r="R22" s="24" t="s">
        <v>62</v>
      </c>
      <c r="S22" s="24">
        <v>0</v>
      </c>
      <c r="T22" s="24">
        <v>4.7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47.25" customHeight="1" x14ac:dyDescent="0.25">
      <c r="A23" s="27" t="s">
        <v>54</v>
      </c>
      <c r="B23" s="23" t="s">
        <v>65</v>
      </c>
      <c r="C23" s="28" t="s">
        <v>66</v>
      </c>
      <c r="D23" s="29" t="s">
        <v>58</v>
      </c>
      <c r="E23" s="29" t="s">
        <v>59</v>
      </c>
      <c r="F23" s="29">
        <v>1</v>
      </c>
      <c r="G23" s="24">
        <v>142.82</v>
      </c>
      <c r="H23" s="29" t="s">
        <v>60</v>
      </c>
      <c r="I23" s="29">
        <v>2017</v>
      </c>
      <c r="J23" s="29">
        <v>4</v>
      </c>
      <c r="K23" s="29">
        <v>2017</v>
      </c>
      <c r="L23" s="29">
        <v>2017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61</v>
      </c>
      <c r="R23" s="24" t="s">
        <v>62</v>
      </c>
      <c r="S23" s="24">
        <v>0</v>
      </c>
      <c r="T23" s="24">
        <v>4.7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47.25" customHeight="1" x14ac:dyDescent="0.25">
      <c r="A24" s="27" t="s">
        <v>54</v>
      </c>
      <c r="B24" s="23" t="s">
        <v>67</v>
      </c>
      <c r="C24" s="28" t="s">
        <v>68</v>
      </c>
      <c r="D24" s="29" t="s">
        <v>58</v>
      </c>
      <c r="E24" s="29" t="s">
        <v>59</v>
      </c>
      <c r="F24" s="29">
        <v>1</v>
      </c>
      <c r="G24" s="24">
        <v>142.82</v>
      </c>
      <c r="H24" s="29" t="s">
        <v>60</v>
      </c>
      <c r="I24" s="29">
        <v>2017</v>
      </c>
      <c r="J24" s="29">
        <v>4</v>
      </c>
      <c r="K24" s="29">
        <v>2017</v>
      </c>
      <c r="L24" s="29">
        <v>2017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61</v>
      </c>
      <c r="R24" s="24" t="s">
        <v>62</v>
      </c>
      <c r="S24" s="24">
        <v>0</v>
      </c>
      <c r="T24" s="24">
        <v>4.7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customHeight="1" x14ac:dyDescent="0.25">
      <c r="A25" s="27" t="s">
        <v>54</v>
      </c>
      <c r="B25" s="23" t="s">
        <v>69</v>
      </c>
      <c r="C25" s="28" t="s">
        <v>70</v>
      </c>
      <c r="D25" s="29" t="s">
        <v>71</v>
      </c>
      <c r="E25" s="29">
        <v>331000318</v>
      </c>
      <c r="F25" s="29">
        <v>1</v>
      </c>
      <c r="G25" s="24">
        <v>3.649</v>
      </c>
      <c r="H25" s="29" t="s">
        <v>72</v>
      </c>
      <c r="I25" s="29">
        <v>2017</v>
      </c>
      <c r="J25" s="29">
        <v>4</v>
      </c>
      <c r="K25" s="29">
        <v>2017</v>
      </c>
      <c r="L25" s="29">
        <v>2017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73</v>
      </c>
      <c r="R25" s="24" t="s">
        <v>74</v>
      </c>
      <c r="S25" s="24">
        <v>0</v>
      </c>
      <c r="T25" s="24">
        <v>1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47.25" customHeight="1" x14ac:dyDescent="0.25">
      <c r="A26" s="27" t="s">
        <v>54</v>
      </c>
      <c r="B26" s="23" t="s">
        <v>75</v>
      </c>
      <c r="C26" s="28" t="s">
        <v>76</v>
      </c>
      <c r="D26" s="29" t="s">
        <v>77</v>
      </c>
      <c r="E26" s="29" t="s">
        <v>78</v>
      </c>
      <c r="F26" s="29">
        <v>1</v>
      </c>
      <c r="G26" s="24">
        <v>67.588999999999999</v>
      </c>
      <c r="H26" s="29" t="s">
        <v>79</v>
      </c>
      <c r="I26" s="29">
        <v>2019</v>
      </c>
      <c r="J26" s="29">
        <v>4</v>
      </c>
      <c r="K26" s="29">
        <v>2019</v>
      </c>
      <c r="L26" s="29">
        <v>2019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80</v>
      </c>
      <c r="R26" s="24" t="s">
        <v>81</v>
      </c>
      <c r="S26" s="24">
        <v>0</v>
      </c>
      <c r="T26" s="24">
        <v>14.8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47.25" customHeight="1" x14ac:dyDescent="0.25">
      <c r="A27" s="27" t="s">
        <v>54</v>
      </c>
      <c r="B27" s="23" t="s">
        <v>82</v>
      </c>
      <c r="C27" s="28" t="s">
        <v>83</v>
      </c>
      <c r="D27" s="29" t="s">
        <v>77</v>
      </c>
      <c r="E27" s="29" t="s">
        <v>78</v>
      </c>
      <c r="F27" s="29">
        <v>1</v>
      </c>
      <c r="G27" s="24">
        <v>67.588999999999999</v>
      </c>
      <c r="H27" s="29" t="s">
        <v>79</v>
      </c>
      <c r="I27" s="29">
        <v>2019</v>
      </c>
      <c r="J27" s="29">
        <v>4</v>
      </c>
      <c r="K27" s="29">
        <v>2019</v>
      </c>
      <c r="L27" s="29">
        <v>2019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84</v>
      </c>
      <c r="R27" s="24" t="s">
        <v>81</v>
      </c>
      <c r="S27" s="24">
        <v>0</v>
      </c>
      <c r="T27" s="24">
        <v>14.8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78.75" customHeight="1" x14ac:dyDescent="0.25">
      <c r="A28" s="27" t="s">
        <v>54</v>
      </c>
      <c r="B28" s="23" t="s">
        <v>85</v>
      </c>
      <c r="C28" s="28" t="s">
        <v>86</v>
      </c>
      <c r="D28" s="29" t="s">
        <v>87</v>
      </c>
      <c r="E28" s="29">
        <v>331009397</v>
      </c>
      <c r="F28" s="29">
        <v>1</v>
      </c>
      <c r="G28" s="24">
        <v>1.63</v>
      </c>
      <c r="H28" s="29" t="s">
        <v>88</v>
      </c>
      <c r="I28" s="29">
        <v>2019</v>
      </c>
      <c r="J28" s="29">
        <v>4</v>
      </c>
      <c r="K28" s="29">
        <v>2019</v>
      </c>
      <c r="L28" s="29">
        <v>2019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89</v>
      </c>
      <c r="R28" s="24" t="s">
        <v>90</v>
      </c>
      <c r="S28" s="24">
        <v>0</v>
      </c>
      <c r="T28" s="24">
        <v>3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47.25" customHeight="1" x14ac:dyDescent="0.25">
      <c r="A29" s="27" t="s">
        <v>54</v>
      </c>
      <c r="B29" s="23" t="s">
        <v>91</v>
      </c>
      <c r="C29" s="28" t="s">
        <v>92</v>
      </c>
      <c r="D29" s="29" t="s">
        <v>93</v>
      </c>
      <c r="E29" s="29">
        <v>331010037</v>
      </c>
      <c r="F29" s="29">
        <v>1</v>
      </c>
      <c r="G29" s="24">
        <v>0.754</v>
      </c>
      <c r="H29" s="29" t="s">
        <v>94</v>
      </c>
      <c r="I29" s="29">
        <v>2020</v>
      </c>
      <c r="J29" s="29">
        <v>1</v>
      </c>
      <c r="K29" s="29">
        <v>2020</v>
      </c>
      <c r="L29" s="29">
        <v>2020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95</v>
      </c>
      <c r="R29" s="24" t="s">
        <v>96</v>
      </c>
      <c r="S29" s="24">
        <v>0</v>
      </c>
      <c r="T29" s="24">
        <v>0.25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78.75" customHeight="1" x14ac:dyDescent="0.25">
      <c r="A30" s="27" t="s">
        <v>54</v>
      </c>
      <c r="B30" s="23" t="s">
        <v>97</v>
      </c>
      <c r="C30" s="28" t="s">
        <v>98</v>
      </c>
      <c r="D30" s="29" t="s">
        <v>99</v>
      </c>
      <c r="E30" s="29">
        <v>331010188</v>
      </c>
      <c r="F30" s="29">
        <v>1</v>
      </c>
      <c r="G30" s="24">
        <v>8.7769999999999992</v>
      </c>
      <c r="H30" s="29" t="s">
        <v>100</v>
      </c>
      <c r="I30" s="29">
        <v>2020</v>
      </c>
      <c r="J30" s="29">
        <v>4</v>
      </c>
      <c r="K30" s="29">
        <v>2020</v>
      </c>
      <c r="L30" s="29">
        <v>2020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101</v>
      </c>
      <c r="R30" s="24" t="s">
        <v>102</v>
      </c>
      <c r="S30" s="24">
        <v>0.77100000000000002</v>
      </c>
      <c r="T30" s="24">
        <v>1.2709999999999999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110.25" customHeight="1" x14ac:dyDescent="0.25">
      <c r="A31" s="27" t="s">
        <v>54</v>
      </c>
      <c r="B31" s="23" t="s">
        <v>103</v>
      </c>
      <c r="C31" s="28" t="s">
        <v>104</v>
      </c>
      <c r="D31" s="29" t="s">
        <v>105</v>
      </c>
      <c r="E31" s="29">
        <v>331016781</v>
      </c>
      <c r="F31" s="29">
        <v>1</v>
      </c>
      <c r="G31" s="24">
        <v>44.856999999999999</v>
      </c>
      <c r="H31" s="29" t="s">
        <v>106</v>
      </c>
      <c r="I31" s="29">
        <v>2020</v>
      </c>
      <c r="J31" s="29">
        <v>3</v>
      </c>
      <c r="K31" s="29">
        <v>2020</v>
      </c>
      <c r="L31" s="29">
        <v>2020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107</v>
      </c>
      <c r="R31" s="24" t="s">
        <v>108</v>
      </c>
      <c r="S31" s="24">
        <v>0</v>
      </c>
      <c r="T31" s="24">
        <v>5.5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63" customHeight="1" x14ac:dyDescent="0.25">
      <c r="A32" s="27" t="s">
        <v>54</v>
      </c>
      <c r="B32" s="23" t="s">
        <v>109</v>
      </c>
      <c r="C32" s="28" t="s">
        <v>110</v>
      </c>
      <c r="D32" s="29" t="s">
        <v>111</v>
      </c>
      <c r="E32" s="29">
        <v>331015927</v>
      </c>
      <c r="F32" s="29">
        <v>1</v>
      </c>
      <c r="G32" s="24">
        <v>36.085000000000001</v>
      </c>
      <c r="H32" s="29" t="s">
        <v>112</v>
      </c>
      <c r="I32" s="29">
        <v>2021</v>
      </c>
      <c r="J32" s="29">
        <v>4</v>
      </c>
      <c r="K32" s="29">
        <v>2021</v>
      </c>
      <c r="L32" s="29">
        <v>2021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113</v>
      </c>
      <c r="R32" s="24" t="s">
        <v>114</v>
      </c>
      <c r="S32" s="24">
        <v>3</v>
      </c>
      <c r="T32" s="24">
        <v>6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47.25" customHeight="1" x14ac:dyDescent="0.25">
      <c r="A33" s="27" t="s">
        <v>54</v>
      </c>
      <c r="B33" s="23" t="s">
        <v>115</v>
      </c>
      <c r="C33" s="28" t="s">
        <v>116</v>
      </c>
      <c r="D33" s="29" t="s">
        <v>117</v>
      </c>
      <c r="E33" s="29" t="s">
        <v>118</v>
      </c>
      <c r="F33" s="29">
        <v>1</v>
      </c>
      <c r="G33" s="24">
        <v>0.17199999999999999</v>
      </c>
      <c r="H33" s="29" t="s">
        <v>119</v>
      </c>
      <c r="I33" s="29">
        <v>2016</v>
      </c>
      <c r="J33" s="29">
        <v>3</v>
      </c>
      <c r="K33" s="29">
        <v>2016</v>
      </c>
      <c r="L33" s="29">
        <v>2016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120</v>
      </c>
      <c r="R33" s="24" t="s">
        <v>121</v>
      </c>
      <c r="S33" s="24">
        <v>0</v>
      </c>
      <c r="T33" s="24">
        <v>0.42599999999999999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31.5" customHeight="1" x14ac:dyDescent="0.25">
      <c r="A34" s="27" t="s">
        <v>54</v>
      </c>
      <c r="B34" s="23" t="s">
        <v>122</v>
      </c>
      <c r="C34" s="28" t="s">
        <v>123</v>
      </c>
      <c r="D34" s="29" t="s">
        <v>124</v>
      </c>
      <c r="E34" s="29">
        <v>331006103</v>
      </c>
      <c r="F34" s="29">
        <v>1</v>
      </c>
      <c r="G34" s="24">
        <v>9.2999999999999999E-2</v>
      </c>
      <c r="H34" s="29" t="s">
        <v>125</v>
      </c>
      <c r="I34" s="29">
        <v>2019</v>
      </c>
      <c r="J34" s="29">
        <v>3</v>
      </c>
      <c r="K34" s="29">
        <v>2019</v>
      </c>
      <c r="L34" s="29">
        <v>2019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126</v>
      </c>
      <c r="R34" s="24" t="s">
        <v>127</v>
      </c>
      <c r="S34" s="24">
        <v>0</v>
      </c>
      <c r="T34" s="24">
        <v>0.53800000000000003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78.75" customHeight="1" x14ac:dyDescent="0.25">
      <c r="A35" s="27" t="s">
        <v>54</v>
      </c>
      <c r="B35" s="23" t="s">
        <v>128</v>
      </c>
      <c r="C35" s="28" t="s">
        <v>129</v>
      </c>
      <c r="D35" s="29" t="s">
        <v>130</v>
      </c>
      <c r="E35" s="29">
        <v>331007441</v>
      </c>
      <c r="F35" s="29">
        <v>1</v>
      </c>
      <c r="G35" s="24">
        <v>2.6840000000000002</v>
      </c>
      <c r="H35" s="29" t="s">
        <v>131</v>
      </c>
      <c r="I35" s="29">
        <v>2019</v>
      </c>
      <c r="J35" s="29">
        <v>4</v>
      </c>
      <c r="K35" s="29">
        <v>2019</v>
      </c>
      <c r="L35" s="29">
        <v>2019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132</v>
      </c>
      <c r="R35" s="24" t="s">
        <v>133</v>
      </c>
      <c r="S35" s="24">
        <v>0</v>
      </c>
      <c r="T35" s="24">
        <v>0.2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63" customHeight="1" x14ac:dyDescent="0.25">
      <c r="A36" s="27" t="s">
        <v>54</v>
      </c>
      <c r="B36" s="23" t="s">
        <v>134</v>
      </c>
      <c r="C36" s="28" t="s">
        <v>135</v>
      </c>
      <c r="D36" s="29" t="s">
        <v>136</v>
      </c>
      <c r="E36" s="29" t="s">
        <v>137</v>
      </c>
      <c r="F36" s="29">
        <v>1</v>
      </c>
      <c r="G36" s="24">
        <v>3.2000000000000001E-2</v>
      </c>
      <c r="H36" s="29" t="s">
        <v>138</v>
      </c>
      <c r="I36" s="29">
        <v>2016</v>
      </c>
      <c r="J36" s="29">
        <v>3</v>
      </c>
      <c r="K36" s="29">
        <v>2016</v>
      </c>
      <c r="L36" s="29">
        <v>2016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139</v>
      </c>
      <c r="R36" s="24" t="s">
        <v>140</v>
      </c>
      <c r="S36" s="24">
        <v>0</v>
      </c>
      <c r="T36" s="24">
        <v>0.16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47.25" customHeight="1" x14ac:dyDescent="0.25">
      <c r="A37" s="27" t="s">
        <v>54</v>
      </c>
      <c r="B37" s="23" t="s">
        <v>141</v>
      </c>
      <c r="C37" s="28" t="s">
        <v>142</v>
      </c>
      <c r="D37" s="29" t="s">
        <v>143</v>
      </c>
      <c r="E37" s="29">
        <v>331005960</v>
      </c>
      <c r="F37" s="29">
        <v>1</v>
      </c>
      <c r="G37" s="24">
        <v>0.22</v>
      </c>
      <c r="H37" s="29" t="s">
        <v>144</v>
      </c>
      <c r="I37" s="29">
        <v>2019</v>
      </c>
      <c r="J37" s="29">
        <v>3</v>
      </c>
      <c r="K37" s="29">
        <v>2019</v>
      </c>
      <c r="L37" s="29">
        <v>2019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145</v>
      </c>
      <c r="R37" s="24" t="s">
        <v>146</v>
      </c>
      <c r="S37" s="24">
        <v>0</v>
      </c>
      <c r="T37" s="24">
        <v>0.3</v>
      </c>
      <c r="U37" s="24" t="s">
        <v>49</v>
      </c>
      <c r="V37" s="24" t="s">
        <v>49</v>
      </c>
      <c r="W37" s="24" t="s">
        <v>49</v>
      </c>
      <c r="X37" s="24" t="s">
        <v>49</v>
      </c>
      <c r="Y37" s="24" t="s">
        <v>49</v>
      </c>
      <c r="Z37" s="24" t="s">
        <v>49</v>
      </c>
      <c r="AA37" s="24" t="s">
        <v>49</v>
      </c>
      <c r="AB37" s="24" t="s">
        <v>49</v>
      </c>
      <c r="AC37" s="24" t="s">
        <v>49</v>
      </c>
      <c r="AD37" s="24" t="s">
        <v>49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78.75" customHeight="1" x14ac:dyDescent="0.25">
      <c r="A38" s="27" t="s">
        <v>54</v>
      </c>
      <c r="B38" s="23" t="s">
        <v>147</v>
      </c>
      <c r="C38" s="28" t="s">
        <v>148</v>
      </c>
      <c r="D38" s="29" t="s">
        <v>130</v>
      </c>
      <c r="E38" s="29">
        <v>331007441</v>
      </c>
      <c r="F38" s="29">
        <v>1</v>
      </c>
      <c r="G38" s="24">
        <v>2.6840000000000002</v>
      </c>
      <c r="H38" s="29" t="s">
        <v>131</v>
      </c>
      <c r="I38" s="29">
        <v>2019</v>
      </c>
      <c r="J38" s="29">
        <v>4</v>
      </c>
      <c r="K38" s="29">
        <v>2019</v>
      </c>
      <c r="L38" s="29">
        <v>2019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132</v>
      </c>
      <c r="R38" s="24" t="s">
        <v>133</v>
      </c>
      <c r="S38" s="24">
        <v>0</v>
      </c>
      <c r="T38" s="24">
        <v>0.2</v>
      </c>
      <c r="U38" s="24" t="s">
        <v>49</v>
      </c>
      <c r="V38" s="24" t="s">
        <v>49</v>
      </c>
      <c r="W38" s="24" t="s">
        <v>49</v>
      </c>
      <c r="X38" s="24" t="s">
        <v>49</v>
      </c>
      <c r="Y38" s="24" t="s">
        <v>49</v>
      </c>
      <c r="Z38" s="24" t="s">
        <v>49</v>
      </c>
      <c r="AA38" s="24" t="s">
        <v>49</v>
      </c>
      <c r="AB38" s="24" t="s">
        <v>49</v>
      </c>
      <c r="AC38" s="24" t="s">
        <v>49</v>
      </c>
      <c r="AD38" s="24" t="s">
        <v>49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63" customHeight="1" x14ac:dyDescent="0.25">
      <c r="A39" s="27" t="s">
        <v>54</v>
      </c>
      <c r="B39" s="23" t="s">
        <v>149</v>
      </c>
      <c r="C39" s="28" t="s">
        <v>150</v>
      </c>
      <c r="D39" s="29" t="s">
        <v>151</v>
      </c>
      <c r="E39" s="29">
        <v>331015758</v>
      </c>
      <c r="F39" s="29">
        <v>1</v>
      </c>
      <c r="G39" s="24">
        <v>11.609</v>
      </c>
      <c r="H39" s="29" t="s">
        <v>152</v>
      </c>
      <c r="I39" s="29">
        <v>2020</v>
      </c>
      <c r="J39" s="29">
        <v>3</v>
      </c>
      <c r="K39" s="29">
        <v>2020</v>
      </c>
      <c r="L39" s="29">
        <v>2020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153</v>
      </c>
      <c r="R39" s="24" t="s">
        <v>154</v>
      </c>
      <c r="S39" s="24">
        <v>0</v>
      </c>
      <c r="T39" s="24">
        <v>0.66</v>
      </c>
      <c r="U39" s="24" t="s">
        <v>49</v>
      </c>
      <c r="V39" s="24" t="s">
        <v>49</v>
      </c>
      <c r="W39" s="24" t="s">
        <v>49</v>
      </c>
      <c r="X39" s="24" t="s">
        <v>49</v>
      </c>
      <c r="Y39" s="24" t="s">
        <v>49</v>
      </c>
      <c r="Z39" s="24" t="s">
        <v>49</v>
      </c>
      <c r="AA39" s="24" t="s">
        <v>49</v>
      </c>
      <c r="AB39" s="24" t="s">
        <v>49</v>
      </c>
      <c r="AC39" s="24" t="s">
        <v>49</v>
      </c>
      <c r="AD39" s="24" t="s">
        <v>49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47.25" customHeight="1" x14ac:dyDescent="0.25">
      <c r="A40" s="27" t="s">
        <v>54</v>
      </c>
      <c r="B40" s="23" t="s">
        <v>155</v>
      </c>
      <c r="C40" s="28" t="s">
        <v>156</v>
      </c>
      <c r="D40" s="29" t="s">
        <v>136</v>
      </c>
      <c r="E40" s="29" t="s">
        <v>157</v>
      </c>
      <c r="F40" s="29">
        <v>1</v>
      </c>
      <c r="G40" s="24">
        <v>0.29799999999999999</v>
      </c>
      <c r="H40" s="29" t="s">
        <v>138</v>
      </c>
      <c r="I40" s="29">
        <v>2016</v>
      </c>
      <c r="J40" s="29">
        <v>3</v>
      </c>
      <c r="K40" s="29">
        <v>2016</v>
      </c>
      <c r="L40" s="29">
        <v>2016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158</v>
      </c>
      <c r="R40" s="24" t="s">
        <v>159</v>
      </c>
      <c r="S40" s="24">
        <v>0</v>
      </c>
      <c r="T40" s="24">
        <v>0.23599999999999999</v>
      </c>
      <c r="U40" s="24" t="s">
        <v>49</v>
      </c>
      <c r="V40" s="24" t="s">
        <v>49</v>
      </c>
      <c r="W40" s="24" t="s">
        <v>49</v>
      </c>
      <c r="X40" s="24" t="s">
        <v>49</v>
      </c>
      <c r="Y40" s="24" t="s">
        <v>49</v>
      </c>
      <c r="Z40" s="24" t="s">
        <v>49</v>
      </c>
      <c r="AA40" s="24" t="s">
        <v>49</v>
      </c>
      <c r="AB40" s="24" t="s">
        <v>49</v>
      </c>
      <c r="AC40" s="24" t="s">
        <v>49</v>
      </c>
      <c r="AD40" s="24" t="s">
        <v>49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110.25" customHeight="1" x14ac:dyDescent="0.25">
      <c r="A41" s="27" t="s">
        <v>54</v>
      </c>
      <c r="B41" s="23" t="s">
        <v>160</v>
      </c>
      <c r="C41" s="28" t="s">
        <v>161</v>
      </c>
      <c r="D41" s="29" t="s">
        <v>162</v>
      </c>
      <c r="E41" s="29">
        <v>331007753</v>
      </c>
      <c r="F41" s="29">
        <v>1</v>
      </c>
      <c r="G41" s="24">
        <v>7.6999999999999999E-2</v>
      </c>
      <c r="H41" s="29" t="s">
        <v>163</v>
      </c>
      <c r="I41" s="29">
        <v>2019</v>
      </c>
      <c r="J41" s="29">
        <v>4</v>
      </c>
      <c r="K41" s="29">
        <v>2019</v>
      </c>
      <c r="L41" s="29">
        <v>2019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164</v>
      </c>
      <c r="R41" s="24" t="s">
        <v>165</v>
      </c>
      <c r="S41" s="24">
        <v>0</v>
      </c>
      <c r="T41" s="24">
        <v>0.23200000000000001</v>
      </c>
      <c r="U41" s="24" t="s">
        <v>49</v>
      </c>
      <c r="V41" s="24" t="s">
        <v>49</v>
      </c>
      <c r="W41" s="24" t="s">
        <v>49</v>
      </c>
      <c r="X41" s="24" t="s">
        <v>49</v>
      </c>
      <c r="Y41" s="24" t="s">
        <v>49</v>
      </c>
      <c r="Z41" s="24" t="s">
        <v>49</v>
      </c>
      <c r="AA41" s="24" t="s">
        <v>49</v>
      </c>
      <c r="AB41" s="24" t="s">
        <v>49</v>
      </c>
      <c r="AC41" s="24" t="s">
        <v>49</v>
      </c>
      <c r="AD41" s="24" t="s">
        <v>49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63" customHeight="1" x14ac:dyDescent="0.25">
      <c r="A42" s="27" t="s">
        <v>54</v>
      </c>
      <c r="B42" s="23" t="s">
        <v>166</v>
      </c>
      <c r="C42" s="28" t="s">
        <v>167</v>
      </c>
      <c r="D42" s="29" t="s">
        <v>151</v>
      </c>
      <c r="E42" s="29">
        <v>331015758</v>
      </c>
      <c r="F42" s="29">
        <v>1</v>
      </c>
      <c r="G42" s="24">
        <v>11.609</v>
      </c>
      <c r="H42" s="29" t="s">
        <v>152</v>
      </c>
      <c r="I42" s="29">
        <v>2020</v>
      </c>
      <c r="J42" s="29">
        <v>3</v>
      </c>
      <c r="K42" s="29">
        <v>2020</v>
      </c>
      <c r="L42" s="29">
        <v>2020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153</v>
      </c>
      <c r="R42" s="24" t="s">
        <v>154</v>
      </c>
      <c r="S42" s="24">
        <v>0</v>
      </c>
      <c r="T42" s="24">
        <v>0.66</v>
      </c>
      <c r="U42" s="24" t="s">
        <v>49</v>
      </c>
      <c r="V42" s="24" t="s">
        <v>49</v>
      </c>
      <c r="W42" s="24" t="s">
        <v>49</v>
      </c>
      <c r="X42" s="24" t="s">
        <v>49</v>
      </c>
      <c r="Y42" s="24" t="s">
        <v>49</v>
      </c>
      <c r="Z42" s="24" t="s">
        <v>49</v>
      </c>
      <c r="AA42" s="24" t="s">
        <v>49</v>
      </c>
      <c r="AB42" s="24" t="s">
        <v>49</v>
      </c>
      <c r="AC42" s="24" t="s">
        <v>49</v>
      </c>
      <c r="AD42" s="24" t="s">
        <v>49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63" customHeight="1" x14ac:dyDescent="0.25">
      <c r="A43" s="27" t="s">
        <v>54</v>
      </c>
      <c r="B43" s="23" t="s">
        <v>168</v>
      </c>
      <c r="C43" s="28" t="s">
        <v>169</v>
      </c>
      <c r="D43" s="29" t="s">
        <v>170</v>
      </c>
      <c r="E43" s="29" t="s">
        <v>171</v>
      </c>
      <c r="F43" s="29">
        <v>1</v>
      </c>
      <c r="G43" s="24">
        <v>1.5569999999999999</v>
      </c>
      <c r="H43" s="29" t="s">
        <v>172</v>
      </c>
      <c r="I43" s="29">
        <v>2016</v>
      </c>
      <c r="J43" s="29">
        <v>4</v>
      </c>
      <c r="K43" s="29">
        <v>2016</v>
      </c>
      <c r="L43" s="29">
        <v>2016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173</v>
      </c>
      <c r="R43" s="24" t="s">
        <v>174</v>
      </c>
      <c r="S43" s="24">
        <v>0</v>
      </c>
      <c r="T43" s="24">
        <v>0.21299999999999999</v>
      </c>
      <c r="U43" s="24" t="s">
        <v>49</v>
      </c>
      <c r="V43" s="24" t="s">
        <v>49</v>
      </c>
      <c r="W43" s="24" t="s">
        <v>49</v>
      </c>
      <c r="X43" s="24" t="s">
        <v>49</v>
      </c>
      <c r="Y43" s="24" t="s">
        <v>49</v>
      </c>
      <c r="Z43" s="24" t="s">
        <v>49</v>
      </c>
      <c r="AA43" s="24" t="s">
        <v>49</v>
      </c>
      <c r="AB43" s="24" t="s">
        <v>49</v>
      </c>
      <c r="AC43" s="24" t="s">
        <v>49</v>
      </c>
      <c r="AD43" s="24" t="s">
        <v>49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47.25" customHeight="1" x14ac:dyDescent="0.25">
      <c r="A44" s="27" t="s">
        <v>54</v>
      </c>
      <c r="B44" s="23" t="s">
        <v>175</v>
      </c>
      <c r="C44" s="28" t="s">
        <v>176</v>
      </c>
      <c r="D44" s="29" t="s">
        <v>177</v>
      </c>
      <c r="E44" s="29">
        <v>331017119</v>
      </c>
      <c r="F44" s="29">
        <v>1</v>
      </c>
      <c r="G44" s="24">
        <v>2.298</v>
      </c>
      <c r="H44" s="29" t="s">
        <v>178</v>
      </c>
      <c r="I44" s="29">
        <v>2020</v>
      </c>
      <c r="J44" s="29">
        <v>4</v>
      </c>
      <c r="K44" s="29">
        <v>2020</v>
      </c>
      <c r="L44" s="29">
        <v>2020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179</v>
      </c>
      <c r="R44" s="24" t="s">
        <v>180</v>
      </c>
      <c r="S44" s="24">
        <v>0.21299999999999999</v>
      </c>
      <c r="T44" s="24">
        <v>0.66300000000000003</v>
      </c>
      <c r="U44" s="24" t="s">
        <v>49</v>
      </c>
      <c r="V44" s="24" t="s">
        <v>49</v>
      </c>
      <c r="W44" s="24" t="s">
        <v>49</v>
      </c>
      <c r="X44" s="24" t="s">
        <v>49</v>
      </c>
      <c r="Y44" s="24" t="s">
        <v>49</v>
      </c>
      <c r="Z44" s="24" t="s">
        <v>49</v>
      </c>
      <c r="AA44" s="24" t="s">
        <v>49</v>
      </c>
      <c r="AB44" s="24" t="s">
        <v>49</v>
      </c>
      <c r="AC44" s="24" t="s">
        <v>49</v>
      </c>
      <c r="AD44" s="24" t="s">
        <v>49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31.5" customHeight="1" x14ac:dyDescent="0.25">
      <c r="A45" s="27" t="s">
        <v>54</v>
      </c>
      <c r="B45" s="23" t="s">
        <v>181</v>
      </c>
      <c r="C45" s="28" t="s">
        <v>182</v>
      </c>
      <c r="D45" s="29" t="s">
        <v>183</v>
      </c>
      <c r="E45" s="29" t="s">
        <v>184</v>
      </c>
      <c r="F45" s="29">
        <v>1</v>
      </c>
      <c r="G45" s="24">
        <v>2.9820000000000002</v>
      </c>
      <c r="H45" s="29" t="s">
        <v>185</v>
      </c>
      <c r="I45" s="29">
        <v>2016</v>
      </c>
      <c r="J45" s="29">
        <v>4</v>
      </c>
      <c r="K45" s="29">
        <v>2016</v>
      </c>
      <c r="L45" s="29">
        <v>2016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186</v>
      </c>
      <c r="R45" s="24" t="s">
        <v>187</v>
      </c>
      <c r="S45" s="24">
        <v>0</v>
      </c>
      <c r="T45" s="24">
        <v>0.67</v>
      </c>
      <c r="U45" s="24" t="s">
        <v>49</v>
      </c>
      <c r="V45" s="24" t="s">
        <v>49</v>
      </c>
      <c r="W45" s="24" t="s">
        <v>49</v>
      </c>
      <c r="X45" s="24" t="s">
        <v>49</v>
      </c>
      <c r="Y45" s="24" t="s">
        <v>49</v>
      </c>
      <c r="Z45" s="24" t="s">
        <v>49</v>
      </c>
      <c r="AA45" s="24" t="s">
        <v>49</v>
      </c>
      <c r="AB45" s="24" t="s">
        <v>49</v>
      </c>
      <c r="AC45" s="24" t="s">
        <v>49</v>
      </c>
      <c r="AD45" s="24" t="s">
        <v>49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31.5" customHeight="1" x14ac:dyDescent="0.25">
      <c r="A46" s="27" t="s">
        <v>54</v>
      </c>
      <c r="B46" s="23" t="s">
        <v>188</v>
      </c>
      <c r="C46" s="28" t="s">
        <v>189</v>
      </c>
      <c r="D46" s="29" t="s">
        <v>190</v>
      </c>
      <c r="E46" s="29">
        <v>331012023</v>
      </c>
      <c r="F46" s="29">
        <v>1</v>
      </c>
      <c r="G46" s="24">
        <v>1.639</v>
      </c>
      <c r="H46" s="29" t="s">
        <v>111</v>
      </c>
      <c r="I46" s="29">
        <v>2020</v>
      </c>
      <c r="J46" s="29">
        <v>2</v>
      </c>
      <c r="K46" s="29">
        <v>2020</v>
      </c>
      <c r="L46" s="29">
        <v>2020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191</v>
      </c>
      <c r="R46" s="24" t="s">
        <v>192</v>
      </c>
      <c r="S46" s="24">
        <v>8.6999999999999994E-2</v>
      </c>
      <c r="T46" s="24">
        <v>0.34499999999999997</v>
      </c>
      <c r="U46" s="24" t="s">
        <v>49</v>
      </c>
      <c r="V46" s="24" t="s">
        <v>49</v>
      </c>
      <c r="W46" s="24" t="s">
        <v>49</v>
      </c>
      <c r="X46" s="24" t="s">
        <v>49</v>
      </c>
      <c r="Y46" s="24" t="s">
        <v>49</v>
      </c>
      <c r="Z46" s="24" t="s">
        <v>49</v>
      </c>
      <c r="AA46" s="24" t="s">
        <v>49</v>
      </c>
      <c r="AB46" s="24" t="s">
        <v>49</v>
      </c>
      <c r="AC46" s="24" t="s">
        <v>49</v>
      </c>
      <c r="AD46" s="24" t="s">
        <v>49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63" customHeight="1" x14ac:dyDescent="0.25">
      <c r="A47" s="27" t="s">
        <v>54</v>
      </c>
      <c r="B47" s="23" t="s">
        <v>193</v>
      </c>
      <c r="C47" s="28" t="s">
        <v>194</v>
      </c>
      <c r="D47" s="29" t="s">
        <v>195</v>
      </c>
      <c r="E47" s="29">
        <v>331016621</v>
      </c>
      <c r="F47" s="29">
        <v>1</v>
      </c>
      <c r="G47" s="24">
        <v>0.27900000000000003</v>
      </c>
      <c r="H47" s="29" t="s">
        <v>196</v>
      </c>
      <c r="I47" s="29">
        <v>2020</v>
      </c>
      <c r="J47" s="29">
        <v>2</v>
      </c>
      <c r="K47" s="29">
        <v>2020</v>
      </c>
      <c r="L47" s="29">
        <v>2020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197</v>
      </c>
      <c r="R47" s="24" t="s">
        <v>198</v>
      </c>
      <c r="S47" s="24">
        <v>0</v>
      </c>
      <c r="T47" s="24">
        <v>0.65</v>
      </c>
      <c r="U47" s="24" t="s">
        <v>49</v>
      </c>
      <c r="V47" s="24" t="s">
        <v>49</v>
      </c>
      <c r="W47" s="24" t="s">
        <v>49</v>
      </c>
      <c r="X47" s="24" t="s">
        <v>49</v>
      </c>
      <c r="Y47" s="24" t="s">
        <v>49</v>
      </c>
      <c r="Z47" s="24" t="s">
        <v>49</v>
      </c>
      <c r="AA47" s="24" t="s">
        <v>49</v>
      </c>
      <c r="AB47" s="24" t="s">
        <v>49</v>
      </c>
      <c r="AC47" s="24" t="s">
        <v>49</v>
      </c>
      <c r="AD47" s="24" t="s">
        <v>49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63" customHeight="1" x14ac:dyDescent="0.25">
      <c r="A48" s="27" t="s">
        <v>54</v>
      </c>
      <c r="B48" s="23" t="s">
        <v>199</v>
      </c>
      <c r="C48" s="28" t="s">
        <v>200</v>
      </c>
      <c r="D48" s="29" t="s">
        <v>201</v>
      </c>
      <c r="E48" s="29" t="s">
        <v>202</v>
      </c>
      <c r="F48" s="29">
        <v>1</v>
      </c>
      <c r="G48" s="24">
        <v>0.13600000000000001</v>
      </c>
      <c r="H48" s="29" t="s">
        <v>203</v>
      </c>
      <c r="I48" s="29">
        <v>2016</v>
      </c>
      <c r="J48" s="29">
        <v>2</v>
      </c>
      <c r="K48" s="29">
        <v>2016</v>
      </c>
      <c r="L48" s="29">
        <v>2016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204</v>
      </c>
      <c r="R48" s="24" t="s">
        <v>205</v>
      </c>
      <c r="S48" s="24">
        <v>0</v>
      </c>
      <c r="T48" s="24">
        <v>0.53600000000000003</v>
      </c>
      <c r="U48" s="24" t="s">
        <v>49</v>
      </c>
      <c r="V48" s="24" t="s">
        <v>49</v>
      </c>
      <c r="W48" s="24" t="s">
        <v>49</v>
      </c>
      <c r="X48" s="24" t="s">
        <v>49</v>
      </c>
      <c r="Y48" s="24" t="s">
        <v>49</v>
      </c>
      <c r="Z48" s="24" t="s">
        <v>49</v>
      </c>
      <c r="AA48" s="24" t="s">
        <v>49</v>
      </c>
      <c r="AB48" s="24" t="s">
        <v>49</v>
      </c>
      <c r="AC48" s="24" t="s">
        <v>49</v>
      </c>
      <c r="AD48" s="24" t="s">
        <v>49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126" customHeight="1" x14ac:dyDescent="0.25">
      <c r="A49" s="27" t="s">
        <v>54</v>
      </c>
      <c r="B49" s="23" t="s">
        <v>206</v>
      </c>
      <c r="C49" s="28" t="s">
        <v>207</v>
      </c>
      <c r="D49" s="29" t="s">
        <v>195</v>
      </c>
      <c r="E49" s="29">
        <v>331016624</v>
      </c>
      <c r="F49" s="29">
        <v>1</v>
      </c>
      <c r="G49" s="24">
        <v>0.27900000000000003</v>
      </c>
      <c r="H49" s="29" t="s">
        <v>196</v>
      </c>
      <c r="I49" s="29">
        <v>2020</v>
      </c>
      <c r="J49" s="29">
        <v>2</v>
      </c>
      <c r="K49" s="29">
        <v>2020</v>
      </c>
      <c r="L49" s="29">
        <v>2020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208</v>
      </c>
      <c r="R49" s="24" t="s">
        <v>198</v>
      </c>
      <c r="S49" s="24">
        <v>0</v>
      </c>
      <c r="T49" s="24">
        <v>0.65</v>
      </c>
      <c r="U49" s="24" t="s">
        <v>49</v>
      </c>
      <c r="V49" s="24" t="s">
        <v>49</v>
      </c>
      <c r="W49" s="24" t="s">
        <v>49</v>
      </c>
      <c r="X49" s="24" t="s">
        <v>49</v>
      </c>
      <c r="Y49" s="24" t="s">
        <v>49</v>
      </c>
      <c r="Z49" s="24" t="s">
        <v>49</v>
      </c>
      <c r="AA49" s="24" t="s">
        <v>49</v>
      </c>
      <c r="AB49" s="24" t="s">
        <v>49</v>
      </c>
      <c r="AC49" s="24" t="s">
        <v>49</v>
      </c>
      <c r="AD49" s="24" t="s">
        <v>49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63" customHeight="1" x14ac:dyDescent="0.25">
      <c r="A50" s="27" t="s">
        <v>54</v>
      </c>
      <c r="B50" s="23" t="s">
        <v>209</v>
      </c>
      <c r="C50" s="28" t="s">
        <v>210</v>
      </c>
      <c r="D50" s="29" t="s">
        <v>211</v>
      </c>
      <c r="E50" s="29" t="s">
        <v>212</v>
      </c>
      <c r="F50" s="29">
        <v>1</v>
      </c>
      <c r="G50" s="24">
        <v>0.71799999999999997</v>
      </c>
      <c r="H50" s="29" t="s">
        <v>213</v>
      </c>
      <c r="I50" s="29">
        <v>2016</v>
      </c>
      <c r="J50" s="29">
        <v>3</v>
      </c>
      <c r="K50" s="29">
        <v>2016</v>
      </c>
      <c r="L50" s="29">
        <v>2016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214</v>
      </c>
      <c r="R50" s="24" t="s">
        <v>215</v>
      </c>
      <c r="S50" s="24">
        <v>0.155</v>
      </c>
      <c r="T50" s="24">
        <v>0.36799999999999999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63" customHeight="1" x14ac:dyDescent="0.25">
      <c r="A51" s="27" t="s">
        <v>54</v>
      </c>
      <c r="B51" s="23" t="s">
        <v>216</v>
      </c>
      <c r="C51" s="28" t="s">
        <v>217</v>
      </c>
      <c r="D51" s="29" t="s">
        <v>218</v>
      </c>
      <c r="E51" s="29">
        <v>331012356</v>
      </c>
      <c r="F51" s="29">
        <v>1</v>
      </c>
      <c r="G51" s="24">
        <v>2.3540000000000001</v>
      </c>
      <c r="H51" s="29" t="s">
        <v>219</v>
      </c>
      <c r="I51" s="29">
        <v>2020</v>
      </c>
      <c r="J51" s="29">
        <v>2</v>
      </c>
      <c r="K51" s="29">
        <v>2020</v>
      </c>
      <c r="L51" s="29">
        <v>2020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191</v>
      </c>
      <c r="R51" s="24" t="s">
        <v>220</v>
      </c>
      <c r="S51" s="24">
        <v>0</v>
      </c>
      <c r="T51" s="24">
        <v>0.65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31.5" customHeight="1" x14ac:dyDescent="0.25">
      <c r="A52" s="27" t="s">
        <v>54</v>
      </c>
      <c r="B52" s="23" t="s">
        <v>221</v>
      </c>
      <c r="C52" s="28" t="s">
        <v>222</v>
      </c>
      <c r="D52" s="29" t="s">
        <v>223</v>
      </c>
      <c r="E52" s="29">
        <v>331016457</v>
      </c>
      <c r="F52" s="29">
        <v>1</v>
      </c>
      <c r="G52" s="24">
        <v>0.29899999999999999</v>
      </c>
      <c r="H52" s="29" t="s">
        <v>224</v>
      </c>
      <c r="I52" s="29">
        <v>2020</v>
      </c>
      <c r="J52" s="29">
        <v>4</v>
      </c>
      <c r="K52" s="29">
        <v>2020</v>
      </c>
      <c r="L52" s="29">
        <v>2020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225</v>
      </c>
      <c r="R52" s="24" t="s">
        <v>226</v>
      </c>
      <c r="S52" s="24">
        <v>0</v>
      </c>
      <c r="T52" s="24">
        <v>0.5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141.75" customHeight="1" x14ac:dyDescent="0.25">
      <c r="A53" s="27" t="s">
        <v>54</v>
      </c>
      <c r="B53" s="23" t="s">
        <v>227</v>
      </c>
      <c r="C53" s="28" t="s">
        <v>228</v>
      </c>
      <c r="D53" s="29" t="s">
        <v>229</v>
      </c>
      <c r="E53" s="29" t="s">
        <v>230</v>
      </c>
      <c r="F53" s="29">
        <v>1</v>
      </c>
      <c r="G53" s="24">
        <v>2.2410000000000001</v>
      </c>
      <c r="H53" s="29" t="s">
        <v>231</v>
      </c>
      <c r="I53" s="29">
        <v>2016</v>
      </c>
      <c r="J53" s="29">
        <v>3</v>
      </c>
      <c r="K53" s="29">
        <v>2016</v>
      </c>
      <c r="L53" s="29">
        <v>2016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232</v>
      </c>
      <c r="R53" s="24" t="s">
        <v>233</v>
      </c>
      <c r="S53" s="24">
        <v>0</v>
      </c>
      <c r="T53" s="24">
        <v>0.53600000000000003</v>
      </c>
      <c r="U53" s="24" t="s">
        <v>49</v>
      </c>
      <c r="V53" s="24" t="s">
        <v>49</v>
      </c>
      <c r="W53" s="24" t="s">
        <v>49</v>
      </c>
      <c r="X53" s="24" t="s">
        <v>49</v>
      </c>
      <c r="Y53" s="24" t="s">
        <v>49</v>
      </c>
      <c r="Z53" s="24" t="s">
        <v>49</v>
      </c>
      <c r="AA53" s="24" t="s">
        <v>49</v>
      </c>
      <c r="AB53" s="24" t="s">
        <v>49</v>
      </c>
      <c r="AC53" s="24" t="s">
        <v>49</v>
      </c>
      <c r="AD53" s="24" t="s">
        <v>49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ht="63" customHeight="1" x14ac:dyDescent="0.25">
      <c r="A54" s="27" t="s">
        <v>54</v>
      </c>
      <c r="B54" s="23" t="s">
        <v>234</v>
      </c>
      <c r="C54" s="28" t="s">
        <v>235</v>
      </c>
      <c r="D54" s="29" t="s">
        <v>236</v>
      </c>
      <c r="E54" s="29">
        <v>331014021</v>
      </c>
      <c r="F54" s="29">
        <v>1</v>
      </c>
      <c r="G54" s="24">
        <v>3.323</v>
      </c>
      <c r="H54" s="29" t="s">
        <v>237</v>
      </c>
      <c r="I54" s="29">
        <v>2020</v>
      </c>
      <c r="J54" s="29">
        <v>2</v>
      </c>
      <c r="K54" s="29">
        <v>2020</v>
      </c>
      <c r="L54" s="29">
        <v>2020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238</v>
      </c>
      <c r="R54" s="24" t="s">
        <v>239</v>
      </c>
      <c r="S54" s="24">
        <v>0</v>
      </c>
      <c r="T54" s="24">
        <v>0.21299999999999999</v>
      </c>
      <c r="U54" s="24" t="s">
        <v>49</v>
      </c>
      <c r="V54" s="24" t="s">
        <v>49</v>
      </c>
      <c r="W54" s="24" t="s">
        <v>49</v>
      </c>
      <c r="X54" s="24" t="s">
        <v>49</v>
      </c>
      <c r="Y54" s="24" t="s">
        <v>49</v>
      </c>
      <c r="Z54" s="24" t="s">
        <v>49</v>
      </c>
      <c r="AA54" s="24" t="s">
        <v>49</v>
      </c>
      <c r="AB54" s="24" t="s">
        <v>49</v>
      </c>
      <c r="AC54" s="24" t="s">
        <v>49</v>
      </c>
      <c r="AD54" s="24" t="s">
        <v>49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ht="47.25" customHeight="1" x14ac:dyDescent="0.25">
      <c r="A55" s="27" t="s">
        <v>54</v>
      </c>
      <c r="B55" s="23" t="s">
        <v>240</v>
      </c>
      <c r="C55" s="28" t="s">
        <v>241</v>
      </c>
      <c r="D55" s="29" t="s">
        <v>242</v>
      </c>
      <c r="E55" s="29" t="s">
        <v>243</v>
      </c>
      <c r="F55" s="29">
        <v>1</v>
      </c>
      <c r="G55" s="24">
        <v>0.64</v>
      </c>
      <c r="H55" s="29" t="s">
        <v>244</v>
      </c>
      <c r="I55" s="29">
        <v>2016</v>
      </c>
      <c r="J55" s="29">
        <v>3</v>
      </c>
      <c r="K55" s="29">
        <v>2016</v>
      </c>
      <c r="L55" s="29">
        <v>2016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245</v>
      </c>
      <c r="R55" s="24" t="s">
        <v>246</v>
      </c>
      <c r="S55" s="24">
        <v>0</v>
      </c>
      <c r="T55" s="24">
        <v>0.151</v>
      </c>
      <c r="U55" s="24" t="s">
        <v>49</v>
      </c>
      <c r="V55" s="24" t="s">
        <v>49</v>
      </c>
      <c r="W55" s="24" t="s">
        <v>49</v>
      </c>
      <c r="X55" s="24" t="s">
        <v>49</v>
      </c>
      <c r="Y55" s="24" t="s">
        <v>49</v>
      </c>
      <c r="Z55" s="24" t="s">
        <v>49</v>
      </c>
      <c r="AA55" s="24" t="s">
        <v>49</v>
      </c>
      <c r="AB55" s="24" t="s">
        <v>49</v>
      </c>
      <c r="AC55" s="24" t="s">
        <v>49</v>
      </c>
      <c r="AD55" s="24" t="s">
        <v>49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ht="110.25" customHeight="1" x14ac:dyDescent="0.25">
      <c r="A56" s="27" t="s">
        <v>54</v>
      </c>
      <c r="B56" s="23" t="s">
        <v>247</v>
      </c>
      <c r="C56" s="28" t="s">
        <v>248</v>
      </c>
      <c r="D56" s="29" t="s">
        <v>162</v>
      </c>
      <c r="E56" s="29">
        <v>331007753</v>
      </c>
      <c r="F56" s="29">
        <v>1</v>
      </c>
      <c r="G56" s="24">
        <v>7.6999999999999999E-2</v>
      </c>
      <c r="H56" s="29" t="s">
        <v>163</v>
      </c>
      <c r="I56" s="29">
        <v>2019</v>
      </c>
      <c r="J56" s="29">
        <v>4</v>
      </c>
      <c r="K56" s="29">
        <v>2019</v>
      </c>
      <c r="L56" s="29">
        <v>2019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164</v>
      </c>
      <c r="R56" s="24" t="s">
        <v>165</v>
      </c>
      <c r="S56" s="24">
        <v>0</v>
      </c>
      <c r="T56" s="24">
        <v>0.23200000000000001</v>
      </c>
      <c r="U56" s="24" t="s">
        <v>49</v>
      </c>
      <c r="V56" s="24" t="s">
        <v>49</v>
      </c>
      <c r="W56" s="24" t="s">
        <v>49</v>
      </c>
      <c r="X56" s="24" t="s">
        <v>49</v>
      </c>
      <c r="Y56" s="24" t="s">
        <v>49</v>
      </c>
      <c r="Z56" s="24" t="s">
        <v>49</v>
      </c>
      <c r="AA56" s="24" t="s">
        <v>49</v>
      </c>
      <c r="AB56" s="24" t="s">
        <v>49</v>
      </c>
      <c r="AC56" s="24" t="s">
        <v>49</v>
      </c>
      <c r="AD56" s="24" t="s">
        <v>49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31.5" customHeight="1" x14ac:dyDescent="0.25">
      <c r="A57" s="27" t="s">
        <v>54</v>
      </c>
      <c r="B57" s="23" t="s">
        <v>249</v>
      </c>
      <c r="C57" s="28" t="s">
        <v>250</v>
      </c>
      <c r="D57" s="29" t="s">
        <v>251</v>
      </c>
      <c r="E57" s="29" t="s">
        <v>252</v>
      </c>
      <c r="F57" s="29">
        <v>1</v>
      </c>
      <c r="G57" s="24">
        <v>9.2999999999999999E-2</v>
      </c>
      <c r="H57" s="29" t="s">
        <v>253</v>
      </c>
      <c r="I57" s="29">
        <v>2016</v>
      </c>
      <c r="J57" s="29">
        <v>4</v>
      </c>
      <c r="K57" s="29">
        <v>2016</v>
      </c>
      <c r="L57" s="29">
        <v>2016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254</v>
      </c>
      <c r="R57" s="24" t="s">
        <v>255</v>
      </c>
      <c r="S57" s="24">
        <v>0</v>
      </c>
      <c r="T57" s="24">
        <v>0.2</v>
      </c>
      <c r="U57" s="24" t="s">
        <v>49</v>
      </c>
      <c r="V57" s="24" t="s">
        <v>49</v>
      </c>
      <c r="W57" s="24" t="s">
        <v>49</v>
      </c>
      <c r="X57" s="24" t="s">
        <v>49</v>
      </c>
      <c r="Y57" s="24" t="s">
        <v>49</v>
      </c>
      <c r="Z57" s="24" t="s">
        <v>49</v>
      </c>
      <c r="AA57" s="24" t="s">
        <v>49</v>
      </c>
      <c r="AB57" s="24" t="s">
        <v>49</v>
      </c>
      <c r="AC57" s="24" t="s">
        <v>49</v>
      </c>
      <c r="AD57" s="24" t="s">
        <v>49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ht="15.75" customHeight="1" x14ac:dyDescent="0.25">
      <c r="A58" s="27" t="s">
        <v>256</v>
      </c>
      <c r="B58" s="23" t="s">
        <v>257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>IFERROR(SUM(0,S59,S60),"нд")</f>
        <v>0</v>
      </c>
      <c r="T58" s="24">
        <f>IFERROR(SUM(0,T59,T60),"нд")</f>
        <v>0</v>
      </c>
      <c r="U58" s="24" t="s">
        <v>49</v>
      </c>
      <c r="V58" s="24">
        <f>IFERROR(SUM(0,V59,V60),"нд")</f>
        <v>0</v>
      </c>
      <c r="W58" s="24" t="s">
        <v>49</v>
      </c>
      <c r="X58" s="24" t="s">
        <v>49</v>
      </c>
      <c r="Y58" s="24">
        <f t="shared" ref="Y58:AD58" si="4">IFERROR(SUM(0,Y59,Y60),"нд")</f>
        <v>0</v>
      </c>
      <c r="Z58" s="24">
        <f t="shared" si="4"/>
        <v>0</v>
      </c>
      <c r="AA58" s="24">
        <f t="shared" si="4"/>
        <v>0</v>
      </c>
      <c r="AB58" s="24">
        <f t="shared" si="4"/>
        <v>0</v>
      </c>
      <c r="AC58" s="24">
        <f t="shared" si="4"/>
        <v>0</v>
      </c>
      <c r="AD58" s="24">
        <f t="shared" si="4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ht="31.5" customHeight="1" x14ac:dyDescent="0.25">
      <c r="A59" s="27" t="s">
        <v>258</v>
      </c>
      <c r="B59" s="23" t="s">
        <v>259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>IFERROR(SUM(0),"нд")</f>
        <v>0</v>
      </c>
      <c r="T59" s="24">
        <f>IFERROR(SUM(0),"нд")</f>
        <v>0</v>
      </c>
      <c r="U59" s="24" t="s">
        <v>49</v>
      </c>
      <c r="V59" s="24">
        <f>IFERROR(SUM(0),"нд")</f>
        <v>0</v>
      </c>
      <c r="W59" s="24" t="s">
        <v>49</v>
      </c>
      <c r="X59" s="24" t="s">
        <v>49</v>
      </c>
      <c r="Y59" s="24">
        <f t="shared" ref="Y59:AD60" si="5">IFERROR(SUM(0),"нд")</f>
        <v>0</v>
      </c>
      <c r="Z59" s="24">
        <f t="shared" si="5"/>
        <v>0</v>
      </c>
      <c r="AA59" s="24">
        <f t="shared" si="5"/>
        <v>0</v>
      </c>
      <c r="AB59" s="24">
        <f t="shared" si="5"/>
        <v>0</v>
      </c>
      <c r="AC59" s="24">
        <f t="shared" si="5"/>
        <v>0</v>
      </c>
      <c r="AD59" s="24">
        <f t="shared" si="5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ht="15.75" customHeight="1" x14ac:dyDescent="0.25">
      <c r="A60" s="27" t="s">
        <v>260</v>
      </c>
      <c r="B60" s="23" t="s">
        <v>261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IFERROR(SUM(0),"нд")</f>
        <v>0</v>
      </c>
      <c r="T60" s="24">
        <f>IFERROR(SUM(0),"нд")</f>
        <v>0</v>
      </c>
      <c r="U60" s="24" t="s">
        <v>49</v>
      </c>
      <c r="V60" s="24">
        <f>IFERROR(SUM(0),"нд")</f>
        <v>0</v>
      </c>
      <c r="W60" s="24" t="s">
        <v>49</v>
      </c>
      <c r="X60" s="24" t="s">
        <v>49</v>
      </c>
      <c r="Y60" s="24">
        <f t="shared" si="5"/>
        <v>0</v>
      </c>
      <c r="Z60" s="24">
        <f t="shared" si="5"/>
        <v>0</v>
      </c>
      <c r="AA60" s="24">
        <f t="shared" si="5"/>
        <v>0</v>
      </c>
      <c r="AB60" s="24">
        <f t="shared" si="5"/>
        <v>0</v>
      </c>
      <c r="AC60" s="24">
        <f t="shared" si="5"/>
        <v>0</v>
      </c>
      <c r="AD60" s="24">
        <f t="shared" si="5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15.75" customHeight="1" x14ac:dyDescent="0.25">
      <c r="A61" s="27" t="s">
        <v>262</v>
      </c>
      <c r="B61" s="23" t="s">
        <v>263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>IFERROR(SUM(0,S62,S66),"нд")</f>
        <v>0</v>
      </c>
      <c r="T61" s="24">
        <f>IFERROR(SUM(0,T62,T66),"нд")</f>
        <v>0</v>
      </c>
      <c r="U61" s="24" t="s">
        <v>49</v>
      </c>
      <c r="V61" s="24">
        <f>IFERROR(SUM(0,V62,V66),"нд")</f>
        <v>0</v>
      </c>
      <c r="W61" s="24" t="s">
        <v>49</v>
      </c>
      <c r="X61" s="24" t="s">
        <v>49</v>
      </c>
      <c r="Y61" s="24">
        <f t="shared" ref="Y61:AD61" si="6">IFERROR(SUM(0,Y62,Y66),"нд")</f>
        <v>0</v>
      </c>
      <c r="Z61" s="24">
        <f t="shared" si="6"/>
        <v>0</v>
      </c>
      <c r="AA61" s="24">
        <f t="shared" si="6"/>
        <v>0</v>
      </c>
      <c r="AB61" s="24">
        <f t="shared" si="6"/>
        <v>0</v>
      </c>
      <c r="AC61" s="24">
        <f t="shared" si="6"/>
        <v>0</v>
      </c>
      <c r="AD61" s="24">
        <f t="shared" si="6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15.75" customHeight="1" x14ac:dyDescent="0.25">
      <c r="A62" s="27" t="s">
        <v>264</v>
      </c>
      <c r="B62" s="23" t="s">
        <v>265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>IFERROR(SUM(0,S63,S64,S65),"нд")</f>
        <v>0</v>
      </c>
      <c r="T62" s="24">
        <f>IFERROR(SUM(0,T63,T64,T65),"нд")</f>
        <v>0</v>
      </c>
      <c r="U62" s="24" t="s">
        <v>49</v>
      </c>
      <c r="V62" s="24">
        <f>IFERROR(SUM(0,V63,V64,V65),"нд")</f>
        <v>0</v>
      </c>
      <c r="W62" s="24" t="s">
        <v>49</v>
      </c>
      <c r="X62" s="24" t="s">
        <v>49</v>
      </c>
      <c r="Y62" s="24">
        <f t="shared" ref="Y62:AD62" si="7">IFERROR(SUM(0,Y63,Y64,Y65),"нд")</f>
        <v>0</v>
      </c>
      <c r="Z62" s="24">
        <f t="shared" si="7"/>
        <v>0</v>
      </c>
      <c r="AA62" s="24">
        <f t="shared" si="7"/>
        <v>0</v>
      </c>
      <c r="AB62" s="24">
        <f t="shared" si="7"/>
        <v>0</v>
      </c>
      <c r="AC62" s="24">
        <f t="shared" si="7"/>
        <v>0</v>
      </c>
      <c r="AD62" s="24">
        <f t="shared" si="7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customHeight="1" x14ac:dyDescent="0.25">
      <c r="A63" s="27" t="s">
        <v>264</v>
      </c>
      <c r="B63" s="23" t="s">
        <v>266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ref="S63:T65" si="8">IFERROR(SUM(0),"нд")</f>
        <v>0</v>
      </c>
      <c r="T63" s="24">
        <f t="shared" si="8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ref="Y63:AD65" si="9">IFERROR(SUM(0),"нд")</f>
        <v>0</v>
      </c>
      <c r="Z63" s="24">
        <f t="shared" si="9"/>
        <v>0</v>
      </c>
      <c r="AA63" s="24">
        <f t="shared" si="9"/>
        <v>0</v>
      </c>
      <c r="AB63" s="24">
        <f t="shared" si="9"/>
        <v>0</v>
      </c>
      <c r="AC63" s="24">
        <f t="shared" si="9"/>
        <v>0</v>
      </c>
      <c r="AD63" s="24">
        <f t="shared" si="9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ht="47.25" customHeight="1" x14ac:dyDescent="0.25">
      <c r="A64" s="27" t="s">
        <v>264</v>
      </c>
      <c r="B64" s="23" t="s">
        <v>267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 t="shared" si="8"/>
        <v>0</v>
      </c>
      <c r="T64" s="24">
        <f t="shared" si="8"/>
        <v>0</v>
      </c>
      <c r="U64" s="24" t="s">
        <v>49</v>
      </c>
      <c r="V64" s="24">
        <f>IFERROR(SUM(0),"нд")</f>
        <v>0</v>
      </c>
      <c r="W64" s="24" t="s">
        <v>49</v>
      </c>
      <c r="X64" s="24" t="s">
        <v>49</v>
      </c>
      <c r="Y64" s="24">
        <f t="shared" si="9"/>
        <v>0</v>
      </c>
      <c r="Z64" s="24">
        <f t="shared" si="9"/>
        <v>0</v>
      </c>
      <c r="AA64" s="24">
        <f t="shared" si="9"/>
        <v>0</v>
      </c>
      <c r="AB64" s="24">
        <f t="shared" si="9"/>
        <v>0</v>
      </c>
      <c r="AC64" s="24">
        <f t="shared" si="9"/>
        <v>0</v>
      </c>
      <c r="AD64" s="24">
        <f t="shared" si="9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47.25" customHeight="1" x14ac:dyDescent="0.25">
      <c r="A65" s="27" t="s">
        <v>264</v>
      </c>
      <c r="B65" s="23" t="s">
        <v>268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 t="shared" si="8"/>
        <v>0</v>
      </c>
      <c r="T65" s="24">
        <f t="shared" si="8"/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si="9"/>
        <v>0</v>
      </c>
      <c r="Z65" s="24">
        <f t="shared" si="9"/>
        <v>0</v>
      </c>
      <c r="AA65" s="24">
        <f t="shared" si="9"/>
        <v>0</v>
      </c>
      <c r="AB65" s="24">
        <f t="shared" si="9"/>
        <v>0</v>
      </c>
      <c r="AC65" s="24">
        <f t="shared" si="9"/>
        <v>0</v>
      </c>
      <c r="AD65" s="24">
        <f t="shared" si="9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15.75" customHeight="1" x14ac:dyDescent="0.25">
      <c r="A66" s="27" t="s">
        <v>269</v>
      </c>
      <c r="B66" s="23" t="s">
        <v>265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>IFERROR(SUM(0,S67,S68,S69),"нд")</f>
        <v>0</v>
      </c>
      <c r="T66" s="24">
        <f>IFERROR(SUM(0,T67,T68,T69),"нд")</f>
        <v>0</v>
      </c>
      <c r="U66" s="24" t="s">
        <v>49</v>
      </c>
      <c r="V66" s="24">
        <f>IFERROR(SUM(0,V67,V68,V69),"нд")</f>
        <v>0</v>
      </c>
      <c r="W66" s="24" t="s">
        <v>49</v>
      </c>
      <c r="X66" s="24" t="s">
        <v>49</v>
      </c>
      <c r="Y66" s="24">
        <f t="shared" ref="Y66:AD66" si="10">IFERROR(SUM(0,Y67,Y68,Y69),"нд")</f>
        <v>0</v>
      </c>
      <c r="Z66" s="24">
        <f t="shared" si="10"/>
        <v>0</v>
      </c>
      <c r="AA66" s="24">
        <f t="shared" si="10"/>
        <v>0</v>
      </c>
      <c r="AB66" s="24">
        <f t="shared" si="10"/>
        <v>0</v>
      </c>
      <c r="AC66" s="24">
        <f t="shared" si="10"/>
        <v>0</v>
      </c>
      <c r="AD66" s="24">
        <f t="shared" si="10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7.25" customHeight="1" x14ac:dyDescent="0.25">
      <c r="A67" s="27" t="s">
        <v>269</v>
      </c>
      <c r="B67" s="23" t="s">
        <v>266</v>
      </c>
      <c r="C67" s="28" t="s">
        <v>48</v>
      </c>
      <c r="D67" s="29" t="s">
        <v>49</v>
      </c>
      <c r="E67" s="29" t="s">
        <v>49</v>
      </c>
      <c r="F67" s="29" t="s">
        <v>49</v>
      </c>
      <c r="G67" s="24" t="s">
        <v>49</v>
      </c>
      <c r="H67" s="29" t="s">
        <v>49</v>
      </c>
      <c r="I67" s="29" t="s">
        <v>49</v>
      </c>
      <c r="J67" s="29" t="s">
        <v>49</v>
      </c>
      <c r="K67" s="29" t="s">
        <v>49</v>
      </c>
      <c r="L67" s="29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ref="S67:T69" si="11">IFERROR(SUM(0),"нд")</f>
        <v>0</v>
      </c>
      <c r="T67" s="24">
        <f t="shared" si="11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ref="Y67:AD69" si="12">IFERROR(SUM(0),"нд")</f>
        <v>0</v>
      </c>
      <c r="Z67" s="24">
        <f t="shared" si="12"/>
        <v>0</v>
      </c>
      <c r="AA67" s="24">
        <f t="shared" si="12"/>
        <v>0</v>
      </c>
      <c r="AB67" s="24">
        <f t="shared" si="12"/>
        <v>0</v>
      </c>
      <c r="AC67" s="24">
        <f t="shared" si="12"/>
        <v>0</v>
      </c>
      <c r="AD67" s="24">
        <f t="shared" si="12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47.25" customHeight="1" x14ac:dyDescent="0.25">
      <c r="A68" s="27" t="s">
        <v>269</v>
      </c>
      <c r="B68" s="23" t="s">
        <v>267</v>
      </c>
      <c r="C68" s="28" t="s">
        <v>48</v>
      </c>
      <c r="D68" s="29" t="s">
        <v>49</v>
      </c>
      <c r="E68" s="29" t="s">
        <v>49</v>
      </c>
      <c r="F68" s="29" t="s">
        <v>49</v>
      </c>
      <c r="G68" s="24" t="s">
        <v>49</v>
      </c>
      <c r="H68" s="29" t="s">
        <v>49</v>
      </c>
      <c r="I68" s="29" t="s">
        <v>49</v>
      </c>
      <c r="J68" s="29" t="s">
        <v>49</v>
      </c>
      <c r="K68" s="29" t="s">
        <v>49</v>
      </c>
      <c r="L68" s="29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 t="shared" si="11"/>
        <v>0</v>
      </c>
      <c r="T68" s="24">
        <f t="shared" si="11"/>
        <v>0</v>
      </c>
      <c r="U68" s="24" t="s">
        <v>49</v>
      </c>
      <c r="V68" s="24">
        <f>IFERROR(SUM(0),"нд")</f>
        <v>0</v>
      </c>
      <c r="W68" s="24" t="s">
        <v>49</v>
      </c>
      <c r="X68" s="24" t="s">
        <v>49</v>
      </c>
      <c r="Y68" s="24">
        <f t="shared" si="12"/>
        <v>0</v>
      </c>
      <c r="Z68" s="24">
        <f t="shared" si="12"/>
        <v>0</v>
      </c>
      <c r="AA68" s="24">
        <f t="shared" si="12"/>
        <v>0</v>
      </c>
      <c r="AB68" s="24">
        <f t="shared" si="12"/>
        <v>0</v>
      </c>
      <c r="AC68" s="24">
        <f t="shared" si="12"/>
        <v>0</v>
      </c>
      <c r="AD68" s="24">
        <f t="shared" si="12"/>
        <v>0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47.25" customHeight="1" x14ac:dyDescent="0.25">
      <c r="A69" s="27" t="s">
        <v>269</v>
      </c>
      <c r="B69" s="23" t="s">
        <v>268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 t="shared" si="11"/>
        <v>0</v>
      </c>
      <c r="T69" s="24">
        <f t="shared" si="11"/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si="12"/>
        <v>0</v>
      </c>
      <c r="Z69" s="24">
        <f t="shared" si="12"/>
        <v>0</v>
      </c>
      <c r="AA69" s="24">
        <f t="shared" si="12"/>
        <v>0</v>
      </c>
      <c r="AB69" s="24">
        <f t="shared" si="12"/>
        <v>0</v>
      </c>
      <c r="AC69" s="24">
        <f t="shared" si="12"/>
        <v>0</v>
      </c>
      <c r="AD69" s="24">
        <f t="shared" si="12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ht="31.5" customHeight="1" x14ac:dyDescent="0.25">
      <c r="A70" s="27" t="s">
        <v>270</v>
      </c>
      <c r="B70" s="23" t="s">
        <v>271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IFERROR(SUM(0,S71,S72),"нд")</f>
        <v>6.9</v>
      </c>
      <c r="T70" s="24">
        <f>IFERROR(SUM(0,T71,T72),"нд")</f>
        <v>15.795</v>
      </c>
      <c r="U70" s="24" t="s">
        <v>49</v>
      </c>
      <c r="V70" s="24">
        <f>IFERROR(SUM(0,V71,V72),"нд")</f>
        <v>0</v>
      </c>
      <c r="W70" s="24" t="s">
        <v>49</v>
      </c>
      <c r="X70" s="24" t="s">
        <v>49</v>
      </c>
      <c r="Y70" s="24">
        <f t="shared" ref="Y70:AD70" si="13">IFERROR(SUM(0,Y71,Y72),"нд")</f>
        <v>35.42</v>
      </c>
      <c r="Z70" s="24">
        <f t="shared" si="13"/>
        <v>43.654999999999994</v>
      </c>
      <c r="AA70" s="24">
        <f t="shared" si="13"/>
        <v>109.22500000000001</v>
      </c>
      <c r="AB70" s="24">
        <f t="shared" si="13"/>
        <v>109.45</v>
      </c>
      <c r="AC70" s="24">
        <f t="shared" si="13"/>
        <v>56.6</v>
      </c>
      <c r="AD70" s="24">
        <f t="shared" si="13"/>
        <v>56.6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31.5" customHeight="1" x14ac:dyDescent="0.25">
      <c r="A71" s="27" t="s">
        <v>272</v>
      </c>
      <c r="B71" s="23" t="s">
        <v>273</v>
      </c>
      <c r="C71" s="28" t="s">
        <v>48</v>
      </c>
      <c r="D71" s="29" t="s">
        <v>49</v>
      </c>
      <c r="E71" s="29" t="s">
        <v>49</v>
      </c>
      <c r="F71" s="29" t="s">
        <v>49</v>
      </c>
      <c r="G71" s="24" t="s">
        <v>49</v>
      </c>
      <c r="H71" s="29" t="s">
        <v>49</v>
      </c>
      <c r="I71" s="29" t="s">
        <v>49</v>
      </c>
      <c r="J71" s="29" t="s">
        <v>49</v>
      </c>
      <c r="K71" s="29" t="s">
        <v>49</v>
      </c>
      <c r="L71" s="29" t="s">
        <v>49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49</v>
      </c>
      <c r="R71" s="24" t="s">
        <v>49</v>
      </c>
      <c r="S71" s="24">
        <f>IFERROR(SUM(0),"нд")</f>
        <v>0</v>
      </c>
      <c r="T71" s="24">
        <f>IFERROR(SUM(0),"нд")</f>
        <v>0</v>
      </c>
      <c r="U71" s="24" t="s">
        <v>49</v>
      </c>
      <c r="V71" s="24">
        <f>IFERROR(SUM(0),"нд")</f>
        <v>0</v>
      </c>
      <c r="W71" s="24" t="s">
        <v>49</v>
      </c>
      <c r="X71" s="24" t="s">
        <v>49</v>
      </c>
      <c r="Y71" s="24">
        <f t="shared" ref="Y71:AD71" si="14">IFERROR(SUM(0),"нд")</f>
        <v>0</v>
      </c>
      <c r="Z71" s="24">
        <f t="shared" si="14"/>
        <v>0</v>
      </c>
      <c r="AA71" s="24">
        <f t="shared" si="14"/>
        <v>0</v>
      </c>
      <c r="AB71" s="24">
        <f t="shared" si="14"/>
        <v>0</v>
      </c>
      <c r="AC71" s="24">
        <f t="shared" si="14"/>
        <v>0</v>
      </c>
      <c r="AD71" s="24">
        <f t="shared" si="14"/>
        <v>0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31.5" customHeight="1" x14ac:dyDescent="0.25">
      <c r="A72" s="27" t="s">
        <v>274</v>
      </c>
      <c r="B72" s="23" t="s">
        <v>275</v>
      </c>
      <c r="C72" s="28" t="s">
        <v>48</v>
      </c>
      <c r="D72" s="29" t="s">
        <v>49</v>
      </c>
      <c r="E72" s="29" t="s">
        <v>49</v>
      </c>
      <c r="F72" s="29" t="s">
        <v>49</v>
      </c>
      <c r="G72" s="24" t="s">
        <v>49</v>
      </c>
      <c r="H72" s="29" t="s">
        <v>49</v>
      </c>
      <c r="I72" s="29" t="s">
        <v>49</v>
      </c>
      <c r="J72" s="29" t="s">
        <v>49</v>
      </c>
      <c r="K72" s="29" t="s">
        <v>49</v>
      </c>
      <c r="L72" s="29" t="s">
        <v>49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49</v>
      </c>
      <c r="R72" s="24" t="s">
        <v>49</v>
      </c>
      <c r="S72" s="24">
        <f>IFERROR(SUM(S73:S77),"нд")</f>
        <v>6.9</v>
      </c>
      <c r="T72" s="24">
        <f>IFERROR(SUM(T73:T77),"нд")</f>
        <v>15.795</v>
      </c>
      <c r="U72" s="24" t="s">
        <v>49</v>
      </c>
      <c r="V72" s="24">
        <f>IFERROR(SUM(V73:V77),"нд")</f>
        <v>0</v>
      </c>
      <c r="W72" s="24" t="s">
        <v>49</v>
      </c>
      <c r="X72" s="24" t="s">
        <v>49</v>
      </c>
      <c r="Y72" s="24">
        <f t="shared" ref="Y72:AD72" si="15">IFERROR(SUM(Y73:Y77),"нд")</f>
        <v>35.42</v>
      </c>
      <c r="Z72" s="24">
        <f t="shared" si="15"/>
        <v>43.654999999999994</v>
      </c>
      <c r="AA72" s="24">
        <f t="shared" si="15"/>
        <v>109.22500000000001</v>
      </c>
      <c r="AB72" s="24">
        <f t="shared" si="15"/>
        <v>109.45</v>
      </c>
      <c r="AC72" s="24">
        <f t="shared" si="15"/>
        <v>56.6</v>
      </c>
      <c r="AD72" s="24">
        <f t="shared" si="15"/>
        <v>56.6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63" customHeight="1" x14ac:dyDescent="0.25">
      <c r="A73" s="27" t="s">
        <v>274</v>
      </c>
      <c r="B73" s="23" t="s">
        <v>276</v>
      </c>
      <c r="C73" s="28" t="s">
        <v>277</v>
      </c>
      <c r="D73" s="29" t="s">
        <v>111</v>
      </c>
      <c r="E73" s="29">
        <v>331015927</v>
      </c>
      <c r="F73" s="29">
        <v>1</v>
      </c>
      <c r="G73" s="24">
        <v>36.085000000000001</v>
      </c>
      <c r="H73" s="29" t="s">
        <v>112</v>
      </c>
      <c r="I73" s="29">
        <v>2020</v>
      </c>
      <c r="J73" s="29">
        <v>4</v>
      </c>
      <c r="K73" s="29">
        <v>2020</v>
      </c>
      <c r="L73" s="29">
        <v>2020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113</v>
      </c>
      <c r="R73" s="24" t="s">
        <v>114</v>
      </c>
      <c r="S73" s="24">
        <v>3</v>
      </c>
      <c r="T73" s="24">
        <v>6</v>
      </c>
      <c r="U73" s="24" t="s">
        <v>278</v>
      </c>
      <c r="V73" s="24" t="s">
        <v>279</v>
      </c>
      <c r="W73" s="24" t="s">
        <v>280</v>
      </c>
      <c r="X73" s="24">
        <v>0</v>
      </c>
      <c r="Y73" s="24">
        <v>3.3</v>
      </c>
      <c r="Z73" s="24">
        <v>6.3</v>
      </c>
      <c r="AA73" s="24">
        <v>12.6</v>
      </c>
      <c r="AB73" s="24">
        <v>12.6</v>
      </c>
      <c r="AC73" s="24">
        <v>6.3</v>
      </c>
      <c r="AD73" s="24">
        <v>6.3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63" customHeight="1" x14ac:dyDescent="0.25">
      <c r="A74" s="27" t="s">
        <v>274</v>
      </c>
      <c r="B74" s="23" t="s">
        <v>281</v>
      </c>
      <c r="C74" s="28" t="s">
        <v>282</v>
      </c>
      <c r="D74" s="29" t="s">
        <v>151</v>
      </c>
      <c r="E74" s="29">
        <v>331015758</v>
      </c>
      <c r="F74" s="29">
        <v>1</v>
      </c>
      <c r="G74" s="24">
        <v>11.609</v>
      </c>
      <c r="H74" s="29" t="s">
        <v>152</v>
      </c>
      <c r="I74" s="29">
        <v>2020</v>
      </c>
      <c r="J74" s="29">
        <v>4</v>
      </c>
      <c r="K74" s="29">
        <v>2020</v>
      </c>
      <c r="L74" s="29">
        <v>2020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153</v>
      </c>
      <c r="R74" s="24" t="s">
        <v>154</v>
      </c>
      <c r="S74" s="24">
        <v>0</v>
      </c>
      <c r="T74" s="24">
        <v>0.66</v>
      </c>
      <c r="U74" s="24" t="s">
        <v>49</v>
      </c>
      <c r="V74" s="24" t="s">
        <v>49</v>
      </c>
      <c r="W74" s="24" t="s">
        <v>49</v>
      </c>
      <c r="X74" s="24" t="s">
        <v>49</v>
      </c>
      <c r="Y74" s="24" t="s">
        <v>49</v>
      </c>
      <c r="Z74" s="24" t="s">
        <v>49</v>
      </c>
      <c r="AA74" s="24" t="s">
        <v>49</v>
      </c>
      <c r="AB74" s="24" t="s">
        <v>49</v>
      </c>
      <c r="AC74" s="24" t="s">
        <v>49</v>
      </c>
      <c r="AD74" s="24" t="s">
        <v>49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ht="63" customHeight="1" x14ac:dyDescent="0.25">
      <c r="A75" s="27" t="s">
        <v>274</v>
      </c>
      <c r="B75" s="23" t="s">
        <v>283</v>
      </c>
      <c r="C75" s="28" t="s">
        <v>284</v>
      </c>
      <c r="D75" s="29" t="s">
        <v>285</v>
      </c>
      <c r="E75" s="29">
        <v>331004434</v>
      </c>
      <c r="F75" s="29">
        <v>1</v>
      </c>
      <c r="G75" s="24">
        <v>0.06</v>
      </c>
      <c r="H75" s="29" t="s">
        <v>286</v>
      </c>
      <c r="I75" s="29">
        <v>2020</v>
      </c>
      <c r="J75" s="29">
        <v>1</v>
      </c>
      <c r="K75" s="29">
        <v>2020</v>
      </c>
      <c r="L75" s="29">
        <v>2020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287</v>
      </c>
      <c r="R75" s="24" t="s">
        <v>288</v>
      </c>
      <c r="S75" s="24">
        <v>3.9</v>
      </c>
      <c r="T75" s="24">
        <v>6.65</v>
      </c>
      <c r="U75" s="24" t="s">
        <v>289</v>
      </c>
      <c r="V75" s="24" t="s">
        <v>290</v>
      </c>
      <c r="W75" s="24" t="s">
        <v>280</v>
      </c>
      <c r="X75" s="24">
        <v>28</v>
      </c>
      <c r="Y75" s="24">
        <v>3.9</v>
      </c>
      <c r="Z75" s="24">
        <v>6.65</v>
      </c>
      <c r="AA75" s="24">
        <v>16.600000000000001</v>
      </c>
      <c r="AB75" s="24">
        <v>16.600000000000001</v>
      </c>
      <c r="AC75" s="24">
        <v>10.3</v>
      </c>
      <c r="AD75" s="24">
        <v>10.3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ht="94.5" customHeight="1" x14ac:dyDescent="0.25">
      <c r="A76" s="27" t="s">
        <v>274</v>
      </c>
      <c r="B76" s="23" t="s">
        <v>291</v>
      </c>
      <c r="C76" s="28" t="s">
        <v>292</v>
      </c>
      <c r="D76" s="29" t="s">
        <v>293</v>
      </c>
      <c r="E76" s="29" t="s">
        <v>294</v>
      </c>
      <c r="F76" s="29">
        <v>1</v>
      </c>
      <c r="G76" s="24">
        <v>3.4000000000000002E-2</v>
      </c>
      <c r="H76" s="29" t="s">
        <v>94</v>
      </c>
      <c r="I76" s="29">
        <v>2019</v>
      </c>
      <c r="J76" s="29">
        <v>4</v>
      </c>
      <c r="K76" s="29">
        <v>2019</v>
      </c>
      <c r="L76" s="29">
        <v>2019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295</v>
      </c>
      <c r="R76" s="24" t="s">
        <v>296</v>
      </c>
      <c r="S76" s="24">
        <v>0</v>
      </c>
      <c r="T76" s="24">
        <v>2.2999999999999998</v>
      </c>
      <c r="U76" s="24" t="s">
        <v>297</v>
      </c>
      <c r="V76" s="24" t="s">
        <v>298</v>
      </c>
      <c r="W76" s="24" t="s">
        <v>280</v>
      </c>
      <c r="X76" s="24">
        <v>45</v>
      </c>
      <c r="Y76" s="24">
        <v>28.035</v>
      </c>
      <c r="Z76" s="24">
        <v>30.335000000000001</v>
      </c>
      <c r="AA76" s="24">
        <v>80</v>
      </c>
      <c r="AB76" s="24">
        <v>80</v>
      </c>
      <c r="AC76" s="24">
        <v>40</v>
      </c>
      <c r="AD76" s="24">
        <v>40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ht="31.5" customHeight="1" x14ac:dyDescent="0.25">
      <c r="A77" s="27" t="s">
        <v>274</v>
      </c>
      <c r="B77" s="23" t="s">
        <v>299</v>
      </c>
      <c r="C77" s="28" t="s">
        <v>300</v>
      </c>
      <c r="D77" s="29" t="s">
        <v>301</v>
      </c>
      <c r="E77" s="29">
        <v>331013092</v>
      </c>
      <c r="F77" s="29">
        <v>1</v>
      </c>
      <c r="G77" s="24">
        <v>1.4E-2</v>
      </c>
      <c r="H77" s="29" t="s">
        <v>302</v>
      </c>
      <c r="I77" s="29">
        <v>2019</v>
      </c>
      <c r="J77" s="29">
        <v>4</v>
      </c>
      <c r="K77" s="29">
        <v>2019</v>
      </c>
      <c r="L77" s="29">
        <v>2019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191</v>
      </c>
      <c r="R77" s="24" t="s">
        <v>303</v>
      </c>
      <c r="S77" s="24">
        <v>0</v>
      </c>
      <c r="T77" s="24">
        <v>0.185</v>
      </c>
      <c r="U77" s="24" t="s">
        <v>304</v>
      </c>
      <c r="V77" s="24" t="s">
        <v>305</v>
      </c>
      <c r="W77" s="24" t="s">
        <v>280</v>
      </c>
      <c r="X77" s="24">
        <v>100</v>
      </c>
      <c r="Y77" s="24">
        <v>0.185</v>
      </c>
      <c r="Z77" s="24">
        <v>0.37</v>
      </c>
      <c r="AA77" s="24">
        <v>2.5000000000000001E-2</v>
      </c>
      <c r="AB77" s="24">
        <v>0.25</v>
      </c>
      <c r="AC77" s="24">
        <v>0</v>
      </c>
      <c r="AD77" s="24">
        <v>0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15.75" customHeight="1" x14ac:dyDescent="0.25">
      <c r="A78" s="27" t="s">
        <v>306</v>
      </c>
      <c r="B78" s="23" t="s">
        <v>307</v>
      </c>
      <c r="C78" s="28" t="s">
        <v>48</v>
      </c>
      <c r="D78" s="29" t="s">
        <v>49</v>
      </c>
      <c r="E78" s="29" t="s">
        <v>49</v>
      </c>
      <c r="F78" s="29" t="s">
        <v>49</v>
      </c>
      <c r="G78" s="24" t="s">
        <v>49</v>
      </c>
      <c r="H78" s="29" t="s">
        <v>49</v>
      </c>
      <c r="I78" s="29" t="s">
        <v>49</v>
      </c>
      <c r="J78" s="29" t="s">
        <v>49</v>
      </c>
      <c r="K78" s="29" t="s">
        <v>49</v>
      </c>
      <c r="L78" s="29" t="s">
        <v>49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49</v>
      </c>
      <c r="R78" s="24" t="s">
        <v>49</v>
      </c>
      <c r="S78" s="24">
        <f>IFERROR(SUM(0,S79),"нд")</f>
        <v>10.648</v>
      </c>
      <c r="T78" s="24">
        <f>IFERROR(SUM(0,T79),"нд")</f>
        <v>37.54099999999999</v>
      </c>
      <c r="U78" s="24" t="s">
        <v>49</v>
      </c>
      <c r="V78" s="24">
        <f>IFERROR(SUM(0,V79),"нд")</f>
        <v>0</v>
      </c>
      <c r="W78" s="24" t="s">
        <v>49</v>
      </c>
      <c r="X78" s="24" t="s">
        <v>49</v>
      </c>
      <c r="Y78" s="24">
        <f t="shared" ref="Y78:AD78" si="16">IFERROR(SUM(0,Y79),"нд")</f>
        <v>174.73499999999999</v>
      </c>
      <c r="Z78" s="24">
        <f t="shared" si="16"/>
        <v>177.63500000000002</v>
      </c>
      <c r="AA78" s="24">
        <f t="shared" si="16"/>
        <v>597</v>
      </c>
      <c r="AB78" s="24">
        <f t="shared" si="16"/>
        <v>597</v>
      </c>
      <c r="AC78" s="24">
        <f t="shared" si="16"/>
        <v>310.5</v>
      </c>
      <c r="AD78" s="24">
        <f t="shared" si="16"/>
        <v>310.5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15.75" customHeight="1" x14ac:dyDescent="0.25">
      <c r="A79" s="27" t="s">
        <v>308</v>
      </c>
      <c r="B79" s="23" t="s">
        <v>51</v>
      </c>
      <c r="C79" s="28" t="s">
        <v>48</v>
      </c>
      <c r="D79" s="29" t="s">
        <v>49</v>
      </c>
      <c r="E79" s="29" t="s">
        <v>49</v>
      </c>
      <c r="F79" s="29" t="s">
        <v>49</v>
      </c>
      <c r="G79" s="24" t="s">
        <v>49</v>
      </c>
      <c r="H79" s="29" t="s">
        <v>49</v>
      </c>
      <c r="I79" s="29" t="s">
        <v>49</v>
      </c>
      <c r="J79" s="29" t="s">
        <v>49</v>
      </c>
      <c r="K79" s="29" t="s">
        <v>49</v>
      </c>
      <c r="L79" s="29" t="s">
        <v>49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49</v>
      </c>
      <c r="R79" s="24" t="s">
        <v>49</v>
      </c>
      <c r="S79" s="24">
        <f>IFERROR(SUM(0,S80,S110,S113,S122),"нд")</f>
        <v>10.648</v>
      </c>
      <c r="T79" s="24">
        <f>IFERROR(SUM(0,T80,T110,T113,T122),"нд")</f>
        <v>37.54099999999999</v>
      </c>
      <c r="U79" s="24" t="s">
        <v>49</v>
      </c>
      <c r="V79" s="24">
        <f>IFERROR(SUM(0,V80,V110,V113,V122),"нд")</f>
        <v>0</v>
      </c>
      <c r="W79" s="24" t="s">
        <v>49</v>
      </c>
      <c r="X79" s="24" t="s">
        <v>49</v>
      </c>
      <c r="Y79" s="24">
        <f t="shared" ref="Y79:AD79" si="17">IFERROR(SUM(0,Y80,Y110,Y113,Y122),"нд")</f>
        <v>174.73499999999999</v>
      </c>
      <c r="Z79" s="24">
        <f t="shared" si="17"/>
        <v>177.63500000000002</v>
      </c>
      <c r="AA79" s="24">
        <f t="shared" si="17"/>
        <v>597</v>
      </c>
      <c r="AB79" s="24">
        <f t="shared" si="17"/>
        <v>597</v>
      </c>
      <c r="AC79" s="24">
        <f t="shared" si="17"/>
        <v>310.5</v>
      </c>
      <c r="AD79" s="24">
        <f t="shared" si="17"/>
        <v>310.5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15.75" customHeight="1" x14ac:dyDescent="0.25">
      <c r="A80" s="27" t="s">
        <v>309</v>
      </c>
      <c r="B80" s="23" t="s">
        <v>53</v>
      </c>
      <c r="C80" s="28" t="s">
        <v>48</v>
      </c>
      <c r="D80" s="29" t="s">
        <v>49</v>
      </c>
      <c r="E80" s="29" t="s">
        <v>49</v>
      </c>
      <c r="F80" s="29" t="s">
        <v>49</v>
      </c>
      <c r="G80" s="24" t="s">
        <v>49</v>
      </c>
      <c r="H80" s="29" t="s">
        <v>49</v>
      </c>
      <c r="I80" s="29" t="s">
        <v>49</v>
      </c>
      <c r="J80" s="29" t="s">
        <v>49</v>
      </c>
      <c r="K80" s="29" t="s">
        <v>49</v>
      </c>
      <c r="L80" s="29" t="s">
        <v>49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49</v>
      </c>
      <c r="R80" s="24" t="s">
        <v>49</v>
      </c>
      <c r="S80" s="24">
        <f>IFERROR(SUM(0,S81),"нд")</f>
        <v>0.82000000000000006</v>
      </c>
      <c r="T80" s="24">
        <f>IFERROR(SUM(0,T81),"нд")</f>
        <v>15.719999999999997</v>
      </c>
      <c r="U80" s="24" t="s">
        <v>49</v>
      </c>
      <c r="V80" s="24">
        <f>IFERROR(SUM(0,V81),"нд")</f>
        <v>0</v>
      </c>
      <c r="W80" s="24" t="s">
        <v>49</v>
      </c>
      <c r="X80" s="24" t="s">
        <v>49</v>
      </c>
      <c r="Y80" s="24">
        <f t="shared" ref="Y80:AD80" si="18">IFERROR(SUM(0,Y81),"нд")</f>
        <v>0</v>
      </c>
      <c r="Z80" s="24">
        <f t="shared" si="18"/>
        <v>0</v>
      </c>
      <c r="AA80" s="24">
        <f t="shared" si="18"/>
        <v>0</v>
      </c>
      <c r="AB80" s="24">
        <f t="shared" si="18"/>
        <v>0</v>
      </c>
      <c r="AC80" s="24">
        <f t="shared" si="18"/>
        <v>0</v>
      </c>
      <c r="AD80" s="24">
        <f t="shared" si="18"/>
        <v>0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31.5" customHeight="1" x14ac:dyDescent="0.25">
      <c r="A81" s="27" t="s">
        <v>310</v>
      </c>
      <c r="B81" s="23" t="s">
        <v>55</v>
      </c>
      <c r="C81" s="28" t="s">
        <v>48</v>
      </c>
      <c r="D81" s="29" t="s">
        <v>49</v>
      </c>
      <c r="E81" s="29" t="s">
        <v>49</v>
      </c>
      <c r="F81" s="29" t="s">
        <v>49</v>
      </c>
      <c r="G81" s="24" t="s">
        <v>49</v>
      </c>
      <c r="H81" s="29" t="s">
        <v>49</v>
      </c>
      <c r="I81" s="29" t="s">
        <v>49</v>
      </c>
      <c r="J81" s="29" t="s">
        <v>49</v>
      </c>
      <c r="K81" s="29" t="s">
        <v>49</v>
      </c>
      <c r="L81" s="29" t="s">
        <v>49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49</v>
      </c>
      <c r="R81" s="24" t="s">
        <v>49</v>
      </c>
      <c r="S81" s="24">
        <f>IFERROR(SUM(S82:S109),"нд")</f>
        <v>0.82000000000000006</v>
      </c>
      <c r="T81" s="24">
        <f>IFERROR(SUM(T82:T109),"нд")</f>
        <v>15.719999999999997</v>
      </c>
      <c r="U81" s="24" t="s">
        <v>49</v>
      </c>
      <c r="V81" s="24">
        <f>IFERROR(SUM(V82:V109),"нд")</f>
        <v>0</v>
      </c>
      <c r="W81" s="24" t="s">
        <v>49</v>
      </c>
      <c r="X81" s="24" t="s">
        <v>49</v>
      </c>
      <c r="Y81" s="24">
        <f t="shared" ref="Y81:AD81" si="19">IFERROR(SUM(Y82:Y109),"нд")</f>
        <v>0</v>
      </c>
      <c r="Z81" s="24">
        <f t="shared" si="19"/>
        <v>0</v>
      </c>
      <c r="AA81" s="24">
        <f t="shared" si="19"/>
        <v>0</v>
      </c>
      <c r="AB81" s="24">
        <f t="shared" si="19"/>
        <v>0</v>
      </c>
      <c r="AC81" s="24">
        <f t="shared" si="19"/>
        <v>0</v>
      </c>
      <c r="AD81" s="24">
        <f t="shared" si="19"/>
        <v>0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78.75" customHeight="1" x14ac:dyDescent="0.25">
      <c r="A82" s="27" t="s">
        <v>310</v>
      </c>
      <c r="B82" s="23" t="s">
        <v>311</v>
      </c>
      <c r="C82" s="28" t="s">
        <v>312</v>
      </c>
      <c r="D82" s="29" t="s">
        <v>313</v>
      </c>
      <c r="E82" s="29">
        <v>1052</v>
      </c>
      <c r="F82" s="29">
        <v>1</v>
      </c>
      <c r="G82" s="24">
        <v>2.4500000000000002</v>
      </c>
      <c r="H82" s="29" t="s">
        <v>314</v>
      </c>
      <c r="I82" s="29">
        <v>2016</v>
      </c>
      <c r="J82" s="29">
        <v>4</v>
      </c>
      <c r="K82" s="29">
        <v>2016</v>
      </c>
      <c r="L82" s="29">
        <v>2016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315</v>
      </c>
      <c r="R82" s="24" t="s">
        <v>316</v>
      </c>
      <c r="S82" s="24">
        <v>0</v>
      </c>
      <c r="T82" s="24">
        <v>1.6950000000000001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78.75" customHeight="1" x14ac:dyDescent="0.25">
      <c r="A83" s="27" t="s">
        <v>310</v>
      </c>
      <c r="B83" s="23" t="s">
        <v>317</v>
      </c>
      <c r="C83" s="28" t="s">
        <v>318</v>
      </c>
      <c r="D83" s="29" t="s">
        <v>313</v>
      </c>
      <c r="E83" s="29">
        <v>1052</v>
      </c>
      <c r="F83" s="29">
        <v>1</v>
      </c>
      <c r="G83" s="24">
        <v>2.4500000000000002</v>
      </c>
      <c r="H83" s="29" t="s">
        <v>314</v>
      </c>
      <c r="I83" s="29">
        <v>2016</v>
      </c>
      <c r="J83" s="29">
        <v>4</v>
      </c>
      <c r="K83" s="29">
        <v>2016</v>
      </c>
      <c r="L83" s="29">
        <v>2016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315</v>
      </c>
      <c r="R83" s="24" t="s">
        <v>316</v>
      </c>
      <c r="S83" s="24">
        <v>0</v>
      </c>
      <c r="T83" s="24">
        <v>1.6950000000000001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31.5" customHeight="1" x14ac:dyDescent="0.25">
      <c r="A84" s="27" t="s">
        <v>310</v>
      </c>
      <c r="B84" s="23" t="s">
        <v>319</v>
      </c>
      <c r="C84" s="28" t="s">
        <v>320</v>
      </c>
      <c r="D84" s="29" t="s">
        <v>321</v>
      </c>
      <c r="E84" s="29">
        <v>1262</v>
      </c>
      <c r="F84" s="29">
        <v>1</v>
      </c>
      <c r="G84" s="24">
        <v>0.42599999999999999</v>
      </c>
      <c r="H84" s="29" t="s">
        <v>322</v>
      </c>
      <c r="I84" s="29">
        <v>2016</v>
      </c>
      <c r="J84" s="29">
        <v>4</v>
      </c>
      <c r="K84" s="29">
        <v>2016</v>
      </c>
      <c r="L84" s="29">
        <v>2016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323</v>
      </c>
      <c r="R84" s="24" t="s">
        <v>324</v>
      </c>
      <c r="S84" s="24">
        <v>3.5000000000000003E-2</v>
      </c>
      <c r="T84" s="24">
        <v>0.3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47.25" customHeight="1" x14ac:dyDescent="0.25">
      <c r="A85" s="27" t="s">
        <v>310</v>
      </c>
      <c r="B85" s="23" t="s">
        <v>325</v>
      </c>
      <c r="C85" s="28" t="s">
        <v>326</v>
      </c>
      <c r="D85" s="29" t="s">
        <v>321</v>
      </c>
      <c r="E85" s="29">
        <v>1262</v>
      </c>
      <c r="F85" s="29">
        <v>1</v>
      </c>
      <c r="G85" s="24">
        <v>0.42599999999999999</v>
      </c>
      <c r="H85" s="29" t="s">
        <v>322</v>
      </c>
      <c r="I85" s="29">
        <v>2016</v>
      </c>
      <c r="J85" s="29">
        <v>4</v>
      </c>
      <c r="K85" s="29">
        <v>2016</v>
      </c>
      <c r="L85" s="29">
        <v>2016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323</v>
      </c>
      <c r="R85" s="24" t="s">
        <v>324</v>
      </c>
      <c r="S85" s="24">
        <v>3.5000000000000003E-2</v>
      </c>
      <c r="T85" s="24">
        <v>0.3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110.25" customHeight="1" x14ac:dyDescent="0.25">
      <c r="A86" s="27" t="s">
        <v>310</v>
      </c>
      <c r="B86" s="23" t="s">
        <v>327</v>
      </c>
      <c r="C86" s="28" t="s">
        <v>328</v>
      </c>
      <c r="D86" s="29" t="s">
        <v>329</v>
      </c>
      <c r="E86" s="29">
        <v>1360</v>
      </c>
      <c r="F86" s="29">
        <v>1</v>
      </c>
      <c r="G86" s="24">
        <v>0.746</v>
      </c>
      <c r="H86" s="29" t="s">
        <v>330</v>
      </c>
      <c r="I86" s="29">
        <v>2016</v>
      </c>
      <c r="J86" s="29">
        <v>4</v>
      </c>
      <c r="K86" s="29">
        <v>2016</v>
      </c>
      <c r="L86" s="29">
        <v>2016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331</v>
      </c>
      <c r="R86" s="24" t="s">
        <v>332</v>
      </c>
      <c r="S86" s="24">
        <v>0</v>
      </c>
      <c r="T86" s="24">
        <v>0.55000000000000004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3" customHeight="1" x14ac:dyDescent="0.25">
      <c r="A87" s="27" t="s">
        <v>310</v>
      </c>
      <c r="B87" s="23" t="s">
        <v>333</v>
      </c>
      <c r="C87" s="28" t="s">
        <v>334</v>
      </c>
      <c r="D87" s="29" t="s">
        <v>335</v>
      </c>
      <c r="E87" s="29">
        <v>988</v>
      </c>
      <c r="F87" s="29">
        <v>1</v>
      </c>
      <c r="G87" s="24">
        <v>1.726</v>
      </c>
      <c r="H87" s="29" t="s">
        <v>336</v>
      </c>
      <c r="I87" s="29">
        <v>2017</v>
      </c>
      <c r="J87" s="29">
        <v>3</v>
      </c>
      <c r="K87" s="29">
        <v>2017</v>
      </c>
      <c r="L87" s="29">
        <v>2017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337</v>
      </c>
      <c r="R87" s="24" t="s">
        <v>338</v>
      </c>
      <c r="S87" s="24">
        <v>0</v>
      </c>
      <c r="T87" s="24">
        <v>0.18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customHeight="1" x14ac:dyDescent="0.25">
      <c r="A88" s="27" t="s">
        <v>310</v>
      </c>
      <c r="B88" s="23" t="s">
        <v>339</v>
      </c>
      <c r="C88" s="28" t="s">
        <v>340</v>
      </c>
      <c r="D88" s="29" t="s">
        <v>335</v>
      </c>
      <c r="E88" s="29">
        <v>988</v>
      </c>
      <c r="F88" s="29">
        <v>1</v>
      </c>
      <c r="G88" s="24">
        <v>1.726</v>
      </c>
      <c r="H88" s="29" t="s">
        <v>336</v>
      </c>
      <c r="I88" s="29">
        <v>2017</v>
      </c>
      <c r="J88" s="29">
        <v>3</v>
      </c>
      <c r="K88" s="29">
        <v>2017</v>
      </c>
      <c r="L88" s="29">
        <v>2017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337</v>
      </c>
      <c r="R88" s="24" t="s">
        <v>338</v>
      </c>
      <c r="S88" s="24">
        <v>0</v>
      </c>
      <c r="T88" s="24">
        <v>0.18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78.75" customHeight="1" x14ac:dyDescent="0.25">
      <c r="A89" s="27" t="s">
        <v>310</v>
      </c>
      <c r="B89" s="23" t="s">
        <v>341</v>
      </c>
      <c r="C89" s="28" t="s">
        <v>342</v>
      </c>
      <c r="D89" s="29" t="s">
        <v>343</v>
      </c>
      <c r="E89" s="29">
        <v>612</v>
      </c>
      <c r="F89" s="29">
        <v>1</v>
      </c>
      <c r="G89" s="24">
        <v>0.20399999999999999</v>
      </c>
      <c r="H89" s="29" t="s">
        <v>344</v>
      </c>
      <c r="I89" s="29">
        <v>2017</v>
      </c>
      <c r="J89" s="29">
        <v>3</v>
      </c>
      <c r="K89" s="29">
        <v>2017</v>
      </c>
      <c r="L89" s="29">
        <v>2017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345</v>
      </c>
      <c r="R89" s="24" t="s">
        <v>346</v>
      </c>
      <c r="S89" s="24">
        <v>0</v>
      </c>
      <c r="T89" s="24">
        <v>1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63" customHeight="1" x14ac:dyDescent="0.25">
      <c r="A90" s="27" t="s">
        <v>310</v>
      </c>
      <c r="B90" s="23" t="s">
        <v>347</v>
      </c>
      <c r="C90" s="28" t="s">
        <v>348</v>
      </c>
      <c r="D90" s="29" t="s">
        <v>349</v>
      </c>
      <c r="E90" s="29">
        <v>1207</v>
      </c>
      <c r="F90" s="29">
        <v>1</v>
      </c>
      <c r="G90" s="24">
        <v>1.5960000000000001</v>
      </c>
      <c r="H90" s="29" t="s">
        <v>350</v>
      </c>
      <c r="I90" s="29">
        <v>2017</v>
      </c>
      <c r="J90" s="29">
        <v>3</v>
      </c>
      <c r="K90" s="29">
        <v>2017</v>
      </c>
      <c r="L90" s="29">
        <v>2017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351</v>
      </c>
      <c r="R90" s="24" t="s">
        <v>352</v>
      </c>
      <c r="S90" s="24">
        <v>0.1</v>
      </c>
      <c r="T90" s="24">
        <v>0.2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customHeight="1" x14ac:dyDescent="0.25">
      <c r="A91" s="27" t="s">
        <v>310</v>
      </c>
      <c r="B91" s="23" t="s">
        <v>353</v>
      </c>
      <c r="C91" s="28" t="s">
        <v>354</v>
      </c>
      <c r="D91" s="29" t="s">
        <v>349</v>
      </c>
      <c r="E91" s="29">
        <v>1207</v>
      </c>
      <c r="F91" s="29">
        <v>1</v>
      </c>
      <c r="G91" s="24">
        <v>1.5960000000000001</v>
      </c>
      <c r="H91" s="29" t="s">
        <v>350</v>
      </c>
      <c r="I91" s="29">
        <v>2017</v>
      </c>
      <c r="J91" s="29">
        <v>3</v>
      </c>
      <c r="K91" s="29">
        <v>2017</v>
      </c>
      <c r="L91" s="29">
        <v>2017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351</v>
      </c>
      <c r="R91" s="24" t="s">
        <v>352</v>
      </c>
      <c r="S91" s="24">
        <v>0.1</v>
      </c>
      <c r="T91" s="24">
        <v>0.2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126" customHeight="1" x14ac:dyDescent="0.25">
      <c r="A92" s="27" t="s">
        <v>310</v>
      </c>
      <c r="B92" s="23" t="s">
        <v>355</v>
      </c>
      <c r="C92" s="28" t="s">
        <v>356</v>
      </c>
      <c r="D92" s="29" t="s">
        <v>357</v>
      </c>
      <c r="E92" s="29">
        <v>1656</v>
      </c>
      <c r="F92" s="29">
        <v>1</v>
      </c>
      <c r="G92" s="24">
        <v>3.6240000000000001</v>
      </c>
      <c r="H92" s="29" t="s">
        <v>358</v>
      </c>
      <c r="I92" s="29">
        <v>2018</v>
      </c>
      <c r="J92" s="29">
        <v>2</v>
      </c>
      <c r="K92" s="29">
        <v>2018</v>
      </c>
      <c r="L92" s="29">
        <v>2018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359</v>
      </c>
      <c r="R92" s="24" t="s">
        <v>338</v>
      </c>
      <c r="S92" s="24">
        <v>0</v>
      </c>
      <c r="T92" s="24">
        <v>0.32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126" customHeight="1" x14ac:dyDescent="0.25">
      <c r="A93" s="27" t="s">
        <v>310</v>
      </c>
      <c r="B93" s="23" t="s">
        <v>360</v>
      </c>
      <c r="C93" s="28" t="s">
        <v>361</v>
      </c>
      <c r="D93" s="29" t="s">
        <v>357</v>
      </c>
      <c r="E93" s="29">
        <v>1656</v>
      </c>
      <c r="F93" s="29">
        <v>1</v>
      </c>
      <c r="G93" s="24">
        <v>3.6240000000000001</v>
      </c>
      <c r="H93" s="29" t="s">
        <v>358</v>
      </c>
      <c r="I93" s="29">
        <v>2018</v>
      </c>
      <c r="J93" s="29">
        <v>2</v>
      </c>
      <c r="K93" s="29">
        <v>2018</v>
      </c>
      <c r="L93" s="29">
        <v>2018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362</v>
      </c>
      <c r="R93" s="24" t="s">
        <v>338</v>
      </c>
      <c r="S93" s="24">
        <v>0</v>
      </c>
      <c r="T93" s="24">
        <v>0.32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3" customHeight="1" x14ac:dyDescent="0.25">
      <c r="A94" s="27" t="s">
        <v>310</v>
      </c>
      <c r="B94" s="23" t="s">
        <v>363</v>
      </c>
      <c r="C94" s="28" t="s">
        <v>364</v>
      </c>
      <c r="D94" s="29" t="s">
        <v>365</v>
      </c>
      <c r="E94" s="29">
        <v>543</v>
      </c>
      <c r="F94" s="29">
        <v>1</v>
      </c>
      <c r="G94" s="24">
        <v>0.24199999999999999</v>
      </c>
      <c r="H94" s="29" t="s">
        <v>366</v>
      </c>
      <c r="I94" s="29">
        <v>2018</v>
      </c>
      <c r="J94" s="29">
        <v>3</v>
      </c>
      <c r="K94" s="29">
        <v>2018</v>
      </c>
      <c r="L94" s="29">
        <v>2018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367</v>
      </c>
      <c r="R94" s="24" t="s">
        <v>368</v>
      </c>
      <c r="S94" s="24">
        <v>0</v>
      </c>
      <c r="T94" s="24">
        <v>0.2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63" customHeight="1" x14ac:dyDescent="0.25">
      <c r="A95" s="27" t="s">
        <v>310</v>
      </c>
      <c r="B95" s="23" t="s">
        <v>369</v>
      </c>
      <c r="C95" s="28" t="s">
        <v>370</v>
      </c>
      <c r="D95" s="29" t="s">
        <v>371</v>
      </c>
      <c r="E95" s="29">
        <v>371000313</v>
      </c>
      <c r="F95" s="29">
        <v>1</v>
      </c>
      <c r="G95" s="24">
        <v>0.26600000000000001</v>
      </c>
      <c r="H95" s="29" t="s">
        <v>372</v>
      </c>
      <c r="I95" s="29">
        <v>2018</v>
      </c>
      <c r="J95" s="29">
        <v>2</v>
      </c>
      <c r="K95" s="29">
        <v>2018</v>
      </c>
      <c r="L95" s="29">
        <v>2018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373</v>
      </c>
      <c r="R95" s="24" t="s">
        <v>374</v>
      </c>
      <c r="S95" s="24">
        <v>0</v>
      </c>
      <c r="T95" s="24">
        <v>0.13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78.75" customHeight="1" x14ac:dyDescent="0.25">
      <c r="A96" s="27" t="s">
        <v>310</v>
      </c>
      <c r="B96" s="23" t="s">
        <v>375</v>
      </c>
      <c r="C96" s="28" t="s">
        <v>376</v>
      </c>
      <c r="D96" s="29" t="s">
        <v>377</v>
      </c>
      <c r="E96" s="29">
        <v>371001811</v>
      </c>
      <c r="F96" s="29">
        <v>1</v>
      </c>
      <c r="G96" s="24">
        <v>7.0000000000000007E-2</v>
      </c>
      <c r="H96" s="29" t="s">
        <v>378</v>
      </c>
      <c r="I96" s="29">
        <v>2018</v>
      </c>
      <c r="J96" s="29">
        <v>2</v>
      </c>
      <c r="K96" s="29">
        <v>2018</v>
      </c>
      <c r="L96" s="29">
        <v>2018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379</v>
      </c>
      <c r="R96" s="24" t="s">
        <v>380</v>
      </c>
      <c r="S96" s="24">
        <v>0</v>
      </c>
      <c r="T96" s="24">
        <v>0.151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customHeight="1" x14ac:dyDescent="0.25">
      <c r="A97" s="27" t="s">
        <v>310</v>
      </c>
      <c r="B97" s="23" t="s">
        <v>381</v>
      </c>
      <c r="C97" s="28" t="s">
        <v>382</v>
      </c>
      <c r="D97" s="29" t="s">
        <v>383</v>
      </c>
      <c r="E97" s="29">
        <v>371005258</v>
      </c>
      <c r="F97" s="29">
        <v>1</v>
      </c>
      <c r="G97" s="24">
        <v>0.17399999999999999</v>
      </c>
      <c r="H97" s="29" t="s">
        <v>384</v>
      </c>
      <c r="I97" s="29">
        <v>2019</v>
      </c>
      <c r="J97" s="29">
        <v>2</v>
      </c>
      <c r="K97" s="29">
        <v>2019</v>
      </c>
      <c r="L97" s="29">
        <v>2019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385</v>
      </c>
      <c r="R97" s="24" t="s">
        <v>386</v>
      </c>
      <c r="S97" s="24">
        <v>0</v>
      </c>
      <c r="T97" s="24">
        <v>0.66900000000000004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94.5" customHeight="1" x14ac:dyDescent="0.25">
      <c r="A98" s="27" t="s">
        <v>310</v>
      </c>
      <c r="B98" s="23" t="s">
        <v>387</v>
      </c>
      <c r="C98" s="28" t="s">
        <v>388</v>
      </c>
      <c r="D98" s="29" t="s">
        <v>389</v>
      </c>
      <c r="E98" s="29">
        <v>371003974</v>
      </c>
      <c r="F98" s="29">
        <v>1</v>
      </c>
      <c r="G98" s="24">
        <v>1.4259999999999999</v>
      </c>
      <c r="H98" s="29" t="s">
        <v>390</v>
      </c>
      <c r="I98" s="29">
        <v>2019</v>
      </c>
      <c r="J98" s="29">
        <v>4</v>
      </c>
      <c r="K98" s="29">
        <v>2019</v>
      </c>
      <c r="L98" s="29">
        <v>2019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391</v>
      </c>
      <c r="R98" s="24" t="s">
        <v>392</v>
      </c>
      <c r="S98" s="24">
        <v>0.55000000000000004</v>
      </c>
      <c r="T98" s="24">
        <v>0.55000000000000004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customHeight="1" x14ac:dyDescent="0.25">
      <c r="A99" s="27" t="s">
        <v>310</v>
      </c>
      <c r="B99" s="23" t="s">
        <v>393</v>
      </c>
      <c r="C99" s="28" t="s">
        <v>394</v>
      </c>
      <c r="D99" s="29" t="s">
        <v>395</v>
      </c>
      <c r="E99" s="29">
        <v>371006821</v>
      </c>
      <c r="F99" s="29">
        <v>1</v>
      </c>
      <c r="G99" s="24">
        <v>30.096</v>
      </c>
      <c r="H99" s="29" t="s">
        <v>396</v>
      </c>
      <c r="I99" s="29">
        <v>2019</v>
      </c>
      <c r="J99" s="29">
        <v>3</v>
      </c>
      <c r="K99" s="29">
        <v>2019</v>
      </c>
      <c r="L99" s="29">
        <v>2019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397</v>
      </c>
      <c r="R99" s="24" t="s">
        <v>398</v>
      </c>
      <c r="S99" s="24">
        <v>0</v>
      </c>
      <c r="T99" s="24">
        <v>1.2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customHeight="1" x14ac:dyDescent="0.25">
      <c r="A100" s="27" t="s">
        <v>310</v>
      </c>
      <c r="B100" s="23" t="s">
        <v>399</v>
      </c>
      <c r="C100" s="28" t="s">
        <v>400</v>
      </c>
      <c r="D100" s="29" t="s">
        <v>395</v>
      </c>
      <c r="E100" s="29">
        <v>371006821</v>
      </c>
      <c r="F100" s="29">
        <v>1</v>
      </c>
      <c r="G100" s="24">
        <v>30.096</v>
      </c>
      <c r="H100" s="29" t="s">
        <v>396</v>
      </c>
      <c r="I100" s="29">
        <v>2019</v>
      </c>
      <c r="J100" s="29">
        <v>3</v>
      </c>
      <c r="K100" s="29">
        <v>2019</v>
      </c>
      <c r="L100" s="29">
        <v>2019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401</v>
      </c>
      <c r="R100" s="24" t="s">
        <v>398</v>
      </c>
      <c r="S100" s="24">
        <v>0</v>
      </c>
      <c r="T100" s="24">
        <v>1.2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63" customHeight="1" x14ac:dyDescent="0.25">
      <c r="A101" s="27" t="s">
        <v>310</v>
      </c>
      <c r="B101" s="23" t="s">
        <v>402</v>
      </c>
      <c r="C101" s="28" t="s">
        <v>403</v>
      </c>
      <c r="D101" s="29" t="s">
        <v>404</v>
      </c>
      <c r="E101" s="29">
        <v>371006327</v>
      </c>
      <c r="F101" s="29">
        <v>1</v>
      </c>
      <c r="G101" s="24">
        <v>3.2810000000000001</v>
      </c>
      <c r="H101" s="29" t="s">
        <v>405</v>
      </c>
      <c r="I101" s="29">
        <v>2019</v>
      </c>
      <c r="J101" s="29">
        <v>4</v>
      </c>
      <c r="K101" s="29">
        <v>2019</v>
      </c>
      <c r="L101" s="29">
        <v>2019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406</v>
      </c>
      <c r="R101" s="24" t="s">
        <v>407</v>
      </c>
      <c r="S101" s="24">
        <v>0</v>
      </c>
      <c r="T101" s="24">
        <v>0.65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63" customHeight="1" x14ac:dyDescent="0.25">
      <c r="A102" s="27" t="s">
        <v>310</v>
      </c>
      <c r="B102" s="23" t="s">
        <v>408</v>
      </c>
      <c r="C102" s="28" t="s">
        <v>409</v>
      </c>
      <c r="D102" s="29" t="s">
        <v>404</v>
      </c>
      <c r="E102" s="29">
        <v>371006327</v>
      </c>
      <c r="F102" s="29">
        <v>1</v>
      </c>
      <c r="G102" s="24">
        <v>3.2810000000000001</v>
      </c>
      <c r="H102" s="29" t="s">
        <v>405</v>
      </c>
      <c r="I102" s="29">
        <v>2019</v>
      </c>
      <c r="J102" s="29">
        <v>4</v>
      </c>
      <c r="K102" s="29">
        <v>2019</v>
      </c>
      <c r="L102" s="29">
        <v>2019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410</v>
      </c>
      <c r="R102" s="24" t="s">
        <v>407</v>
      </c>
      <c r="S102" s="24">
        <v>0</v>
      </c>
      <c r="T102" s="24">
        <v>0.65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63" customHeight="1" x14ac:dyDescent="0.25">
      <c r="A103" s="27" t="s">
        <v>310</v>
      </c>
      <c r="B103" s="23" t="s">
        <v>411</v>
      </c>
      <c r="C103" s="28" t="s">
        <v>412</v>
      </c>
      <c r="D103" s="29" t="s">
        <v>413</v>
      </c>
      <c r="E103" s="29">
        <v>371007322</v>
      </c>
      <c r="F103" s="29">
        <v>1</v>
      </c>
      <c r="G103" s="24">
        <v>4.9240000000000004</v>
      </c>
      <c r="H103" s="29" t="s">
        <v>414</v>
      </c>
      <c r="I103" s="29">
        <v>2019</v>
      </c>
      <c r="J103" s="29">
        <v>4</v>
      </c>
      <c r="K103" s="29">
        <v>2019</v>
      </c>
      <c r="L103" s="29">
        <v>2019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415</v>
      </c>
      <c r="R103" s="24" t="s">
        <v>416</v>
      </c>
      <c r="S103" s="24">
        <v>0</v>
      </c>
      <c r="T103" s="24">
        <v>0.66500000000000004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78.75" customHeight="1" x14ac:dyDescent="0.25">
      <c r="A104" s="27" t="s">
        <v>310</v>
      </c>
      <c r="B104" s="23" t="s">
        <v>417</v>
      </c>
      <c r="C104" s="28" t="s">
        <v>418</v>
      </c>
      <c r="D104" s="29" t="s">
        <v>413</v>
      </c>
      <c r="E104" s="29">
        <v>371007322</v>
      </c>
      <c r="F104" s="29">
        <v>1</v>
      </c>
      <c r="G104" s="24">
        <v>4.9240000000000004</v>
      </c>
      <c r="H104" s="29" t="s">
        <v>414</v>
      </c>
      <c r="I104" s="29">
        <v>2019</v>
      </c>
      <c r="J104" s="29">
        <v>4</v>
      </c>
      <c r="K104" s="29">
        <v>2019</v>
      </c>
      <c r="L104" s="29">
        <v>2019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419</v>
      </c>
      <c r="R104" s="24" t="s">
        <v>416</v>
      </c>
      <c r="S104" s="24">
        <v>0</v>
      </c>
      <c r="T104" s="24">
        <v>0.66500000000000004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78.75" customHeight="1" x14ac:dyDescent="0.25">
      <c r="A105" s="27" t="s">
        <v>310</v>
      </c>
      <c r="B105" s="23" t="s">
        <v>420</v>
      </c>
      <c r="C105" s="28" t="s">
        <v>421</v>
      </c>
      <c r="D105" s="29" t="s">
        <v>422</v>
      </c>
      <c r="E105" s="29">
        <v>371007507</v>
      </c>
      <c r="F105" s="29">
        <v>1</v>
      </c>
      <c r="G105" s="24">
        <v>3.7509999999999999</v>
      </c>
      <c r="H105" s="29" t="s">
        <v>423</v>
      </c>
      <c r="I105" s="29">
        <v>2019</v>
      </c>
      <c r="J105" s="29">
        <v>4</v>
      </c>
      <c r="K105" s="29">
        <v>2019</v>
      </c>
      <c r="L105" s="29">
        <v>2019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424</v>
      </c>
      <c r="R105" s="24" t="s">
        <v>425</v>
      </c>
      <c r="S105" s="24">
        <v>0</v>
      </c>
      <c r="T105" s="24">
        <v>0.25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94.5" customHeight="1" x14ac:dyDescent="0.25">
      <c r="A106" s="27" t="s">
        <v>310</v>
      </c>
      <c r="B106" s="23" t="s">
        <v>426</v>
      </c>
      <c r="C106" s="28" t="s">
        <v>427</v>
      </c>
      <c r="D106" s="29" t="s">
        <v>428</v>
      </c>
      <c r="E106" s="29">
        <v>371006038</v>
      </c>
      <c r="F106" s="29">
        <v>1</v>
      </c>
      <c r="G106" s="24">
        <v>7.4160000000000004</v>
      </c>
      <c r="H106" s="29" t="s">
        <v>429</v>
      </c>
      <c r="I106" s="29">
        <v>2020</v>
      </c>
      <c r="J106" s="29">
        <v>2</v>
      </c>
      <c r="K106" s="29">
        <v>2020</v>
      </c>
      <c r="L106" s="29">
        <v>2020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430</v>
      </c>
      <c r="R106" s="24" t="s">
        <v>431</v>
      </c>
      <c r="S106" s="24">
        <v>0</v>
      </c>
      <c r="T106" s="24">
        <v>0.35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ht="94.5" customHeight="1" x14ac:dyDescent="0.25">
      <c r="A107" s="27" t="s">
        <v>310</v>
      </c>
      <c r="B107" s="23" t="s">
        <v>432</v>
      </c>
      <c r="C107" s="28" t="s">
        <v>433</v>
      </c>
      <c r="D107" s="29" t="s">
        <v>428</v>
      </c>
      <c r="E107" s="29">
        <v>371006038</v>
      </c>
      <c r="F107" s="29">
        <v>1</v>
      </c>
      <c r="G107" s="24">
        <v>7.4160000000000004</v>
      </c>
      <c r="H107" s="29" t="s">
        <v>429</v>
      </c>
      <c r="I107" s="29">
        <v>2020</v>
      </c>
      <c r="J107" s="29">
        <v>2</v>
      </c>
      <c r="K107" s="29">
        <v>2020</v>
      </c>
      <c r="L107" s="29">
        <v>2020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430</v>
      </c>
      <c r="R107" s="24" t="s">
        <v>431</v>
      </c>
      <c r="S107" s="24">
        <v>0</v>
      </c>
      <c r="T107" s="24">
        <v>0.35</v>
      </c>
      <c r="U107" s="24" t="s">
        <v>49</v>
      </c>
      <c r="V107" s="24" t="s">
        <v>49</v>
      </c>
      <c r="W107" s="24" t="s">
        <v>49</v>
      </c>
      <c r="X107" s="24" t="s">
        <v>49</v>
      </c>
      <c r="Y107" s="24" t="s">
        <v>49</v>
      </c>
      <c r="Z107" s="24" t="s">
        <v>49</v>
      </c>
      <c r="AA107" s="24" t="s">
        <v>49</v>
      </c>
      <c r="AB107" s="24" t="s">
        <v>49</v>
      </c>
      <c r="AC107" s="24" t="s">
        <v>49</v>
      </c>
      <c r="AD107" s="24" t="s">
        <v>49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126" customHeight="1" x14ac:dyDescent="0.25">
      <c r="A108" s="27" t="s">
        <v>310</v>
      </c>
      <c r="B108" s="23" t="s">
        <v>434</v>
      </c>
      <c r="C108" s="28" t="s">
        <v>435</v>
      </c>
      <c r="D108" s="29" t="s">
        <v>436</v>
      </c>
      <c r="E108" s="29">
        <v>371007340</v>
      </c>
      <c r="F108" s="29">
        <v>1</v>
      </c>
      <c r="G108" s="24">
        <v>3.8639999999999999</v>
      </c>
      <c r="H108" s="29" t="s">
        <v>437</v>
      </c>
      <c r="I108" s="29">
        <v>2019</v>
      </c>
      <c r="J108" s="29">
        <v>4</v>
      </c>
      <c r="K108" s="29">
        <v>2019</v>
      </c>
      <c r="L108" s="29">
        <v>2019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438</v>
      </c>
      <c r="R108" s="24" t="s">
        <v>439</v>
      </c>
      <c r="S108" s="24">
        <v>0</v>
      </c>
      <c r="T108" s="24">
        <v>0.6</v>
      </c>
      <c r="U108" s="24" t="s">
        <v>49</v>
      </c>
      <c r="V108" s="24" t="s">
        <v>49</v>
      </c>
      <c r="W108" s="24" t="s">
        <v>49</v>
      </c>
      <c r="X108" s="24" t="s">
        <v>49</v>
      </c>
      <c r="Y108" s="24" t="s">
        <v>49</v>
      </c>
      <c r="Z108" s="24" t="s">
        <v>49</v>
      </c>
      <c r="AA108" s="24" t="s">
        <v>49</v>
      </c>
      <c r="AB108" s="24" t="s">
        <v>49</v>
      </c>
      <c r="AC108" s="24" t="s">
        <v>49</v>
      </c>
      <c r="AD108" s="24" t="s">
        <v>49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ht="110.25" customHeight="1" x14ac:dyDescent="0.25">
      <c r="A109" s="27" t="s">
        <v>310</v>
      </c>
      <c r="B109" s="23" t="s">
        <v>440</v>
      </c>
      <c r="C109" s="28" t="s">
        <v>441</v>
      </c>
      <c r="D109" s="29" t="s">
        <v>442</v>
      </c>
      <c r="E109" s="29">
        <v>371009670</v>
      </c>
      <c r="F109" s="29">
        <v>1</v>
      </c>
      <c r="G109" s="24">
        <v>1.9410000000000001</v>
      </c>
      <c r="H109" s="29" t="s">
        <v>443</v>
      </c>
      <c r="I109" s="29">
        <v>2020</v>
      </c>
      <c r="J109" s="29">
        <v>3</v>
      </c>
      <c r="K109" s="29">
        <v>2020</v>
      </c>
      <c r="L109" s="29">
        <v>2020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444</v>
      </c>
      <c r="R109" s="24" t="s">
        <v>445</v>
      </c>
      <c r="S109" s="24">
        <v>0</v>
      </c>
      <c r="T109" s="24">
        <v>0.5</v>
      </c>
      <c r="U109" s="24" t="s">
        <v>49</v>
      </c>
      <c r="V109" s="24" t="s">
        <v>49</v>
      </c>
      <c r="W109" s="24" t="s">
        <v>49</v>
      </c>
      <c r="X109" s="24" t="s">
        <v>49</v>
      </c>
      <c r="Y109" s="24" t="s">
        <v>49</v>
      </c>
      <c r="Z109" s="24" t="s">
        <v>49</v>
      </c>
      <c r="AA109" s="24" t="s">
        <v>49</v>
      </c>
      <c r="AB109" s="24" t="s">
        <v>49</v>
      </c>
      <c r="AC109" s="24" t="s">
        <v>49</v>
      </c>
      <c r="AD109" s="24" t="s">
        <v>49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ht="15.75" customHeight="1" x14ac:dyDescent="0.25">
      <c r="A110" s="27" t="s">
        <v>446</v>
      </c>
      <c r="B110" s="23" t="s">
        <v>257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IFERROR(SUM(0,S111,S112),"нд")</f>
        <v>0</v>
      </c>
      <c r="T110" s="24">
        <f>IFERROR(SUM(0,T111,T112),"нд")</f>
        <v>0</v>
      </c>
      <c r="U110" s="24" t="s">
        <v>49</v>
      </c>
      <c r="V110" s="24">
        <f>IFERROR(SUM(0,V111,V112),"нд")</f>
        <v>0</v>
      </c>
      <c r="W110" s="24" t="s">
        <v>49</v>
      </c>
      <c r="X110" s="24" t="s">
        <v>49</v>
      </c>
      <c r="Y110" s="24">
        <f t="shared" ref="Y110:AD110" si="20">IFERROR(SUM(0,Y111,Y112),"нд")</f>
        <v>0</v>
      </c>
      <c r="Z110" s="24">
        <f t="shared" si="20"/>
        <v>0</v>
      </c>
      <c r="AA110" s="24">
        <f t="shared" si="20"/>
        <v>0</v>
      </c>
      <c r="AB110" s="24">
        <f t="shared" si="20"/>
        <v>0</v>
      </c>
      <c r="AC110" s="24">
        <f t="shared" si="20"/>
        <v>0</v>
      </c>
      <c r="AD110" s="24">
        <f t="shared" si="20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ht="31.5" customHeight="1" x14ac:dyDescent="0.25">
      <c r="A111" s="27" t="s">
        <v>447</v>
      </c>
      <c r="B111" s="23" t="s">
        <v>259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>IFERROR(SUM(0),"нд")</f>
        <v>0</v>
      </c>
      <c r="T111" s="24">
        <f>IFERROR(SUM(0),"нд")</f>
        <v>0</v>
      </c>
      <c r="U111" s="24" t="s">
        <v>49</v>
      </c>
      <c r="V111" s="24">
        <f>IFERROR(SUM(0),"нд")</f>
        <v>0</v>
      </c>
      <c r="W111" s="24" t="s">
        <v>49</v>
      </c>
      <c r="X111" s="24" t="s">
        <v>49</v>
      </c>
      <c r="Y111" s="24">
        <f t="shared" ref="Y111:AD112" si="21">IFERROR(SUM(0),"нд")</f>
        <v>0</v>
      </c>
      <c r="Z111" s="24">
        <f t="shared" si="21"/>
        <v>0</v>
      </c>
      <c r="AA111" s="24">
        <f t="shared" si="21"/>
        <v>0</v>
      </c>
      <c r="AB111" s="24">
        <f t="shared" si="21"/>
        <v>0</v>
      </c>
      <c r="AC111" s="24">
        <f t="shared" si="21"/>
        <v>0</v>
      </c>
      <c r="AD111" s="24">
        <f t="shared" si="21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15.75" customHeight="1" x14ac:dyDescent="0.25">
      <c r="A112" s="27" t="s">
        <v>448</v>
      </c>
      <c r="B112" s="23" t="s">
        <v>261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>IFERROR(SUM(0),"нд")</f>
        <v>0</v>
      </c>
      <c r="T112" s="24">
        <f>IFERROR(SUM(0),"нд")</f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si="21"/>
        <v>0</v>
      </c>
      <c r="Z112" s="24">
        <f t="shared" si="21"/>
        <v>0</v>
      </c>
      <c r="AA112" s="24">
        <f t="shared" si="21"/>
        <v>0</v>
      </c>
      <c r="AB112" s="24">
        <f t="shared" si="21"/>
        <v>0</v>
      </c>
      <c r="AC112" s="24">
        <f t="shared" si="21"/>
        <v>0</v>
      </c>
      <c r="AD112" s="24">
        <f t="shared" si="21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15.75" customHeight="1" x14ac:dyDescent="0.25">
      <c r="A113" s="27" t="s">
        <v>449</v>
      </c>
      <c r="B113" s="23" t="s">
        <v>263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>IFERROR(SUM(0,S114,S118),"нд")</f>
        <v>0</v>
      </c>
      <c r="T113" s="24">
        <f>IFERROR(SUM(0,T114,T118),"нд")</f>
        <v>0</v>
      </c>
      <c r="U113" s="24" t="s">
        <v>49</v>
      </c>
      <c r="V113" s="24">
        <f>IFERROR(SUM(0,V114,V118),"нд")</f>
        <v>0</v>
      </c>
      <c r="W113" s="24" t="s">
        <v>49</v>
      </c>
      <c r="X113" s="24" t="s">
        <v>49</v>
      </c>
      <c r="Y113" s="24">
        <f t="shared" ref="Y113:AD113" si="22">IFERROR(SUM(0,Y114,Y118),"нд")</f>
        <v>0</v>
      </c>
      <c r="Z113" s="24">
        <f t="shared" si="22"/>
        <v>0</v>
      </c>
      <c r="AA113" s="24">
        <f t="shared" si="22"/>
        <v>0</v>
      </c>
      <c r="AB113" s="24">
        <f t="shared" si="22"/>
        <v>0</v>
      </c>
      <c r="AC113" s="24">
        <f t="shared" si="22"/>
        <v>0</v>
      </c>
      <c r="AD113" s="24">
        <f t="shared" si="22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ht="15.75" customHeight="1" x14ac:dyDescent="0.25">
      <c r="A114" s="27" t="s">
        <v>450</v>
      </c>
      <c r="B114" s="23" t="s">
        <v>265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>IFERROR(SUM(0,S115,S116,S117),"нд")</f>
        <v>0</v>
      </c>
      <c r="T114" s="24">
        <f>IFERROR(SUM(0,T115,T116,T117),"нд")</f>
        <v>0</v>
      </c>
      <c r="U114" s="24" t="s">
        <v>49</v>
      </c>
      <c r="V114" s="24">
        <f>IFERROR(SUM(0,V115,V116,V117),"нд")</f>
        <v>0</v>
      </c>
      <c r="W114" s="24" t="s">
        <v>49</v>
      </c>
      <c r="X114" s="24" t="s">
        <v>49</v>
      </c>
      <c r="Y114" s="24">
        <f t="shared" ref="Y114:AD114" si="23">IFERROR(SUM(0,Y115,Y116,Y117),"нд")</f>
        <v>0</v>
      </c>
      <c r="Z114" s="24">
        <f t="shared" si="23"/>
        <v>0</v>
      </c>
      <c r="AA114" s="24">
        <f t="shared" si="23"/>
        <v>0</v>
      </c>
      <c r="AB114" s="24">
        <f t="shared" si="23"/>
        <v>0</v>
      </c>
      <c r="AC114" s="24">
        <f t="shared" si="23"/>
        <v>0</v>
      </c>
      <c r="AD114" s="24">
        <f t="shared" si="23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ht="47.25" customHeight="1" x14ac:dyDescent="0.25">
      <c r="A115" s="27" t="s">
        <v>450</v>
      </c>
      <c r="B115" s="23" t="s">
        <v>266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 t="shared" ref="S115:T117" si="24">IFERROR(SUM(0),"нд")</f>
        <v>0</v>
      </c>
      <c r="T115" s="24">
        <f t="shared" si="24"/>
        <v>0</v>
      </c>
      <c r="U115" s="24" t="s">
        <v>49</v>
      </c>
      <c r="V115" s="24">
        <f>IFERROR(SUM(0),"нд")</f>
        <v>0</v>
      </c>
      <c r="W115" s="24" t="s">
        <v>49</v>
      </c>
      <c r="X115" s="24" t="s">
        <v>49</v>
      </c>
      <c r="Y115" s="24">
        <f t="shared" ref="Y115:AD117" si="25">IFERROR(SUM(0),"нд")</f>
        <v>0</v>
      </c>
      <c r="Z115" s="24">
        <f t="shared" si="25"/>
        <v>0</v>
      </c>
      <c r="AA115" s="24">
        <f t="shared" si="25"/>
        <v>0</v>
      </c>
      <c r="AB115" s="24">
        <f t="shared" si="25"/>
        <v>0</v>
      </c>
      <c r="AC115" s="24">
        <f t="shared" si="25"/>
        <v>0</v>
      </c>
      <c r="AD115" s="24">
        <f t="shared" si="25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customHeight="1" x14ac:dyDescent="0.25">
      <c r="A116" s="27" t="s">
        <v>450</v>
      </c>
      <c r="B116" s="23" t="s">
        <v>267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si="24"/>
        <v>0</v>
      </c>
      <c r="T116" s="24">
        <f t="shared" si="24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si="25"/>
        <v>0</v>
      </c>
      <c r="Z116" s="24">
        <f t="shared" si="25"/>
        <v>0</v>
      </c>
      <c r="AA116" s="24">
        <f t="shared" si="25"/>
        <v>0</v>
      </c>
      <c r="AB116" s="24">
        <f t="shared" si="25"/>
        <v>0</v>
      </c>
      <c r="AC116" s="24">
        <f t="shared" si="25"/>
        <v>0</v>
      </c>
      <c r="AD116" s="24">
        <f t="shared" si="25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customHeight="1" x14ac:dyDescent="0.25">
      <c r="A117" s="27" t="s">
        <v>450</v>
      </c>
      <c r="B117" s="23" t="s">
        <v>268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24"/>
        <v>0</v>
      </c>
      <c r="T117" s="24">
        <f t="shared" si="24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25"/>
        <v>0</v>
      </c>
      <c r="Z117" s="24">
        <f t="shared" si="25"/>
        <v>0</v>
      </c>
      <c r="AA117" s="24">
        <f t="shared" si="25"/>
        <v>0</v>
      </c>
      <c r="AB117" s="24">
        <f t="shared" si="25"/>
        <v>0</v>
      </c>
      <c r="AC117" s="24">
        <f t="shared" si="25"/>
        <v>0</v>
      </c>
      <c r="AD117" s="24">
        <f t="shared" si="25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15.75" customHeight="1" x14ac:dyDescent="0.25">
      <c r="A118" s="27" t="s">
        <v>451</v>
      </c>
      <c r="B118" s="23" t="s">
        <v>265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>IFERROR(SUM(0,S119,S120,S121),"нд")</f>
        <v>0</v>
      </c>
      <c r="T118" s="24">
        <f>IFERROR(SUM(0,T119,T120,T121),"нд")</f>
        <v>0</v>
      </c>
      <c r="U118" s="24" t="s">
        <v>49</v>
      </c>
      <c r="V118" s="24">
        <f>IFERROR(SUM(0,V119,V120,V121),"нд")</f>
        <v>0</v>
      </c>
      <c r="W118" s="24" t="s">
        <v>49</v>
      </c>
      <c r="X118" s="24" t="s">
        <v>49</v>
      </c>
      <c r="Y118" s="24">
        <f t="shared" ref="Y118:AD118" si="26">IFERROR(SUM(0,Y119,Y120,Y121),"нд")</f>
        <v>0</v>
      </c>
      <c r="Z118" s="24">
        <f t="shared" si="26"/>
        <v>0</v>
      </c>
      <c r="AA118" s="24">
        <f t="shared" si="26"/>
        <v>0</v>
      </c>
      <c r="AB118" s="24">
        <f t="shared" si="26"/>
        <v>0</v>
      </c>
      <c r="AC118" s="24">
        <f t="shared" si="26"/>
        <v>0</v>
      </c>
      <c r="AD118" s="24">
        <f t="shared" si="26"/>
        <v>0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47.25" customHeight="1" x14ac:dyDescent="0.25">
      <c r="A119" s="27" t="s">
        <v>451</v>
      </c>
      <c r="B119" s="23" t="s">
        <v>266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 t="shared" ref="S119:T121" si="27">IFERROR(SUM(0),"нд")</f>
        <v>0</v>
      </c>
      <c r="T119" s="24">
        <f t="shared" si="27"/>
        <v>0</v>
      </c>
      <c r="U119" s="24" t="s">
        <v>49</v>
      </c>
      <c r="V119" s="24">
        <f>IFERROR(SUM(0),"нд")</f>
        <v>0</v>
      </c>
      <c r="W119" s="24" t="s">
        <v>49</v>
      </c>
      <c r="X119" s="24" t="s">
        <v>49</v>
      </c>
      <c r="Y119" s="24">
        <f t="shared" ref="Y119:AD121" si="28">IFERROR(SUM(0),"нд")</f>
        <v>0</v>
      </c>
      <c r="Z119" s="24">
        <f t="shared" si="28"/>
        <v>0</v>
      </c>
      <c r="AA119" s="24">
        <f t="shared" si="28"/>
        <v>0</v>
      </c>
      <c r="AB119" s="24">
        <f t="shared" si="28"/>
        <v>0</v>
      </c>
      <c r="AC119" s="24">
        <f t="shared" si="28"/>
        <v>0</v>
      </c>
      <c r="AD119" s="24">
        <f t="shared" si="28"/>
        <v>0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47.25" customHeight="1" x14ac:dyDescent="0.25">
      <c r="A120" s="27" t="s">
        <v>451</v>
      </c>
      <c r="B120" s="23" t="s">
        <v>267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 t="shared" si="27"/>
        <v>0</v>
      </c>
      <c r="T120" s="24">
        <f t="shared" si="27"/>
        <v>0</v>
      </c>
      <c r="U120" s="24" t="s">
        <v>49</v>
      </c>
      <c r="V120" s="24">
        <f>IFERROR(SUM(0),"нд")</f>
        <v>0</v>
      </c>
      <c r="W120" s="24" t="s">
        <v>49</v>
      </c>
      <c r="X120" s="24" t="s">
        <v>49</v>
      </c>
      <c r="Y120" s="24">
        <f t="shared" si="28"/>
        <v>0</v>
      </c>
      <c r="Z120" s="24">
        <f t="shared" si="28"/>
        <v>0</v>
      </c>
      <c r="AA120" s="24">
        <f t="shared" si="28"/>
        <v>0</v>
      </c>
      <c r="AB120" s="24">
        <f t="shared" si="28"/>
        <v>0</v>
      </c>
      <c r="AC120" s="24">
        <f t="shared" si="28"/>
        <v>0</v>
      </c>
      <c r="AD120" s="24">
        <f t="shared" si="28"/>
        <v>0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47.25" customHeight="1" x14ac:dyDescent="0.25">
      <c r="A121" s="27" t="s">
        <v>451</v>
      </c>
      <c r="B121" s="23" t="s">
        <v>268</v>
      </c>
      <c r="C121" s="28" t="s">
        <v>48</v>
      </c>
      <c r="D121" s="29" t="s">
        <v>49</v>
      </c>
      <c r="E121" s="29" t="s">
        <v>49</v>
      </c>
      <c r="F121" s="29" t="s">
        <v>49</v>
      </c>
      <c r="G121" s="24" t="s">
        <v>49</v>
      </c>
      <c r="H121" s="29" t="s">
        <v>49</v>
      </c>
      <c r="I121" s="29" t="s">
        <v>49</v>
      </c>
      <c r="J121" s="29" t="s">
        <v>49</v>
      </c>
      <c r="K121" s="29" t="s">
        <v>49</v>
      </c>
      <c r="L121" s="29" t="s">
        <v>49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49</v>
      </c>
      <c r="R121" s="24" t="s">
        <v>49</v>
      </c>
      <c r="S121" s="24">
        <f t="shared" si="27"/>
        <v>0</v>
      </c>
      <c r="T121" s="24">
        <f t="shared" si="27"/>
        <v>0</v>
      </c>
      <c r="U121" s="24" t="s">
        <v>49</v>
      </c>
      <c r="V121" s="24">
        <f>IFERROR(SUM(0),"нд")</f>
        <v>0</v>
      </c>
      <c r="W121" s="24" t="s">
        <v>49</v>
      </c>
      <c r="X121" s="24" t="s">
        <v>49</v>
      </c>
      <c r="Y121" s="24">
        <f t="shared" si="28"/>
        <v>0</v>
      </c>
      <c r="Z121" s="24">
        <f t="shared" si="28"/>
        <v>0</v>
      </c>
      <c r="AA121" s="24">
        <f t="shared" si="28"/>
        <v>0</v>
      </c>
      <c r="AB121" s="24">
        <f t="shared" si="28"/>
        <v>0</v>
      </c>
      <c r="AC121" s="24">
        <f t="shared" si="28"/>
        <v>0</v>
      </c>
      <c r="AD121" s="24">
        <f t="shared" si="28"/>
        <v>0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31.5" customHeight="1" x14ac:dyDescent="0.25">
      <c r="A122" s="27" t="s">
        <v>452</v>
      </c>
      <c r="B122" s="23" t="s">
        <v>271</v>
      </c>
      <c r="C122" s="28" t="s">
        <v>48</v>
      </c>
      <c r="D122" s="29" t="s">
        <v>49</v>
      </c>
      <c r="E122" s="29" t="s">
        <v>49</v>
      </c>
      <c r="F122" s="29" t="s">
        <v>49</v>
      </c>
      <c r="G122" s="24" t="s">
        <v>49</v>
      </c>
      <c r="H122" s="29" t="s">
        <v>49</v>
      </c>
      <c r="I122" s="29" t="s">
        <v>49</v>
      </c>
      <c r="J122" s="29" t="s">
        <v>49</v>
      </c>
      <c r="K122" s="29" t="s">
        <v>49</v>
      </c>
      <c r="L122" s="29" t="s">
        <v>49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49</v>
      </c>
      <c r="R122" s="24" t="s">
        <v>49</v>
      </c>
      <c r="S122" s="24">
        <f>IFERROR(SUM(0,S123,S124),"нд")</f>
        <v>9.8279999999999994</v>
      </c>
      <c r="T122" s="24">
        <f>IFERROR(SUM(0,T123,T124),"нд")</f>
        <v>21.820999999999994</v>
      </c>
      <c r="U122" s="24" t="s">
        <v>49</v>
      </c>
      <c r="V122" s="24">
        <f>IFERROR(SUM(0,V123,V124),"нд")</f>
        <v>0</v>
      </c>
      <c r="W122" s="24" t="s">
        <v>49</v>
      </c>
      <c r="X122" s="24" t="s">
        <v>49</v>
      </c>
      <c r="Y122" s="24">
        <f t="shared" ref="Y122:AD122" si="29">IFERROR(SUM(0,Y123,Y124),"нд")</f>
        <v>174.73499999999999</v>
      </c>
      <c r="Z122" s="24">
        <f t="shared" si="29"/>
        <v>177.63500000000002</v>
      </c>
      <c r="AA122" s="24">
        <f t="shared" si="29"/>
        <v>597</v>
      </c>
      <c r="AB122" s="24">
        <f t="shared" si="29"/>
        <v>597</v>
      </c>
      <c r="AC122" s="24">
        <f t="shared" si="29"/>
        <v>310.5</v>
      </c>
      <c r="AD122" s="24">
        <f t="shared" si="29"/>
        <v>310.5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31.5" customHeight="1" x14ac:dyDescent="0.25">
      <c r="A123" s="27" t="s">
        <v>453</v>
      </c>
      <c r="B123" s="23" t="s">
        <v>273</v>
      </c>
      <c r="C123" s="28" t="s">
        <v>48</v>
      </c>
      <c r="D123" s="29" t="s">
        <v>49</v>
      </c>
      <c r="E123" s="29" t="s">
        <v>49</v>
      </c>
      <c r="F123" s="29" t="s">
        <v>49</v>
      </c>
      <c r="G123" s="24" t="s">
        <v>49</v>
      </c>
      <c r="H123" s="29" t="s">
        <v>49</v>
      </c>
      <c r="I123" s="29" t="s">
        <v>49</v>
      </c>
      <c r="J123" s="29" t="s">
        <v>49</v>
      </c>
      <c r="K123" s="29" t="s">
        <v>49</v>
      </c>
      <c r="L123" s="29" t="s">
        <v>49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49</v>
      </c>
      <c r="R123" s="24" t="s">
        <v>49</v>
      </c>
      <c r="S123" s="24">
        <f>IFERROR(SUM(0),"нд")</f>
        <v>0</v>
      </c>
      <c r="T123" s="24">
        <f>IFERROR(SUM(0),"нд")</f>
        <v>0</v>
      </c>
      <c r="U123" s="24" t="s">
        <v>49</v>
      </c>
      <c r="V123" s="24">
        <f>IFERROR(SUM(0),"нд")</f>
        <v>0</v>
      </c>
      <c r="W123" s="24" t="s">
        <v>49</v>
      </c>
      <c r="X123" s="24" t="s">
        <v>49</v>
      </c>
      <c r="Y123" s="24">
        <f t="shared" ref="Y123:AD123" si="30">IFERROR(SUM(0),"нд")</f>
        <v>0</v>
      </c>
      <c r="Z123" s="24">
        <f t="shared" si="30"/>
        <v>0</v>
      </c>
      <c r="AA123" s="24">
        <f t="shared" si="30"/>
        <v>0</v>
      </c>
      <c r="AB123" s="24">
        <f t="shared" si="30"/>
        <v>0</v>
      </c>
      <c r="AC123" s="24">
        <f t="shared" si="30"/>
        <v>0</v>
      </c>
      <c r="AD123" s="24">
        <f t="shared" si="30"/>
        <v>0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31.5" customHeight="1" x14ac:dyDescent="0.25">
      <c r="A124" s="27" t="s">
        <v>454</v>
      </c>
      <c r="B124" s="23" t="s">
        <v>275</v>
      </c>
      <c r="C124" s="28" t="s">
        <v>48</v>
      </c>
      <c r="D124" s="29" t="s">
        <v>49</v>
      </c>
      <c r="E124" s="29" t="s">
        <v>49</v>
      </c>
      <c r="F124" s="29" t="s">
        <v>49</v>
      </c>
      <c r="G124" s="24" t="s">
        <v>49</v>
      </c>
      <c r="H124" s="29" t="s">
        <v>49</v>
      </c>
      <c r="I124" s="29" t="s">
        <v>49</v>
      </c>
      <c r="J124" s="29" t="s">
        <v>49</v>
      </c>
      <c r="K124" s="29" t="s">
        <v>49</v>
      </c>
      <c r="L124" s="29" t="s">
        <v>49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49</v>
      </c>
      <c r="R124" s="24" t="s">
        <v>49</v>
      </c>
      <c r="S124" s="24">
        <f>IFERROR(SUM(S125:S134),"нд")</f>
        <v>9.8279999999999994</v>
      </c>
      <c r="T124" s="24">
        <f>IFERROR(SUM(T125:T134),"нд")</f>
        <v>21.820999999999994</v>
      </c>
      <c r="U124" s="24" t="s">
        <v>49</v>
      </c>
      <c r="V124" s="24">
        <f>IFERROR(SUM(V125:V134),"нд")</f>
        <v>0</v>
      </c>
      <c r="W124" s="24" t="s">
        <v>49</v>
      </c>
      <c r="X124" s="24" t="s">
        <v>49</v>
      </c>
      <c r="Y124" s="24">
        <f t="shared" ref="Y124:AD124" si="31">IFERROR(SUM(Y125:Y134),"нд")</f>
        <v>174.73499999999999</v>
      </c>
      <c r="Z124" s="24">
        <f t="shared" si="31"/>
        <v>177.63500000000002</v>
      </c>
      <c r="AA124" s="24">
        <f t="shared" si="31"/>
        <v>597</v>
      </c>
      <c r="AB124" s="24">
        <f t="shared" si="31"/>
        <v>597</v>
      </c>
      <c r="AC124" s="24">
        <f t="shared" si="31"/>
        <v>310.5</v>
      </c>
      <c r="AD124" s="24">
        <f t="shared" si="31"/>
        <v>310.5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63" customHeight="1" x14ac:dyDescent="0.25">
      <c r="A125" s="27" t="s">
        <v>454</v>
      </c>
      <c r="B125" s="23" t="s">
        <v>455</v>
      </c>
      <c r="C125" s="28" t="s">
        <v>456</v>
      </c>
      <c r="D125" s="29" t="s">
        <v>457</v>
      </c>
      <c r="E125" s="29">
        <v>1277</v>
      </c>
      <c r="F125" s="29">
        <v>1</v>
      </c>
      <c r="G125" s="24">
        <v>3.3000000000000002E-2</v>
      </c>
      <c r="H125" s="29" t="s">
        <v>458</v>
      </c>
      <c r="I125" s="29">
        <v>2016</v>
      </c>
      <c r="J125" s="29">
        <v>4</v>
      </c>
      <c r="K125" s="29">
        <v>2016</v>
      </c>
      <c r="L125" s="29">
        <v>2016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459</v>
      </c>
      <c r="R125" s="24" t="s">
        <v>460</v>
      </c>
      <c r="S125" s="24">
        <v>0.85</v>
      </c>
      <c r="T125" s="24">
        <v>2.97</v>
      </c>
      <c r="U125" s="24" t="s">
        <v>461</v>
      </c>
      <c r="V125" s="24" t="s">
        <v>462</v>
      </c>
      <c r="W125" s="24" t="s">
        <v>280</v>
      </c>
      <c r="X125" s="24">
        <v>26</v>
      </c>
      <c r="Y125" s="24">
        <v>3.6890000000000001</v>
      </c>
      <c r="Z125" s="24">
        <v>3.6890000000000001</v>
      </c>
      <c r="AA125" s="24">
        <v>5</v>
      </c>
      <c r="AB125" s="24">
        <v>5</v>
      </c>
      <c r="AC125" s="24">
        <v>2.5</v>
      </c>
      <c r="AD125" s="24">
        <v>2.5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customHeight="1" x14ac:dyDescent="0.25">
      <c r="A126" s="27" t="s">
        <v>454</v>
      </c>
      <c r="B126" s="23" t="s">
        <v>463</v>
      </c>
      <c r="C126" s="28" t="s">
        <v>464</v>
      </c>
      <c r="D126" s="29" t="s">
        <v>465</v>
      </c>
      <c r="E126" s="29">
        <v>1222</v>
      </c>
      <c r="F126" s="29">
        <v>1</v>
      </c>
      <c r="G126" s="24">
        <v>5.2999999999999999E-2</v>
      </c>
      <c r="H126" s="29" t="s">
        <v>466</v>
      </c>
      <c r="I126" s="29">
        <v>2017</v>
      </c>
      <c r="J126" s="29">
        <v>4</v>
      </c>
      <c r="K126" s="29">
        <v>2017</v>
      </c>
      <c r="L126" s="29">
        <v>2017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467</v>
      </c>
      <c r="R126" s="24" t="s">
        <v>460</v>
      </c>
      <c r="S126" s="24">
        <v>0</v>
      </c>
      <c r="T126" s="24">
        <v>1.2150000000000001</v>
      </c>
      <c r="U126" s="24" t="s">
        <v>468</v>
      </c>
      <c r="V126" s="24" t="s">
        <v>469</v>
      </c>
      <c r="W126" s="24" t="s">
        <v>280</v>
      </c>
      <c r="X126" s="24">
        <v>39</v>
      </c>
      <c r="Y126" s="24">
        <v>11.561999999999999</v>
      </c>
      <c r="Z126" s="24">
        <v>11.561999999999999</v>
      </c>
      <c r="AA126" s="24">
        <v>50</v>
      </c>
      <c r="AB126" s="24">
        <v>50</v>
      </c>
      <c r="AC126" s="24">
        <v>25</v>
      </c>
      <c r="AD126" s="24">
        <v>25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63" customHeight="1" x14ac:dyDescent="0.25">
      <c r="A127" s="27" t="s">
        <v>454</v>
      </c>
      <c r="B127" s="23" t="s">
        <v>470</v>
      </c>
      <c r="C127" s="28" t="s">
        <v>471</v>
      </c>
      <c r="D127" s="29" t="s">
        <v>472</v>
      </c>
      <c r="E127" s="29">
        <v>1068</v>
      </c>
      <c r="F127" s="29">
        <v>1</v>
      </c>
      <c r="G127" s="24">
        <v>4.2999999999999997E-2</v>
      </c>
      <c r="H127" s="29" t="s">
        <v>473</v>
      </c>
      <c r="I127" s="29">
        <v>2018</v>
      </c>
      <c r="J127" s="29">
        <v>3</v>
      </c>
      <c r="K127" s="29">
        <v>2018</v>
      </c>
      <c r="L127" s="29">
        <v>2018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474</v>
      </c>
      <c r="R127" s="24" t="s">
        <v>475</v>
      </c>
      <c r="S127" s="24">
        <v>2.61</v>
      </c>
      <c r="T127" s="24">
        <v>3.61</v>
      </c>
      <c r="U127" s="24" t="s">
        <v>476</v>
      </c>
      <c r="V127" s="24" t="s">
        <v>477</v>
      </c>
      <c r="W127" s="24" t="s">
        <v>280</v>
      </c>
      <c r="X127" s="24">
        <v>50</v>
      </c>
      <c r="Y127" s="24">
        <v>1</v>
      </c>
      <c r="Z127" s="24">
        <v>1</v>
      </c>
      <c r="AA127" s="24">
        <v>72</v>
      </c>
      <c r="AB127" s="24">
        <v>72</v>
      </c>
      <c r="AC127" s="24">
        <v>32</v>
      </c>
      <c r="AD127" s="24">
        <v>32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78.75" customHeight="1" x14ac:dyDescent="0.25">
      <c r="A128" s="27" t="s">
        <v>454</v>
      </c>
      <c r="B128" s="23" t="s">
        <v>478</v>
      </c>
      <c r="C128" s="28" t="s">
        <v>479</v>
      </c>
      <c r="D128" s="29" t="s">
        <v>480</v>
      </c>
      <c r="E128" s="29">
        <v>1486</v>
      </c>
      <c r="F128" s="29">
        <v>1</v>
      </c>
      <c r="G128" s="24">
        <v>0.05</v>
      </c>
      <c r="H128" s="29" t="s">
        <v>481</v>
      </c>
      <c r="I128" s="29">
        <v>2019</v>
      </c>
      <c r="J128" s="29">
        <v>3</v>
      </c>
      <c r="K128" s="29">
        <v>2019</v>
      </c>
      <c r="L128" s="29">
        <v>2019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482</v>
      </c>
      <c r="R128" s="24" t="s">
        <v>483</v>
      </c>
      <c r="S128" s="24">
        <v>0</v>
      </c>
      <c r="T128" s="24">
        <v>2.7130000000000001</v>
      </c>
      <c r="U128" s="24" t="s">
        <v>484</v>
      </c>
      <c r="V128" s="24" t="s">
        <v>485</v>
      </c>
      <c r="W128" s="24" t="s">
        <v>280</v>
      </c>
      <c r="X128" s="24">
        <v>43</v>
      </c>
      <c r="Y128" s="24">
        <v>5.0309999999999997</v>
      </c>
      <c r="Z128" s="24">
        <v>5.0309999999999997</v>
      </c>
      <c r="AA128" s="24">
        <v>32</v>
      </c>
      <c r="AB128" s="24">
        <v>32</v>
      </c>
      <c r="AC128" s="24">
        <v>16</v>
      </c>
      <c r="AD128" s="24">
        <v>16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customHeight="1" x14ac:dyDescent="0.25">
      <c r="A129" s="27" t="s">
        <v>454</v>
      </c>
      <c r="B129" s="23" t="s">
        <v>486</v>
      </c>
      <c r="C129" s="28" t="s">
        <v>487</v>
      </c>
      <c r="D129" s="29" t="s">
        <v>488</v>
      </c>
      <c r="E129" s="29">
        <v>1412</v>
      </c>
      <c r="F129" s="29">
        <v>1</v>
      </c>
      <c r="G129" s="24">
        <v>4.8000000000000001E-2</v>
      </c>
      <c r="H129" s="29" t="s">
        <v>489</v>
      </c>
      <c r="I129" s="29">
        <v>2017</v>
      </c>
      <c r="J129" s="29">
        <v>4</v>
      </c>
      <c r="K129" s="29">
        <v>2017</v>
      </c>
      <c r="L129" s="29">
        <v>2017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490</v>
      </c>
      <c r="R129" s="24" t="s">
        <v>491</v>
      </c>
      <c r="S129" s="24">
        <v>3.9470000000000001</v>
      </c>
      <c r="T129" s="24">
        <v>4.3479999999999999</v>
      </c>
      <c r="U129" s="24" t="s">
        <v>492</v>
      </c>
      <c r="V129" s="24" t="s">
        <v>477</v>
      </c>
      <c r="W129" s="24" t="s">
        <v>280</v>
      </c>
      <c r="X129" s="24">
        <v>50</v>
      </c>
      <c r="Y129" s="24">
        <v>0.40100000000000002</v>
      </c>
      <c r="Z129" s="24">
        <v>0.40100000000000002</v>
      </c>
      <c r="AA129" s="24">
        <v>72</v>
      </c>
      <c r="AB129" s="24">
        <v>72</v>
      </c>
      <c r="AC129" s="24">
        <v>32</v>
      </c>
      <c r="AD129" s="24">
        <v>32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78.75" customHeight="1" x14ac:dyDescent="0.25">
      <c r="A130" s="27" t="s">
        <v>454</v>
      </c>
      <c r="B130" s="23" t="s">
        <v>493</v>
      </c>
      <c r="C130" s="28" t="s">
        <v>494</v>
      </c>
      <c r="D130" s="29" t="s">
        <v>495</v>
      </c>
      <c r="E130" s="29">
        <v>1423</v>
      </c>
      <c r="F130" s="29">
        <v>1</v>
      </c>
      <c r="G130" s="24">
        <v>4.1000000000000002E-2</v>
      </c>
      <c r="H130" s="29" t="s">
        <v>428</v>
      </c>
      <c r="I130" s="29">
        <v>2017</v>
      </c>
      <c r="J130" s="29">
        <v>3</v>
      </c>
      <c r="K130" s="29">
        <v>2017</v>
      </c>
      <c r="L130" s="29">
        <v>2017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496</v>
      </c>
      <c r="R130" s="24" t="s">
        <v>497</v>
      </c>
      <c r="S130" s="24">
        <v>2.4209999999999998</v>
      </c>
      <c r="T130" s="24">
        <v>2.7650000000000001</v>
      </c>
      <c r="U130" s="24" t="s">
        <v>498</v>
      </c>
      <c r="V130" s="24" t="s">
        <v>499</v>
      </c>
      <c r="W130" s="24" t="s">
        <v>280</v>
      </c>
      <c r="X130" s="24">
        <v>39</v>
      </c>
      <c r="Y130" s="24">
        <v>0.34399999999999997</v>
      </c>
      <c r="Z130" s="24">
        <v>0.34399999999999997</v>
      </c>
      <c r="AA130" s="24">
        <v>126</v>
      </c>
      <c r="AB130" s="24">
        <v>126</v>
      </c>
      <c r="AC130" s="24">
        <v>63</v>
      </c>
      <c r="AD130" s="24">
        <v>63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63" customHeight="1" x14ac:dyDescent="0.25">
      <c r="A131" s="27" t="s">
        <v>454</v>
      </c>
      <c r="B131" s="23" t="s">
        <v>500</v>
      </c>
      <c r="C131" s="28" t="s">
        <v>501</v>
      </c>
      <c r="D131" s="29" t="s">
        <v>502</v>
      </c>
      <c r="E131" s="29">
        <v>371005070</v>
      </c>
      <c r="F131" s="29">
        <v>1</v>
      </c>
      <c r="G131" s="24">
        <v>2.387</v>
      </c>
      <c r="H131" s="29" t="s">
        <v>503</v>
      </c>
      <c r="I131" s="29">
        <v>2019</v>
      </c>
      <c r="J131" s="29">
        <v>3</v>
      </c>
      <c r="K131" s="29">
        <v>2019</v>
      </c>
      <c r="L131" s="29">
        <v>2019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504</v>
      </c>
      <c r="R131" s="24" t="s">
        <v>505</v>
      </c>
      <c r="S131" s="24">
        <v>0</v>
      </c>
      <c r="T131" s="24">
        <v>1.7</v>
      </c>
      <c r="U131" s="24" t="s">
        <v>506</v>
      </c>
      <c r="V131" s="24" t="s">
        <v>507</v>
      </c>
      <c r="W131" s="24" t="s">
        <v>280</v>
      </c>
      <c r="X131" s="24">
        <v>47</v>
      </c>
      <c r="Y131" s="24">
        <v>53.134</v>
      </c>
      <c r="Z131" s="24">
        <v>54.834000000000003</v>
      </c>
      <c r="AA131" s="24">
        <v>80</v>
      </c>
      <c r="AB131" s="24">
        <v>80</v>
      </c>
      <c r="AC131" s="24">
        <v>40</v>
      </c>
      <c r="AD131" s="24">
        <v>40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ht="63" customHeight="1" x14ac:dyDescent="0.25">
      <c r="A132" s="27" t="s">
        <v>454</v>
      </c>
      <c r="B132" s="23" t="s">
        <v>508</v>
      </c>
      <c r="C132" s="28" t="s">
        <v>509</v>
      </c>
      <c r="D132" s="29" t="s">
        <v>395</v>
      </c>
      <c r="E132" s="29">
        <v>371006821</v>
      </c>
      <c r="F132" s="29">
        <v>1</v>
      </c>
      <c r="G132" s="24">
        <v>30.096</v>
      </c>
      <c r="H132" s="29" t="s">
        <v>396</v>
      </c>
      <c r="I132" s="29">
        <v>2019</v>
      </c>
      <c r="J132" s="29">
        <v>3</v>
      </c>
      <c r="K132" s="29">
        <v>2019</v>
      </c>
      <c r="L132" s="29">
        <v>2019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510</v>
      </c>
      <c r="R132" s="24" t="s">
        <v>398</v>
      </c>
      <c r="S132" s="24">
        <v>0</v>
      </c>
      <c r="T132" s="24">
        <v>1.2</v>
      </c>
      <c r="U132" s="24" t="s">
        <v>511</v>
      </c>
      <c r="V132" s="24" t="s">
        <v>512</v>
      </c>
      <c r="W132" s="24" t="s">
        <v>280</v>
      </c>
      <c r="X132" s="24">
        <v>76</v>
      </c>
      <c r="Y132" s="24">
        <v>20.513999999999999</v>
      </c>
      <c r="Z132" s="24">
        <v>21.713999999999999</v>
      </c>
      <c r="AA132" s="24">
        <v>20</v>
      </c>
      <c r="AB132" s="24">
        <v>20</v>
      </c>
      <c r="AC132" s="24">
        <v>10</v>
      </c>
      <c r="AD132" s="24">
        <v>10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ht="78.75" customHeight="1" x14ac:dyDescent="0.25">
      <c r="A133" s="27" t="s">
        <v>454</v>
      </c>
      <c r="B133" s="23" t="s">
        <v>513</v>
      </c>
      <c r="C133" s="28" t="s">
        <v>514</v>
      </c>
      <c r="D133" s="29" t="s">
        <v>515</v>
      </c>
      <c r="E133" s="29">
        <v>371006473</v>
      </c>
      <c r="F133" s="29">
        <v>1</v>
      </c>
      <c r="G133" s="24">
        <v>3.7999999999999999E-2</v>
      </c>
      <c r="H133" s="29" t="s">
        <v>516</v>
      </c>
      <c r="I133" s="29">
        <v>2020</v>
      </c>
      <c r="J133" s="29">
        <v>2</v>
      </c>
      <c r="K133" s="29">
        <v>2020</v>
      </c>
      <c r="L133" s="29">
        <v>2020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517</v>
      </c>
      <c r="R133" s="24" t="s">
        <v>505</v>
      </c>
      <c r="S133" s="24">
        <v>0</v>
      </c>
      <c r="T133" s="24">
        <v>0.65</v>
      </c>
      <c r="U133" s="24" t="s">
        <v>518</v>
      </c>
      <c r="V133" s="24" t="s">
        <v>519</v>
      </c>
      <c r="W133" s="24" t="s">
        <v>280</v>
      </c>
      <c r="X133" s="24">
        <v>33</v>
      </c>
      <c r="Y133" s="24">
        <v>39.53</v>
      </c>
      <c r="Z133" s="24">
        <v>39.53</v>
      </c>
      <c r="AA133" s="24">
        <v>70</v>
      </c>
      <c r="AB133" s="24">
        <v>70</v>
      </c>
      <c r="AC133" s="24">
        <v>45</v>
      </c>
      <c r="AD133" s="24">
        <v>45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ht="78.75" customHeight="1" x14ac:dyDescent="0.25">
      <c r="A134" s="27" t="s">
        <v>454</v>
      </c>
      <c r="B134" s="23" t="s">
        <v>520</v>
      </c>
      <c r="C134" s="28" t="s">
        <v>521</v>
      </c>
      <c r="D134" s="29" t="s">
        <v>522</v>
      </c>
      <c r="E134" s="29">
        <v>371006472</v>
      </c>
      <c r="F134" s="29">
        <v>1</v>
      </c>
      <c r="G134" s="24">
        <v>3.7999999999999999E-2</v>
      </c>
      <c r="H134" s="29" t="s">
        <v>516</v>
      </c>
      <c r="I134" s="29">
        <v>2020</v>
      </c>
      <c r="J134" s="29">
        <v>2</v>
      </c>
      <c r="K134" s="29">
        <v>2020</v>
      </c>
      <c r="L134" s="29">
        <v>2020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523</v>
      </c>
      <c r="R134" s="24" t="s">
        <v>505</v>
      </c>
      <c r="S134" s="24">
        <v>0</v>
      </c>
      <c r="T134" s="24">
        <v>0.65</v>
      </c>
      <c r="U134" s="24" t="s">
        <v>518</v>
      </c>
      <c r="V134" s="24" t="s">
        <v>519</v>
      </c>
      <c r="W134" s="24" t="s">
        <v>280</v>
      </c>
      <c r="X134" s="24">
        <v>33</v>
      </c>
      <c r="Y134" s="24">
        <v>39.53</v>
      </c>
      <c r="Z134" s="24">
        <v>39.53</v>
      </c>
      <c r="AA134" s="24">
        <v>70</v>
      </c>
      <c r="AB134" s="24">
        <v>70</v>
      </c>
      <c r="AC134" s="24">
        <v>45</v>
      </c>
      <c r="AD134" s="24">
        <v>45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15.75" customHeight="1" x14ac:dyDescent="0.25">
      <c r="A135" s="27" t="s">
        <v>524</v>
      </c>
      <c r="B135" s="23" t="s">
        <v>525</v>
      </c>
      <c r="C135" s="28" t="s">
        <v>48</v>
      </c>
      <c r="D135" s="29" t="s">
        <v>49</v>
      </c>
      <c r="E135" s="29" t="s">
        <v>49</v>
      </c>
      <c r="F135" s="29" t="s">
        <v>49</v>
      </c>
      <c r="G135" s="24" t="s">
        <v>49</v>
      </c>
      <c r="H135" s="29" t="s">
        <v>49</v>
      </c>
      <c r="I135" s="29" t="s">
        <v>49</v>
      </c>
      <c r="J135" s="29" t="s">
        <v>49</v>
      </c>
      <c r="K135" s="29" t="s">
        <v>49</v>
      </c>
      <c r="L135" s="29" t="s">
        <v>49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49</v>
      </c>
      <c r="S135" s="24">
        <f>IFERROR(SUM(0,S136),"нд")</f>
        <v>1833.3599999999997</v>
      </c>
      <c r="T135" s="24">
        <f>IFERROR(SUM(0,T136),"нд")</f>
        <v>2539.7119999999995</v>
      </c>
      <c r="U135" s="24" t="s">
        <v>49</v>
      </c>
      <c r="V135" s="24">
        <f>IFERROR(SUM(0,V136),"нд")</f>
        <v>0</v>
      </c>
      <c r="W135" s="24" t="s">
        <v>49</v>
      </c>
      <c r="X135" s="24" t="s">
        <v>49</v>
      </c>
      <c r="Y135" s="24">
        <f t="shared" ref="Y135:AD135" si="32">IFERROR(SUM(0,Y136),"нд")</f>
        <v>284.536</v>
      </c>
      <c r="Z135" s="24">
        <f t="shared" si="32"/>
        <v>325.23599999999999</v>
      </c>
      <c r="AA135" s="24">
        <f t="shared" si="32"/>
        <v>885.846</v>
      </c>
      <c r="AB135" s="24">
        <f t="shared" si="32"/>
        <v>887.44600000000003</v>
      </c>
      <c r="AC135" s="24">
        <f t="shared" si="32"/>
        <v>417.39000000000004</v>
      </c>
      <c r="AD135" s="24">
        <f t="shared" si="32"/>
        <v>418.23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15.75" customHeight="1" x14ac:dyDescent="0.25">
      <c r="A136" s="27" t="s">
        <v>526</v>
      </c>
      <c r="B136" s="23" t="s">
        <v>51</v>
      </c>
      <c r="C136" s="28" t="s">
        <v>48</v>
      </c>
      <c r="D136" s="29" t="s">
        <v>49</v>
      </c>
      <c r="E136" s="29" t="s">
        <v>49</v>
      </c>
      <c r="F136" s="29" t="s">
        <v>49</v>
      </c>
      <c r="G136" s="24" t="s">
        <v>49</v>
      </c>
      <c r="H136" s="29" t="s">
        <v>49</v>
      </c>
      <c r="I136" s="29" t="s">
        <v>49</v>
      </c>
      <c r="J136" s="29" t="s">
        <v>49</v>
      </c>
      <c r="K136" s="29" t="s">
        <v>49</v>
      </c>
      <c r="L136" s="29" t="s">
        <v>49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49</v>
      </c>
      <c r="R136" s="24" t="s">
        <v>49</v>
      </c>
      <c r="S136" s="24">
        <f>IFERROR(SUM(0,S137,S256,S259,S268),"нд")</f>
        <v>1833.3599999999997</v>
      </c>
      <c r="T136" s="24">
        <f>IFERROR(SUM(0,T137,T256,T259,T268),"нд")</f>
        <v>2539.7119999999995</v>
      </c>
      <c r="U136" s="24" t="s">
        <v>49</v>
      </c>
      <c r="V136" s="24">
        <f>IFERROR(SUM(0,V137,V256,V259,V268),"нд")</f>
        <v>0</v>
      </c>
      <c r="W136" s="24" t="s">
        <v>49</v>
      </c>
      <c r="X136" s="24" t="s">
        <v>49</v>
      </c>
      <c r="Y136" s="24">
        <f t="shared" ref="Y136:AD136" si="33">IFERROR(SUM(0,Y137,Y256,Y259,Y268),"нд")</f>
        <v>284.536</v>
      </c>
      <c r="Z136" s="24">
        <f t="shared" si="33"/>
        <v>325.23599999999999</v>
      </c>
      <c r="AA136" s="24">
        <f t="shared" si="33"/>
        <v>885.846</v>
      </c>
      <c r="AB136" s="24">
        <f t="shared" si="33"/>
        <v>887.44600000000003</v>
      </c>
      <c r="AC136" s="24">
        <f t="shared" si="33"/>
        <v>417.39000000000004</v>
      </c>
      <c r="AD136" s="24">
        <f t="shared" si="33"/>
        <v>418.23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15.75" customHeight="1" x14ac:dyDescent="0.25">
      <c r="A137" s="27" t="s">
        <v>527</v>
      </c>
      <c r="B137" s="23" t="s">
        <v>53</v>
      </c>
      <c r="C137" s="28" t="s">
        <v>48</v>
      </c>
      <c r="D137" s="29" t="s">
        <v>49</v>
      </c>
      <c r="E137" s="29" t="s">
        <v>49</v>
      </c>
      <c r="F137" s="29" t="s">
        <v>49</v>
      </c>
      <c r="G137" s="24" t="s">
        <v>49</v>
      </c>
      <c r="H137" s="29" t="s">
        <v>49</v>
      </c>
      <c r="I137" s="29" t="s">
        <v>49</v>
      </c>
      <c r="J137" s="29" t="s">
        <v>49</v>
      </c>
      <c r="K137" s="29" t="s">
        <v>49</v>
      </c>
      <c r="L137" s="29" t="s">
        <v>49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49</v>
      </c>
      <c r="R137" s="24" t="s">
        <v>49</v>
      </c>
      <c r="S137" s="24">
        <f>IFERROR(SUM(0,S138),"нд")</f>
        <v>1202.2399999999998</v>
      </c>
      <c r="T137" s="24">
        <f>IFERROR(SUM(0,T138),"нд")</f>
        <v>1593.8389999999997</v>
      </c>
      <c r="U137" s="24" t="s">
        <v>49</v>
      </c>
      <c r="V137" s="24">
        <f>IFERROR(SUM(0,V138),"нд")</f>
        <v>0</v>
      </c>
      <c r="W137" s="24" t="s">
        <v>49</v>
      </c>
      <c r="X137" s="24" t="s">
        <v>49</v>
      </c>
      <c r="Y137" s="24">
        <f t="shared" ref="Y137:AD137" si="34">IFERROR(SUM(0,Y138),"нд")</f>
        <v>0</v>
      </c>
      <c r="Z137" s="24">
        <f t="shared" si="34"/>
        <v>0</v>
      </c>
      <c r="AA137" s="24">
        <f t="shared" si="34"/>
        <v>0</v>
      </c>
      <c r="AB137" s="24">
        <f t="shared" si="34"/>
        <v>0</v>
      </c>
      <c r="AC137" s="24">
        <f t="shared" si="34"/>
        <v>0</v>
      </c>
      <c r="AD137" s="24">
        <f t="shared" si="34"/>
        <v>0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31.5" customHeight="1" x14ac:dyDescent="0.25">
      <c r="A138" s="27" t="s">
        <v>528</v>
      </c>
      <c r="B138" s="23" t="s">
        <v>55</v>
      </c>
      <c r="C138" s="28" t="s">
        <v>48</v>
      </c>
      <c r="D138" s="29" t="s">
        <v>49</v>
      </c>
      <c r="E138" s="29" t="s">
        <v>49</v>
      </c>
      <c r="F138" s="29" t="s">
        <v>49</v>
      </c>
      <c r="G138" s="24" t="s">
        <v>49</v>
      </c>
      <c r="H138" s="29" t="s">
        <v>49</v>
      </c>
      <c r="I138" s="29" t="s">
        <v>49</v>
      </c>
      <c r="J138" s="29" t="s">
        <v>49</v>
      </c>
      <c r="K138" s="29" t="s">
        <v>49</v>
      </c>
      <c r="L138" s="29" t="s">
        <v>49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49</v>
      </c>
      <c r="R138" s="24" t="s">
        <v>49</v>
      </c>
      <c r="S138" s="24">
        <f>IFERROR(SUM(S139:S255),"нд")</f>
        <v>1202.2399999999998</v>
      </c>
      <c r="T138" s="24">
        <f>IFERROR(SUM(T139:T255),"нд")</f>
        <v>1593.8389999999997</v>
      </c>
      <c r="U138" s="24" t="s">
        <v>49</v>
      </c>
      <c r="V138" s="24">
        <f>IFERROR(SUM(V139:V255),"нд")</f>
        <v>0</v>
      </c>
      <c r="W138" s="24" t="s">
        <v>49</v>
      </c>
      <c r="X138" s="24" t="s">
        <v>49</v>
      </c>
      <c r="Y138" s="24">
        <f t="shared" ref="Y138:AD138" si="35">IFERROR(SUM(Y139:Y255),"нд")</f>
        <v>0</v>
      </c>
      <c r="Z138" s="24">
        <f t="shared" si="35"/>
        <v>0</v>
      </c>
      <c r="AA138" s="24">
        <f t="shared" si="35"/>
        <v>0</v>
      </c>
      <c r="AB138" s="24">
        <f t="shared" si="35"/>
        <v>0</v>
      </c>
      <c r="AC138" s="24">
        <f t="shared" si="35"/>
        <v>0</v>
      </c>
      <c r="AD138" s="24">
        <f t="shared" si="35"/>
        <v>0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204.75" x14ac:dyDescent="0.25">
      <c r="A139" s="27" t="s">
        <v>528</v>
      </c>
      <c r="B139" s="23" t="s">
        <v>529</v>
      </c>
      <c r="C139" s="28" t="s">
        <v>530</v>
      </c>
      <c r="D139" s="30">
        <v>40484</v>
      </c>
      <c r="E139" s="29" t="s">
        <v>531</v>
      </c>
      <c r="F139" s="29">
        <v>2</v>
      </c>
      <c r="G139" s="24">
        <v>58.353999999999999</v>
      </c>
      <c r="H139" s="29" t="s">
        <v>532</v>
      </c>
      <c r="I139" s="29">
        <v>2016</v>
      </c>
      <c r="J139" s="29">
        <v>4</v>
      </c>
      <c r="K139" s="29">
        <v>2016</v>
      </c>
      <c r="L139" s="29">
        <v>2016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533</v>
      </c>
      <c r="R139" s="24" t="s">
        <v>534</v>
      </c>
      <c r="S139" s="24">
        <v>9.5000000000000001E-2</v>
      </c>
      <c r="T139" s="24">
        <v>2.35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204.75" x14ac:dyDescent="0.25">
      <c r="A140" s="27" t="s">
        <v>528</v>
      </c>
      <c r="B140" s="23" t="s">
        <v>535</v>
      </c>
      <c r="C140" s="28" t="s">
        <v>536</v>
      </c>
      <c r="D140" s="30">
        <v>40484</v>
      </c>
      <c r="E140" s="29" t="s">
        <v>531</v>
      </c>
      <c r="F140" s="29">
        <v>2</v>
      </c>
      <c r="G140" s="24">
        <v>58.353999999999999</v>
      </c>
      <c r="H140" s="29" t="s">
        <v>532</v>
      </c>
      <c r="I140" s="29">
        <v>2016</v>
      </c>
      <c r="J140" s="29">
        <v>4</v>
      </c>
      <c r="K140" s="29">
        <v>2016</v>
      </c>
      <c r="L140" s="29">
        <v>2016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533</v>
      </c>
      <c r="R140" s="24" t="s">
        <v>534</v>
      </c>
      <c r="S140" s="24">
        <v>9.5000000000000001E-2</v>
      </c>
      <c r="T140" s="24">
        <v>2.35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94.5" customHeight="1" x14ac:dyDescent="0.25">
      <c r="A141" s="27" t="s">
        <v>528</v>
      </c>
      <c r="B141" s="23" t="s">
        <v>537</v>
      </c>
      <c r="C141" s="28" t="s">
        <v>538</v>
      </c>
      <c r="D141" s="29" t="s">
        <v>539</v>
      </c>
      <c r="E141" s="29" t="s">
        <v>540</v>
      </c>
      <c r="F141" s="29">
        <v>1</v>
      </c>
      <c r="G141" s="24">
        <v>9.484</v>
      </c>
      <c r="H141" s="29" t="s">
        <v>532</v>
      </c>
      <c r="I141" s="29">
        <v>2016</v>
      </c>
      <c r="J141" s="29">
        <v>4</v>
      </c>
      <c r="K141" s="29">
        <v>2016</v>
      </c>
      <c r="L141" s="29">
        <v>2016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541</v>
      </c>
      <c r="R141" s="24" t="s">
        <v>542</v>
      </c>
      <c r="S141" s="24">
        <v>0</v>
      </c>
      <c r="T141" s="24">
        <v>1.8979999999999999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63" customHeight="1" x14ac:dyDescent="0.25">
      <c r="A142" s="27" t="s">
        <v>528</v>
      </c>
      <c r="B142" s="23" t="s">
        <v>543</v>
      </c>
      <c r="C142" s="28" t="s">
        <v>544</v>
      </c>
      <c r="D142" s="29" t="s">
        <v>545</v>
      </c>
      <c r="E142" s="29" t="s">
        <v>546</v>
      </c>
      <c r="F142" s="29">
        <v>1</v>
      </c>
      <c r="G142" s="24">
        <v>23.013999999999999</v>
      </c>
      <c r="H142" s="29" t="s">
        <v>547</v>
      </c>
      <c r="I142" s="29">
        <v>2016</v>
      </c>
      <c r="J142" s="29">
        <v>4</v>
      </c>
      <c r="K142" s="29">
        <v>2016</v>
      </c>
      <c r="L142" s="29">
        <v>2016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548</v>
      </c>
      <c r="R142" s="24" t="s">
        <v>549</v>
      </c>
      <c r="S142" s="24">
        <v>0</v>
      </c>
      <c r="T142" s="24">
        <v>1.98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customHeight="1" x14ac:dyDescent="0.25">
      <c r="A143" s="27" t="s">
        <v>528</v>
      </c>
      <c r="B143" s="23" t="s">
        <v>550</v>
      </c>
      <c r="C143" s="28" t="s">
        <v>551</v>
      </c>
      <c r="D143" s="29" t="s">
        <v>552</v>
      </c>
      <c r="E143" s="29" t="s">
        <v>553</v>
      </c>
      <c r="F143" s="29">
        <v>1</v>
      </c>
      <c r="G143" s="24">
        <v>21.581</v>
      </c>
      <c r="H143" s="29" t="s">
        <v>554</v>
      </c>
      <c r="I143" s="29">
        <v>2017</v>
      </c>
      <c r="J143" s="29">
        <v>1</v>
      </c>
      <c r="K143" s="29">
        <v>2017</v>
      </c>
      <c r="L143" s="29">
        <v>2017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555</v>
      </c>
      <c r="R143" s="24" t="s">
        <v>556</v>
      </c>
      <c r="S143" s="24">
        <v>0</v>
      </c>
      <c r="T143" s="24">
        <v>1.022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63" customHeight="1" x14ac:dyDescent="0.25">
      <c r="A144" s="27" t="s">
        <v>528</v>
      </c>
      <c r="B144" s="23" t="s">
        <v>557</v>
      </c>
      <c r="C144" s="28" t="s">
        <v>558</v>
      </c>
      <c r="D144" s="29" t="s">
        <v>559</v>
      </c>
      <c r="E144" s="29" t="s">
        <v>560</v>
      </c>
      <c r="F144" s="29">
        <v>1</v>
      </c>
      <c r="G144" s="24">
        <v>4.8520000000000003</v>
      </c>
      <c r="H144" s="29" t="s">
        <v>561</v>
      </c>
      <c r="I144" s="29">
        <v>2016</v>
      </c>
      <c r="J144" s="29">
        <v>4</v>
      </c>
      <c r="K144" s="29">
        <v>2016</v>
      </c>
      <c r="L144" s="29">
        <v>2016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562</v>
      </c>
      <c r="R144" s="24" t="s">
        <v>563</v>
      </c>
      <c r="S144" s="24">
        <v>0</v>
      </c>
      <c r="T144" s="24">
        <v>0.28000000000000003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94.5" customHeight="1" x14ac:dyDescent="0.25">
      <c r="A145" s="27" t="s">
        <v>528</v>
      </c>
      <c r="B145" s="23" t="s">
        <v>564</v>
      </c>
      <c r="C145" s="28" t="s">
        <v>565</v>
      </c>
      <c r="D145" s="29" t="s">
        <v>566</v>
      </c>
      <c r="E145" s="29" t="s">
        <v>567</v>
      </c>
      <c r="F145" s="29">
        <v>1</v>
      </c>
      <c r="G145" s="24">
        <v>7.6470000000000002</v>
      </c>
      <c r="H145" s="29" t="s">
        <v>568</v>
      </c>
      <c r="I145" s="29">
        <v>2016</v>
      </c>
      <c r="J145" s="29">
        <v>4</v>
      </c>
      <c r="K145" s="29">
        <v>2016</v>
      </c>
      <c r="L145" s="29">
        <v>2016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569</v>
      </c>
      <c r="R145" s="24" t="s">
        <v>570</v>
      </c>
      <c r="S145" s="24">
        <v>0</v>
      </c>
      <c r="T145" s="24">
        <v>0.20399999999999999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3" customHeight="1" x14ac:dyDescent="0.25">
      <c r="A146" s="27" t="s">
        <v>528</v>
      </c>
      <c r="B146" s="23" t="s">
        <v>571</v>
      </c>
      <c r="C146" s="28" t="s">
        <v>572</v>
      </c>
      <c r="D146" s="29" t="s">
        <v>573</v>
      </c>
      <c r="E146" s="29" t="s">
        <v>574</v>
      </c>
      <c r="F146" s="29">
        <v>1</v>
      </c>
      <c r="G146" s="24">
        <v>5.4589999999999996</v>
      </c>
      <c r="H146" s="29" t="s">
        <v>575</v>
      </c>
      <c r="I146" s="29">
        <v>2016</v>
      </c>
      <c r="J146" s="29">
        <v>3</v>
      </c>
      <c r="K146" s="29">
        <v>2016</v>
      </c>
      <c r="L146" s="29">
        <v>2016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576</v>
      </c>
      <c r="R146" s="24" t="s">
        <v>577</v>
      </c>
      <c r="S146" s="24">
        <v>0</v>
      </c>
      <c r="T146" s="24">
        <v>0.63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47.25" customHeight="1" x14ac:dyDescent="0.25">
      <c r="A147" s="27" t="s">
        <v>528</v>
      </c>
      <c r="B147" s="23" t="s">
        <v>578</v>
      </c>
      <c r="C147" s="28" t="s">
        <v>579</v>
      </c>
      <c r="D147" s="29" t="s">
        <v>580</v>
      </c>
      <c r="E147" s="29" t="s">
        <v>581</v>
      </c>
      <c r="F147" s="29">
        <v>1</v>
      </c>
      <c r="G147" s="24">
        <v>1.9870000000000001</v>
      </c>
      <c r="H147" s="29" t="s">
        <v>582</v>
      </c>
      <c r="I147" s="29">
        <v>2016</v>
      </c>
      <c r="J147" s="29">
        <v>3</v>
      </c>
      <c r="K147" s="29">
        <v>2016</v>
      </c>
      <c r="L147" s="29">
        <v>2016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562</v>
      </c>
      <c r="R147" s="24" t="s">
        <v>583</v>
      </c>
      <c r="S147" s="24">
        <v>0</v>
      </c>
      <c r="T147" s="24">
        <v>0.16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47.25" customHeight="1" x14ac:dyDescent="0.25">
      <c r="A148" s="27" t="s">
        <v>528</v>
      </c>
      <c r="B148" s="23" t="s">
        <v>584</v>
      </c>
      <c r="C148" s="28" t="s">
        <v>585</v>
      </c>
      <c r="D148" s="29" t="s">
        <v>559</v>
      </c>
      <c r="E148" s="29" t="s">
        <v>560</v>
      </c>
      <c r="F148" s="29">
        <v>1</v>
      </c>
      <c r="G148" s="24">
        <v>4.8520000000000003</v>
      </c>
      <c r="H148" s="29" t="s">
        <v>561</v>
      </c>
      <c r="I148" s="29">
        <v>2016</v>
      </c>
      <c r="J148" s="29">
        <v>4</v>
      </c>
      <c r="K148" s="29">
        <v>2016</v>
      </c>
      <c r="L148" s="29">
        <v>2016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586</v>
      </c>
      <c r="R148" s="24" t="s">
        <v>587</v>
      </c>
      <c r="S148" s="24">
        <v>0</v>
      </c>
      <c r="T148" s="24">
        <v>0.28000000000000003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63" customHeight="1" x14ac:dyDescent="0.25">
      <c r="A149" s="27" t="s">
        <v>528</v>
      </c>
      <c r="B149" s="23" t="s">
        <v>588</v>
      </c>
      <c r="C149" s="28" t="s">
        <v>589</v>
      </c>
      <c r="D149" s="29" t="s">
        <v>590</v>
      </c>
      <c r="E149" s="29" t="s">
        <v>591</v>
      </c>
      <c r="F149" s="29">
        <v>1</v>
      </c>
      <c r="G149" s="24">
        <v>7.1180000000000003</v>
      </c>
      <c r="H149" s="29" t="s">
        <v>592</v>
      </c>
      <c r="I149" s="29">
        <v>2016</v>
      </c>
      <c r="J149" s="29">
        <v>4</v>
      </c>
      <c r="K149" s="29">
        <v>2016</v>
      </c>
      <c r="L149" s="29">
        <v>2016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593</v>
      </c>
      <c r="R149" s="24" t="s">
        <v>594</v>
      </c>
      <c r="S149" s="24">
        <v>0</v>
      </c>
      <c r="T149" s="24">
        <v>0.2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78.75" customHeight="1" x14ac:dyDescent="0.25">
      <c r="A150" s="27" t="s">
        <v>528</v>
      </c>
      <c r="B150" s="23" t="s">
        <v>595</v>
      </c>
      <c r="C150" s="28" t="s">
        <v>596</v>
      </c>
      <c r="D150" s="29" t="s">
        <v>597</v>
      </c>
      <c r="E150" s="29" t="s">
        <v>598</v>
      </c>
      <c r="F150" s="29">
        <v>1</v>
      </c>
      <c r="G150" s="24">
        <v>0.78100000000000003</v>
      </c>
      <c r="H150" s="29" t="s">
        <v>599</v>
      </c>
      <c r="I150" s="29">
        <v>2016</v>
      </c>
      <c r="J150" s="29">
        <v>4</v>
      </c>
      <c r="K150" s="29">
        <v>2016</v>
      </c>
      <c r="L150" s="29">
        <v>2016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600</v>
      </c>
      <c r="R150" s="24" t="s">
        <v>601</v>
      </c>
      <c r="S150" s="24">
        <v>0</v>
      </c>
      <c r="T150" s="24">
        <v>0.24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47.25" customHeight="1" x14ac:dyDescent="0.25">
      <c r="A151" s="27" t="s">
        <v>528</v>
      </c>
      <c r="B151" s="23" t="s">
        <v>602</v>
      </c>
      <c r="C151" s="28" t="s">
        <v>603</v>
      </c>
      <c r="D151" s="29" t="s">
        <v>604</v>
      </c>
      <c r="E151" s="29" t="s">
        <v>605</v>
      </c>
      <c r="F151" s="29">
        <v>1</v>
      </c>
      <c r="G151" s="24">
        <v>5.7530000000000001</v>
      </c>
      <c r="H151" s="29" t="s">
        <v>606</v>
      </c>
      <c r="I151" s="29">
        <v>2016</v>
      </c>
      <c r="J151" s="29">
        <v>4</v>
      </c>
      <c r="K151" s="29">
        <v>2016</v>
      </c>
      <c r="L151" s="29">
        <v>2016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607</v>
      </c>
      <c r="R151" s="24" t="s">
        <v>608</v>
      </c>
      <c r="S151" s="24">
        <v>0</v>
      </c>
      <c r="T151" s="24">
        <v>0.2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47.25" customHeight="1" x14ac:dyDescent="0.25">
      <c r="A152" s="27" t="s">
        <v>528</v>
      </c>
      <c r="B152" s="23" t="s">
        <v>609</v>
      </c>
      <c r="C152" s="28" t="s">
        <v>610</v>
      </c>
      <c r="D152" s="29" t="s">
        <v>604</v>
      </c>
      <c r="E152" s="29" t="s">
        <v>605</v>
      </c>
      <c r="F152" s="29">
        <v>1</v>
      </c>
      <c r="G152" s="24">
        <v>5.7530000000000001</v>
      </c>
      <c r="H152" s="29" t="s">
        <v>606</v>
      </c>
      <c r="I152" s="29">
        <v>2016</v>
      </c>
      <c r="J152" s="29">
        <v>4</v>
      </c>
      <c r="K152" s="29">
        <v>2016</v>
      </c>
      <c r="L152" s="29">
        <v>2016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607</v>
      </c>
      <c r="R152" s="24" t="s">
        <v>608</v>
      </c>
      <c r="S152" s="24">
        <v>0</v>
      </c>
      <c r="T152" s="24">
        <v>0.2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94.5" customHeight="1" x14ac:dyDescent="0.25">
      <c r="A153" s="27" t="s">
        <v>528</v>
      </c>
      <c r="B153" s="23" t="s">
        <v>611</v>
      </c>
      <c r="C153" s="28" t="s">
        <v>612</v>
      </c>
      <c r="D153" s="29" t="s">
        <v>566</v>
      </c>
      <c r="E153" s="29" t="s">
        <v>567</v>
      </c>
      <c r="F153" s="29">
        <v>1</v>
      </c>
      <c r="G153" s="24">
        <v>7.6470000000000002</v>
      </c>
      <c r="H153" s="29" t="s">
        <v>568</v>
      </c>
      <c r="I153" s="29">
        <v>2016</v>
      </c>
      <c r="J153" s="29">
        <v>4</v>
      </c>
      <c r="K153" s="29">
        <v>2016</v>
      </c>
      <c r="L153" s="29">
        <v>2016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569</v>
      </c>
      <c r="R153" s="24" t="s">
        <v>570</v>
      </c>
      <c r="S153" s="24">
        <v>0</v>
      </c>
      <c r="T153" s="24">
        <v>0.20399999999999999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94.5" customHeight="1" x14ac:dyDescent="0.25">
      <c r="A154" s="27" t="s">
        <v>528</v>
      </c>
      <c r="B154" s="23" t="s">
        <v>613</v>
      </c>
      <c r="C154" s="28" t="s">
        <v>614</v>
      </c>
      <c r="D154" s="29" t="s">
        <v>566</v>
      </c>
      <c r="E154" s="29" t="s">
        <v>615</v>
      </c>
      <c r="F154" s="29">
        <v>1</v>
      </c>
      <c r="G154" s="24">
        <v>9.6519999999999992</v>
      </c>
      <c r="H154" s="29" t="s">
        <v>568</v>
      </c>
      <c r="I154" s="29">
        <v>2016</v>
      </c>
      <c r="J154" s="29">
        <v>4</v>
      </c>
      <c r="K154" s="29">
        <v>2016</v>
      </c>
      <c r="L154" s="29">
        <v>2016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569</v>
      </c>
      <c r="R154" s="24" t="s">
        <v>570</v>
      </c>
      <c r="S154" s="24">
        <v>0</v>
      </c>
      <c r="T154" s="24">
        <v>0.35399999999999998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94.5" customHeight="1" x14ac:dyDescent="0.25">
      <c r="A155" s="27" t="s">
        <v>528</v>
      </c>
      <c r="B155" s="23" t="s">
        <v>616</v>
      </c>
      <c r="C155" s="28" t="s">
        <v>617</v>
      </c>
      <c r="D155" s="29" t="s">
        <v>566</v>
      </c>
      <c r="E155" s="29" t="s">
        <v>615</v>
      </c>
      <c r="F155" s="29">
        <v>1</v>
      </c>
      <c r="G155" s="24">
        <v>9.6519999999999992</v>
      </c>
      <c r="H155" s="29" t="s">
        <v>568</v>
      </c>
      <c r="I155" s="29">
        <v>2016</v>
      </c>
      <c r="J155" s="29">
        <v>4</v>
      </c>
      <c r="K155" s="29">
        <v>2016</v>
      </c>
      <c r="L155" s="29">
        <v>2016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569</v>
      </c>
      <c r="R155" s="24" t="s">
        <v>570</v>
      </c>
      <c r="S155" s="24">
        <v>0</v>
      </c>
      <c r="T155" s="24">
        <v>0.35399999999999998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63" customHeight="1" x14ac:dyDescent="0.25">
      <c r="A156" s="27" t="s">
        <v>528</v>
      </c>
      <c r="B156" s="23" t="s">
        <v>618</v>
      </c>
      <c r="C156" s="28" t="s">
        <v>619</v>
      </c>
      <c r="D156" s="29" t="s">
        <v>620</v>
      </c>
      <c r="E156" s="29" t="s">
        <v>621</v>
      </c>
      <c r="F156" s="29">
        <v>1</v>
      </c>
      <c r="G156" s="24">
        <v>3.0329999999999999</v>
      </c>
      <c r="H156" s="29" t="s">
        <v>622</v>
      </c>
      <c r="I156" s="29">
        <v>2016</v>
      </c>
      <c r="J156" s="29">
        <v>4</v>
      </c>
      <c r="K156" s="29">
        <v>2016</v>
      </c>
      <c r="L156" s="29">
        <v>2016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623</v>
      </c>
      <c r="R156" s="24" t="s">
        <v>624</v>
      </c>
      <c r="S156" s="24">
        <v>0</v>
      </c>
      <c r="T156" s="24">
        <v>0.25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63" customHeight="1" x14ac:dyDescent="0.25">
      <c r="A157" s="27" t="s">
        <v>528</v>
      </c>
      <c r="B157" s="23" t="s">
        <v>625</v>
      </c>
      <c r="C157" s="28" t="s">
        <v>626</v>
      </c>
      <c r="D157" s="29" t="s">
        <v>627</v>
      </c>
      <c r="E157" s="29" t="s">
        <v>628</v>
      </c>
      <c r="F157" s="29">
        <v>1</v>
      </c>
      <c r="G157" s="24">
        <v>4.8250000000000002</v>
      </c>
      <c r="H157" s="29" t="s">
        <v>599</v>
      </c>
      <c r="I157" s="29">
        <v>2016</v>
      </c>
      <c r="J157" s="29">
        <v>4</v>
      </c>
      <c r="K157" s="29">
        <v>2016</v>
      </c>
      <c r="L157" s="29">
        <v>2016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629</v>
      </c>
      <c r="R157" s="24" t="s">
        <v>630</v>
      </c>
      <c r="S157" s="24">
        <v>0</v>
      </c>
      <c r="T157" s="24">
        <v>0.38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63" customHeight="1" x14ac:dyDescent="0.25">
      <c r="A158" s="27" t="s">
        <v>528</v>
      </c>
      <c r="B158" s="23" t="s">
        <v>631</v>
      </c>
      <c r="C158" s="28" t="s">
        <v>632</v>
      </c>
      <c r="D158" s="29" t="s">
        <v>627</v>
      </c>
      <c r="E158" s="29" t="s">
        <v>628</v>
      </c>
      <c r="F158" s="29">
        <v>1</v>
      </c>
      <c r="G158" s="24">
        <v>4.8250000000000002</v>
      </c>
      <c r="H158" s="29" t="s">
        <v>599</v>
      </c>
      <c r="I158" s="29">
        <v>2016</v>
      </c>
      <c r="J158" s="29">
        <v>4</v>
      </c>
      <c r="K158" s="29">
        <v>2016</v>
      </c>
      <c r="L158" s="29">
        <v>2016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633</v>
      </c>
      <c r="R158" s="24" t="s">
        <v>630</v>
      </c>
      <c r="S158" s="24">
        <v>0</v>
      </c>
      <c r="T158" s="24">
        <v>0.38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78.75" customHeight="1" x14ac:dyDescent="0.25">
      <c r="A159" s="27" t="s">
        <v>528</v>
      </c>
      <c r="B159" s="23" t="s">
        <v>634</v>
      </c>
      <c r="C159" s="28" t="s">
        <v>635</v>
      </c>
      <c r="D159" s="29" t="s">
        <v>636</v>
      </c>
      <c r="E159" s="29" t="s">
        <v>637</v>
      </c>
      <c r="F159" s="29">
        <v>1</v>
      </c>
      <c r="G159" s="24">
        <v>3.3959999999999999</v>
      </c>
      <c r="H159" s="29" t="s">
        <v>638</v>
      </c>
      <c r="I159" s="29">
        <v>2016</v>
      </c>
      <c r="J159" s="29">
        <v>4</v>
      </c>
      <c r="K159" s="29">
        <v>2016</v>
      </c>
      <c r="L159" s="29">
        <v>2016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639</v>
      </c>
      <c r="R159" s="24" t="s">
        <v>640</v>
      </c>
      <c r="S159" s="24">
        <v>0</v>
      </c>
      <c r="T159" s="24">
        <v>0.21199999999999999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78.75" customHeight="1" x14ac:dyDescent="0.25">
      <c r="A160" s="27" t="s">
        <v>528</v>
      </c>
      <c r="B160" s="23" t="s">
        <v>641</v>
      </c>
      <c r="C160" s="28" t="s">
        <v>642</v>
      </c>
      <c r="D160" s="29" t="s">
        <v>636</v>
      </c>
      <c r="E160" s="29" t="s">
        <v>637</v>
      </c>
      <c r="F160" s="29">
        <v>1</v>
      </c>
      <c r="G160" s="24">
        <v>3.3959999999999999</v>
      </c>
      <c r="H160" s="29" t="s">
        <v>638</v>
      </c>
      <c r="I160" s="29">
        <v>2016</v>
      </c>
      <c r="J160" s="29">
        <v>4</v>
      </c>
      <c r="K160" s="29">
        <v>2016</v>
      </c>
      <c r="L160" s="29">
        <v>2016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639</v>
      </c>
      <c r="R160" s="24" t="s">
        <v>640</v>
      </c>
      <c r="S160" s="24">
        <v>0</v>
      </c>
      <c r="T160" s="24">
        <v>0.21199999999999999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47.25" customHeight="1" x14ac:dyDescent="0.25">
      <c r="A161" s="27" t="s">
        <v>528</v>
      </c>
      <c r="B161" s="23" t="s">
        <v>643</v>
      </c>
      <c r="C161" s="28" t="s">
        <v>644</v>
      </c>
      <c r="D161" s="29" t="s">
        <v>645</v>
      </c>
      <c r="E161" s="29" t="s">
        <v>646</v>
      </c>
      <c r="F161" s="29">
        <v>1</v>
      </c>
      <c r="G161" s="24">
        <v>1.0620000000000001</v>
      </c>
      <c r="H161" s="29" t="s">
        <v>647</v>
      </c>
      <c r="I161" s="29">
        <v>2016</v>
      </c>
      <c r="J161" s="29">
        <v>4</v>
      </c>
      <c r="K161" s="29">
        <v>2016</v>
      </c>
      <c r="L161" s="29">
        <v>2016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648</v>
      </c>
      <c r="R161" s="24" t="s">
        <v>649</v>
      </c>
      <c r="S161" s="24">
        <v>0</v>
      </c>
      <c r="T161" s="24">
        <v>0.25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49</v>
      </c>
      <c r="AH161" s="24" t="s">
        <v>49</v>
      </c>
    </row>
    <row r="162" spans="1:34" ht="47.25" customHeight="1" x14ac:dyDescent="0.25">
      <c r="A162" s="27" t="s">
        <v>528</v>
      </c>
      <c r="B162" s="23" t="s">
        <v>650</v>
      </c>
      <c r="C162" s="28" t="s">
        <v>651</v>
      </c>
      <c r="D162" s="29" t="s">
        <v>645</v>
      </c>
      <c r="E162" s="29" t="s">
        <v>646</v>
      </c>
      <c r="F162" s="29">
        <v>1</v>
      </c>
      <c r="G162" s="24">
        <v>1.0620000000000001</v>
      </c>
      <c r="H162" s="29" t="s">
        <v>647</v>
      </c>
      <c r="I162" s="29">
        <v>2016</v>
      </c>
      <c r="J162" s="29">
        <v>4</v>
      </c>
      <c r="K162" s="29">
        <v>2016</v>
      </c>
      <c r="L162" s="29">
        <v>2016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648</v>
      </c>
      <c r="R162" s="24" t="s">
        <v>649</v>
      </c>
      <c r="S162" s="24">
        <v>0</v>
      </c>
      <c r="T162" s="24">
        <v>0.25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31.5" x14ac:dyDescent="0.25">
      <c r="A163" s="27" t="s">
        <v>528</v>
      </c>
      <c r="B163" s="23" t="s">
        <v>652</v>
      </c>
      <c r="C163" s="28" t="s">
        <v>653</v>
      </c>
      <c r="D163" s="30">
        <v>39692</v>
      </c>
      <c r="E163" s="29" t="s">
        <v>654</v>
      </c>
      <c r="F163" s="29">
        <v>2</v>
      </c>
      <c r="G163" s="24">
        <v>1.7509999999999999</v>
      </c>
      <c r="H163" s="29" t="s">
        <v>655</v>
      </c>
      <c r="I163" s="29">
        <v>2017</v>
      </c>
      <c r="J163" s="29">
        <v>2</v>
      </c>
      <c r="K163" s="29">
        <v>2017</v>
      </c>
      <c r="L163" s="29">
        <v>2017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656</v>
      </c>
      <c r="R163" s="24" t="s">
        <v>657</v>
      </c>
      <c r="S163" s="24">
        <v>0</v>
      </c>
      <c r="T163" s="24">
        <v>0.14899999999999999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3" customHeight="1" x14ac:dyDescent="0.25">
      <c r="A164" s="27" t="s">
        <v>528</v>
      </c>
      <c r="B164" s="23" t="s">
        <v>658</v>
      </c>
      <c r="C164" s="28" t="s">
        <v>659</v>
      </c>
      <c r="D164" s="29" t="s">
        <v>229</v>
      </c>
      <c r="E164" s="29" t="s">
        <v>660</v>
      </c>
      <c r="F164" s="29">
        <v>2</v>
      </c>
      <c r="G164" s="24">
        <v>36.442</v>
      </c>
      <c r="H164" s="29" t="s">
        <v>661</v>
      </c>
      <c r="I164" s="29">
        <v>2017</v>
      </c>
      <c r="J164" s="29">
        <v>4</v>
      </c>
      <c r="K164" s="29">
        <v>2017</v>
      </c>
      <c r="L164" s="29">
        <v>2017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662</v>
      </c>
      <c r="R164" s="24" t="s">
        <v>663</v>
      </c>
      <c r="S164" s="24">
        <v>0</v>
      </c>
      <c r="T164" s="24">
        <v>2.2029999999999998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ht="63" customHeight="1" x14ac:dyDescent="0.25">
      <c r="A165" s="27" t="s">
        <v>528</v>
      </c>
      <c r="B165" s="23" t="s">
        <v>664</v>
      </c>
      <c r="C165" s="28" t="s">
        <v>665</v>
      </c>
      <c r="D165" s="29" t="s">
        <v>229</v>
      </c>
      <c r="E165" s="29" t="s">
        <v>660</v>
      </c>
      <c r="F165" s="29">
        <v>2</v>
      </c>
      <c r="G165" s="24">
        <v>36.442</v>
      </c>
      <c r="H165" s="29" t="s">
        <v>661</v>
      </c>
      <c r="I165" s="29">
        <v>2017</v>
      </c>
      <c r="J165" s="29">
        <v>4</v>
      </c>
      <c r="K165" s="29">
        <v>2017</v>
      </c>
      <c r="L165" s="29">
        <v>2017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662</v>
      </c>
      <c r="R165" s="24" t="s">
        <v>663</v>
      </c>
      <c r="S165" s="24">
        <v>0</v>
      </c>
      <c r="T165" s="24">
        <v>2.2029999999999998</v>
      </c>
      <c r="U165" s="24" t="s">
        <v>49</v>
      </c>
      <c r="V165" s="24" t="s">
        <v>49</v>
      </c>
      <c r="W165" s="24" t="s">
        <v>49</v>
      </c>
      <c r="X165" s="24" t="s">
        <v>49</v>
      </c>
      <c r="Y165" s="24" t="s">
        <v>49</v>
      </c>
      <c r="Z165" s="24" t="s">
        <v>49</v>
      </c>
      <c r="AA165" s="24" t="s">
        <v>49</v>
      </c>
      <c r="AB165" s="24" t="s">
        <v>49</v>
      </c>
      <c r="AC165" s="24" t="s">
        <v>49</v>
      </c>
      <c r="AD165" s="24" t="s">
        <v>49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63" customHeight="1" x14ac:dyDescent="0.25">
      <c r="A166" s="27" t="s">
        <v>528</v>
      </c>
      <c r="B166" s="23" t="s">
        <v>666</v>
      </c>
      <c r="C166" s="28" t="s">
        <v>667</v>
      </c>
      <c r="D166" s="29" t="s">
        <v>668</v>
      </c>
      <c r="E166" s="29" t="s">
        <v>669</v>
      </c>
      <c r="F166" s="29">
        <v>1</v>
      </c>
      <c r="G166" s="24">
        <v>3.032</v>
      </c>
      <c r="H166" s="29" t="s">
        <v>670</v>
      </c>
      <c r="I166" s="29">
        <v>2017</v>
      </c>
      <c r="J166" s="29">
        <v>3</v>
      </c>
      <c r="K166" s="29">
        <v>2017</v>
      </c>
      <c r="L166" s="29">
        <v>2017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671</v>
      </c>
      <c r="R166" s="24" t="s">
        <v>672</v>
      </c>
      <c r="S166" s="24">
        <v>0</v>
      </c>
      <c r="T166" s="24">
        <v>1</v>
      </c>
      <c r="U166" s="24" t="s">
        <v>49</v>
      </c>
      <c r="V166" s="24" t="s">
        <v>49</v>
      </c>
      <c r="W166" s="24" t="s">
        <v>49</v>
      </c>
      <c r="X166" s="24" t="s">
        <v>49</v>
      </c>
      <c r="Y166" s="24" t="s">
        <v>49</v>
      </c>
      <c r="Z166" s="24" t="s">
        <v>49</v>
      </c>
      <c r="AA166" s="24" t="s">
        <v>49</v>
      </c>
      <c r="AB166" s="24" t="s">
        <v>49</v>
      </c>
      <c r="AC166" s="24" t="s">
        <v>49</v>
      </c>
      <c r="AD166" s="24" t="s">
        <v>49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63" customHeight="1" x14ac:dyDescent="0.25">
      <c r="A167" s="27" t="s">
        <v>528</v>
      </c>
      <c r="B167" s="23" t="s">
        <v>673</v>
      </c>
      <c r="C167" s="28" t="s">
        <v>674</v>
      </c>
      <c r="D167" s="29" t="s">
        <v>675</v>
      </c>
      <c r="E167" s="29" t="s">
        <v>676</v>
      </c>
      <c r="F167" s="29">
        <v>1</v>
      </c>
      <c r="G167" s="24">
        <v>2.1840000000000002</v>
      </c>
      <c r="H167" s="29" t="s">
        <v>677</v>
      </c>
      <c r="I167" s="29">
        <v>2017</v>
      </c>
      <c r="J167" s="29">
        <v>2</v>
      </c>
      <c r="K167" s="29">
        <v>2017</v>
      </c>
      <c r="L167" s="29">
        <v>2017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656</v>
      </c>
      <c r="R167" s="24" t="s">
        <v>678</v>
      </c>
      <c r="S167" s="24">
        <v>0</v>
      </c>
      <c r="T167" s="24">
        <v>0.74</v>
      </c>
      <c r="U167" s="24" t="s">
        <v>49</v>
      </c>
      <c r="V167" s="24" t="s">
        <v>49</v>
      </c>
      <c r="W167" s="24" t="s">
        <v>49</v>
      </c>
      <c r="X167" s="24" t="s">
        <v>49</v>
      </c>
      <c r="Y167" s="24" t="s">
        <v>49</v>
      </c>
      <c r="Z167" s="24" t="s">
        <v>49</v>
      </c>
      <c r="AA167" s="24" t="s">
        <v>49</v>
      </c>
      <c r="AB167" s="24" t="s">
        <v>49</v>
      </c>
      <c r="AC167" s="24" t="s">
        <v>49</v>
      </c>
      <c r="AD167" s="24" t="s">
        <v>49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47.25" customHeight="1" x14ac:dyDescent="0.25">
      <c r="A168" s="27" t="s">
        <v>528</v>
      </c>
      <c r="B168" s="23" t="s">
        <v>679</v>
      </c>
      <c r="C168" s="28" t="s">
        <v>680</v>
      </c>
      <c r="D168" s="29" t="s">
        <v>681</v>
      </c>
      <c r="E168" s="29" t="s">
        <v>682</v>
      </c>
      <c r="F168" s="29">
        <v>1</v>
      </c>
      <c r="G168" s="24">
        <v>1.202</v>
      </c>
      <c r="H168" s="29" t="s">
        <v>683</v>
      </c>
      <c r="I168" s="29">
        <v>2017</v>
      </c>
      <c r="J168" s="29">
        <v>2</v>
      </c>
      <c r="K168" s="29">
        <v>2017</v>
      </c>
      <c r="L168" s="29">
        <v>2017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684</v>
      </c>
      <c r="R168" s="24" t="s">
        <v>685</v>
      </c>
      <c r="S168" s="24">
        <v>0</v>
      </c>
      <c r="T168" s="24">
        <v>0.27</v>
      </c>
      <c r="U168" s="24" t="s">
        <v>49</v>
      </c>
      <c r="V168" s="24" t="s">
        <v>49</v>
      </c>
      <c r="W168" s="24" t="s">
        <v>49</v>
      </c>
      <c r="X168" s="24" t="s">
        <v>49</v>
      </c>
      <c r="Y168" s="24" t="s">
        <v>49</v>
      </c>
      <c r="Z168" s="24" t="s">
        <v>49</v>
      </c>
      <c r="AA168" s="24" t="s">
        <v>49</v>
      </c>
      <c r="AB168" s="24" t="s">
        <v>49</v>
      </c>
      <c r="AC168" s="24" t="s">
        <v>49</v>
      </c>
      <c r="AD168" s="24" t="s">
        <v>49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63" customHeight="1" x14ac:dyDescent="0.25">
      <c r="A169" s="27" t="s">
        <v>528</v>
      </c>
      <c r="B169" s="23" t="s">
        <v>686</v>
      </c>
      <c r="C169" s="28" t="s">
        <v>687</v>
      </c>
      <c r="D169" s="29" t="s">
        <v>688</v>
      </c>
      <c r="E169" s="29" t="s">
        <v>689</v>
      </c>
      <c r="F169" s="29">
        <v>1</v>
      </c>
      <c r="G169" s="24">
        <v>2.2949999999999999</v>
      </c>
      <c r="H169" s="29" t="s">
        <v>683</v>
      </c>
      <c r="I169" s="29">
        <v>2017</v>
      </c>
      <c r="J169" s="29">
        <v>1</v>
      </c>
      <c r="K169" s="29">
        <v>2017</v>
      </c>
      <c r="L169" s="29">
        <v>2017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690</v>
      </c>
      <c r="R169" s="24" t="s">
        <v>691</v>
      </c>
      <c r="S169" s="24">
        <v>0.05</v>
      </c>
      <c r="T169" s="24">
        <v>0.65</v>
      </c>
      <c r="U169" s="24" t="s">
        <v>49</v>
      </c>
      <c r="V169" s="24" t="s">
        <v>49</v>
      </c>
      <c r="W169" s="24" t="s">
        <v>49</v>
      </c>
      <c r="X169" s="24" t="s">
        <v>49</v>
      </c>
      <c r="Y169" s="24" t="s">
        <v>49</v>
      </c>
      <c r="Z169" s="24" t="s">
        <v>49</v>
      </c>
      <c r="AA169" s="24" t="s">
        <v>49</v>
      </c>
      <c r="AB169" s="24" t="s">
        <v>49</v>
      </c>
      <c r="AC169" s="24" t="s">
        <v>49</v>
      </c>
      <c r="AD169" s="24" t="s">
        <v>49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63" customHeight="1" x14ac:dyDescent="0.25">
      <c r="A170" s="27" t="s">
        <v>528</v>
      </c>
      <c r="B170" s="23" t="s">
        <v>692</v>
      </c>
      <c r="C170" s="28" t="s">
        <v>693</v>
      </c>
      <c r="D170" s="29" t="s">
        <v>694</v>
      </c>
      <c r="E170" s="29" t="s">
        <v>695</v>
      </c>
      <c r="F170" s="29">
        <v>1</v>
      </c>
      <c r="G170" s="24">
        <v>1.5389999999999999</v>
      </c>
      <c r="H170" s="29" t="s">
        <v>696</v>
      </c>
      <c r="I170" s="29">
        <v>2017</v>
      </c>
      <c r="J170" s="29">
        <v>4</v>
      </c>
      <c r="K170" s="29">
        <v>2017</v>
      </c>
      <c r="L170" s="29">
        <v>2017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656</v>
      </c>
      <c r="R170" s="24" t="s">
        <v>697</v>
      </c>
      <c r="S170" s="24">
        <v>0.1</v>
      </c>
      <c r="T170" s="24">
        <v>0.6</v>
      </c>
      <c r="U170" s="24" t="s">
        <v>49</v>
      </c>
      <c r="V170" s="24" t="s">
        <v>49</v>
      </c>
      <c r="W170" s="24" t="s">
        <v>49</v>
      </c>
      <c r="X170" s="24" t="s">
        <v>49</v>
      </c>
      <c r="Y170" s="24" t="s">
        <v>49</v>
      </c>
      <c r="Z170" s="24" t="s">
        <v>49</v>
      </c>
      <c r="AA170" s="24" t="s">
        <v>49</v>
      </c>
      <c r="AB170" s="24" t="s">
        <v>49</v>
      </c>
      <c r="AC170" s="24" t="s">
        <v>49</v>
      </c>
      <c r="AD170" s="24" t="s">
        <v>49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63" customHeight="1" x14ac:dyDescent="0.25">
      <c r="A171" s="27" t="s">
        <v>528</v>
      </c>
      <c r="B171" s="23" t="s">
        <v>698</v>
      </c>
      <c r="C171" s="28" t="s">
        <v>699</v>
      </c>
      <c r="D171" s="29" t="s">
        <v>700</v>
      </c>
      <c r="E171" s="29" t="s">
        <v>701</v>
      </c>
      <c r="F171" s="29">
        <v>1</v>
      </c>
      <c r="G171" s="24">
        <v>4.8529999999999998</v>
      </c>
      <c r="H171" s="29" t="s">
        <v>702</v>
      </c>
      <c r="I171" s="29">
        <v>2017</v>
      </c>
      <c r="J171" s="29">
        <v>3</v>
      </c>
      <c r="K171" s="29">
        <v>2017</v>
      </c>
      <c r="L171" s="29">
        <v>2017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703</v>
      </c>
      <c r="R171" s="24" t="s">
        <v>704</v>
      </c>
      <c r="S171" s="24">
        <v>1</v>
      </c>
      <c r="T171" s="24">
        <v>1.4</v>
      </c>
      <c r="U171" s="24" t="s">
        <v>49</v>
      </c>
      <c r="V171" s="24" t="s">
        <v>49</v>
      </c>
      <c r="W171" s="24" t="s">
        <v>49</v>
      </c>
      <c r="X171" s="24" t="s">
        <v>49</v>
      </c>
      <c r="Y171" s="24" t="s">
        <v>49</v>
      </c>
      <c r="Z171" s="24" t="s">
        <v>49</v>
      </c>
      <c r="AA171" s="24" t="s">
        <v>49</v>
      </c>
      <c r="AB171" s="24" t="s">
        <v>49</v>
      </c>
      <c r="AC171" s="24" t="s">
        <v>49</v>
      </c>
      <c r="AD171" s="24" t="s">
        <v>49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63" customHeight="1" x14ac:dyDescent="0.25">
      <c r="A172" s="27" t="s">
        <v>528</v>
      </c>
      <c r="B172" s="23" t="s">
        <v>705</v>
      </c>
      <c r="C172" s="28" t="s">
        <v>706</v>
      </c>
      <c r="D172" s="29" t="s">
        <v>707</v>
      </c>
      <c r="E172" s="29" t="s">
        <v>708</v>
      </c>
      <c r="F172" s="29">
        <v>1</v>
      </c>
      <c r="G172" s="24">
        <v>0.81899999999999995</v>
      </c>
      <c r="H172" s="29" t="s">
        <v>709</v>
      </c>
      <c r="I172" s="29">
        <v>2017</v>
      </c>
      <c r="J172" s="29">
        <v>2</v>
      </c>
      <c r="K172" s="29">
        <v>2017</v>
      </c>
      <c r="L172" s="29">
        <v>2017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710</v>
      </c>
      <c r="R172" s="24" t="s">
        <v>711</v>
      </c>
      <c r="S172" s="24">
        <v>0</v>
      </c>
      <c r="T172" s="24">
        <v>0.25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customHeight="1" x14ac:dyDescent="0.25">
      <c r="A173" s="27" t="s">
        <v>528</v>
      </c>
      <c r="B173" s="23" t="s">
        <v>712</v>
      </c>
      <c r="C173" s="28" t="s">
        <v>713</v>
      </c>
      <c r="D173" s="29" t="s">
        <v>714</v>
      </c>
      <c r="E173" s="29" t="s">
        <v>715</v>
      </c>
      <c r="F173" s="29">
        <v>1</v>
      </c>
      <c r="G173" s="24">
        <v>1.956</v>
      </c>
      <c r="H173" s="29" t="s">
        <v>696</v>
      </c>
      <c r="I173" s="29">
        <v>2017</v>
      </c>
      <c r="J173" s="29">
        <v>3</v>
      </c>
      <c r="K173" s="29">
        <v>2017</v>
      </c>
      <c r="L173" s="29">
        <v>2017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716</v>
      </c>
      <c r="R173" s="24" t="s">
        <v>717</v>
      </c>
      <c r="S173" s="24">
        <v>0</v>
      </c>
      <c r="T173" s="24">
        <v>0.28999999999999998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63" customHeight="1" x14ac:dyDescent="0.25">
      <c r="A174" s="27" t="s">
        <v>528</v>
      </c>
      <c r="B174" s="23" t="s">
        <v>718</v>
      </c>
      <c r="C174" s="28" t="s">
        <v>719</v>
      </c>
      <c r="D174" s="29" t="s">
        <v>720</v>
      </c>
      <c r="E174" s="29" t="s">
        <v>721</v>
      </c>
      <c r="F174" s="29">
        <v>1</v>
      </c>
      <c r="G174" s="24">
        <v>1.581</v>
      </c>
      <c r="H174" s="29" t="s">
        <v>722</v>
      </c>
      <c r="I174" s="29">
        <v>2017</v>
      </c>
      <c r="J174" s="29">
        <v>3</v>
      </c>
      <c r="K174" s="29">
        <v>2017</v>
      </c>
      <c r="L174" s="29">
        <v>2017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723</v>
      </c>
      <c r="R174" s="24" t="s">
        <v>724</v>
      </c>
      <c r="S174" s="24">
        <v>0</v>
      </c>
      <c r="T174" s="24">
        <v>0.3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94.5" customHeight="1" x14ac:dyDescent="0.25">
      <c r="A175" s="27" t="s">
        <v>528</v>
      </c>
      <c r="B175" s="23" t="s">
        <v>725</v>
      </c>
      <c r="C175" s="28" t="s">
        <v>726</v>
      </c>
      <c r="D175" s="29" t="s">
        <v>727</v>
      </c>
      <c r="E175" s="29" t="s">
        <v>728</v>
      </c>
      <c r="F175" s="29">
        <v>1</v>
      </c>
      <c r="G175" s="24">
        <v>3.8180000000000001</v>
      </c>
      <c r="H175" s="29" t="s">
        <v>696</v>
      </c>
      <c r="I175" s="29">
        <v>2017</v>
      </c>
      <c r="J175" s="29">
        <v>4</v>
      </c>
      <c r="K175" s="29">
        <v>2017</v>
      </c>
      <c r="L175" s="29">
        <v>2017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729</v>
      </c>
      <c r="R175" s="24" t="s">
        <v>730</v>
      </c>
      <c r="S175" s="24">
        <v>0</v>
      </c>
      <c r="T175" s="24">
        <v>0.26</v>
      </c>
      <c r="U175" s="24" t="s">
        <v>49</v>
      </c>
      <c r="V175" s="24" t="s">
        <v>49</v>
      </c>
      <c r="W175" s="24" t="s">
        <v>49</v>
      </c>
      <c r="X175" s="24" t="s">
        <v>49</v>
      </c>
      <c r="Y175" s="24" t="s">
        <v>49</v>
      </c>
      <c r="Z175" s="24" t="s">
        <v>49</v>
      </c>
      <c r="AA175" s="24" t="s">
        <v>49</v>
      </c>
      <c r="AB175" s="24" t="s">
        <v>49</v>
      </c>
      <c r="AC175" s="24" t="s">
        <v>49</v>
      </c>
      <c r="AD175" s="24" t="s">
        <v>49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78.75" customHeight="1" x14ac:dyDescent="0.25">
      <c r="A176" s="27" t="s">
        <v>528</v>
      </c>
      <c r="B176" s="23" t="s">
        <v>731</v>
      </c>
      <c r="C176" s="28" t="s">
        <v>732</v>
      </c>
      <c r="D176" s="29" t="s">
        <v>733</v>
      </c>
      <c r="E176" s="29" t="s">
        <v>734</v>
      </c>
      <c r="F176" s="29">
        <v>1</v>
      </c>
      <c r="G176" s="24">
        <v>18.100999999999999</v>
      </c>
      <c r="H176" s="29" t="s">
        <v>144</v>
      </c>
      <c r="I176" s="29">
        <v>2018</v>
      </c>
      <c r="J176" s="29">
        <v>4</v>
      </c>
      <c r="K176" s="29">
        <v>2018</v>
      </c>
      <c r="L176" s="29">
        <v>2018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735</v>
      </c>
      <c r="R176" s="24" t="s">
        <v>736</v>
      </c>
      <c r="S176" s="24">
        <v>0</v>
      </c>
      <c r="T176" s="24">
        <v>3.5</v>
      </c>
      <c r="U176" s="24" t="s">
        <v>49</v>
      </c>
      <c r="V176" s="24" t="s">
        <v>49</v>
      </c>
      <c r="W176" s="24" t="s">
        <v>49</v>
      </c>
      <c r="X176" s="24" t="s">
        <v>49</v>
      </c>
      <c r="Y176" s="24" t="s">
        <v>49</v>
      </c>
      <c r="Z176" s="24" t="s">
        <v>49</v>
      </c>
      <c r="AA176" s="24" t="s">
        <v>49</v>
      </c>
      <c r="AB176" s="24" t="s">
        <v>49</v>
      </c>
      <c r="AC176" s="24" t="s">
        <v>49</v>
      </c>
      <c r="AD176" s="24" t="s">
        <v>49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63" customHeight="1" x14ac:dyDescent="0.25">
      <c r="A177" s="27" t="s">
        <v>528</v>
      </c>
      <c r="B177" s="23" t="s">
        <v>737</v>
      </c>
      <c r="C177" s="28" t="s">
        <v>738</v>
      </c>
      <c r="D177" s="29" t="s">
        <v>739</v>
      </c>
      <c r="E177" s="29">
        <v>401003321</v>
      </c>
      <c r="F177" s="29">
        <v>1</v>
      </c>
      <c r="G177" s="24">
        <v>3.5680000000000001</v>
      </c>
      <c r="H177" s="29" t="s">
        <v>740</v>
      </c>
      <c r="I177" s="29">
        <v>2018</v>
      </c>
      <c r="J177" s="29">
        <v>2</v>
      </c>
      <c r="K177" s="29">
        <v>2018</v>
      </c>
      <c r="L177" s="29">
        <v>2018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741</v>
      </c>
      <c r="R177" s="24" t="s">
        <v>742</v>
      </c>
      <c r="S177" s="24">
        <v>0</v>
      </c>
      <c r="T177" s="24">
        <v>1</v>
      </c>
      <c r="U177" s="24" t="s">
        <v>49</v>
      </c>
      <c r="V177" s="24" t="s">
        <v>49</v>
      </c>
      <c r="W177" s="24" t="s">
        <v>49</v>
      </c>
      <c r="X177" s="24" t="s">
        <v>49</v>
      </c>
      <c r="Y177" s="24" t="s">
        <v>49</v>
      </c>
      <c r="Z177" s="24" t="s">
        <v>49</v>
      </c>
      <c r="AA177" s="24" t="s">
        <v>49</v>
      </c>
      <c r="AB177" s="24" t="s">
        <v>49</v>
      </c>
      <c r="AC177" s="24" t="s">
        <v>49</v>
      </c>
      <c r="AD177" s="24" t="s">
        <v>49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110.25" customHeight="1" x14ac:dyDescent="0.25">
      <c r="A178" s="27" t="s">
        <v>528</v>
      </c>
      <c r="B178" s="23" t="s">
        <v>743</v>
      </c>
      <c r="C178" s="28" t="s">
        <v>744</v>
      </c>
      <c r="D178" s="29" t="s">
        <v>745</v>
      </c>
      <c r="E178" s="29">
        <v>401002566</v>
      </c>
      <c r="F178" s="29">
        <v>1</v>
      </c>
      <c r="G178" s="24">
        <v>5.0869999999999997</v>
      </c>
      <c r="H178" s="29" t="s">
        <v>746</v>
      </c>
      <c r="I178" s="29">
        <v>2018</v>
      </c>
      <c r="J178" s="29">
        <v>2</v>
      </c>
      <c r="K178" s="29">
        <v>2018</v>
      </c>
      <c r="L178" s="29">
        <v>2018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747</v>
      </c>
      <c r="R178" s="24" t="s">
        <v>748</v>
      </c>
      <c r="S178" s="24">
        <v>0</v>
      </c>
      <c r="T178" s="24">
        <v>0.42199999999999999</v>
      </c>
      <c r="U178" s="24" t="s">
        <v>49</v>
      </c>
      <c r="V178" s="24" t="s">
        <v>49</v>
      </c>
      <c r="W178" s="24" t="s">
        <v>49</v>
      </c>
      <c r="X178" s="24" t="s">
        <v>49</v>
      </c>
      <c r="Y178" s="24" t="s">
        <v>49</v>
      </c>
      <c r="Z178" s="24" t="s">
        <v>49</v>
      </c>
      <c r="AA178" s="24" t="s">
        <v>49</v>
      </c>
      <c r="AB178" s="24" t="s">
        <v>49</v>
      </c>
      <c r="AC178" s="24" t="s">
        <v>49</v>
      </c>
      <c r="AD178" s="24" t="s">
        <v>49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110.25" customHeight="1" x14ac:dyDescent="0.25">
      <c r="A179" s="27" t="s">
        <v>528</v>
      </c>
      <c r="B179" s="23" t="s">
        <v>749</v>
      </c>
      <c r="C179" s="28" t="s">
        <v>750</v>
      </c>
      <c r="D179" s="29" t="s">
        <v>745</v>
      </c>
      <c r="E179" s="29">
        <v>401002566</v>
      </c>
      <c r="F179" s="29">
        <v>1</v>
      </c>
      <c r="G179" s="24">
        <v>5.0869999999999997</v>
      </c>
      <c r="H179" s="29" t="s">
        <v>746</v>
      </c>
      <c r="I179" s="29">
        <v>2018</v>
      </c>
      <c r="J179" s="29">
        <v>2</v>
      </c>
      <c r="K179" s="29">
        <v>2018</v>
      </c>
      <c r="L179" s="29">
        <v>2018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751</v>
      </c>
      <c r="R179" s="24" t="s">
        <v>748</v>
      </c>
      <c r="S179" s="24">
        <v>0</v>
      </c>
      <c r="T179" s="24">
        <v>0.42199999999999999</v>
      </c>
      <c r="U179" s="24" t="s">
        <v>49</v>
      </c>
      <c r="V179" s="24" t="s">
        <v>49</v>
      </c>
      <c r="W179" s="24" t="s">
        <v>49</v>
      </c>
      <c r="X179" s="24" t="s">
        <v>49</v>
      </c>
      <c r="Y179" s="24" t="s">
        <v>49</v>
      </c>
      <c r="Z179" s="24" t="s">
        <v>49</v>
      </c>
      <c r="AA179" s="24" t="s">
        <v>49</v>
      </c>
      <c r="AB179" s="24" t="s">
        <v>49</v>
      </c>
      <c r="AC179" s="24" t="s">
        <v>49</v>
      </c>
      <c r="AD179" s="24" t="s">
        <v>49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110.25" customHeight="1" x14ac:dyDescent="0.25">
      <c r="A180" s="27" t="s">
        <v>528</v>
      </c>
      <c r="B180" s="23" t="s">
        <v>752</v>
      </c>
      <c r="C180" s="28" t="s">
        <v>753</v>
      </c>
      <c r="D180" s="29" t="s">
        <v>745</v>
      </c>
      <c r="E180" s="29">
        <v>401002566</v>
      </c>
      <c r="F180" s="29">
        <v>1</v>
      </c>
      <c r="G180" s="24">
        <v>5.0869999999999997</v>
      </c>
      <c r="H180" s="29" t="s">
        <v>746</v>
      </c>
      <c r="I180" s="29">
        <v>2018</v>
      </c>
      <c r="J180" s="29">
        <v>2</v>
      </c>
      <c r="K180" s="29">
        <v>2018</v>
      </c>
      <c r="L180" s="29">
        <v>2018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747</v>
      </c>
      <c r="R180" s="24" t="s">
        <v>748</v>
      </c>
      <c r="S180" s="24">
        <v>0</v>
      </c>
      <c r="T180" s="24">
        <v>0.42199999999999999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63" customHeight="1" x14ac:dyDescent="0.25">
      <c r="A181" s="27" t="s">
        <v>528</v>
      </c>
      <c r="B181" s="23" t="s">
        <v>754</v>
      </c>
      <c r="C181" s="28" t="s">
        <v>755</v>
      </c>
      <c r="D181" s="29" t="s">
        <v>756</v>
      </c>
      <c r="E181" s="29">
        <v>401004266</v>
      </c>
      <c r="F181" s="29">
        <v>1</v>
      </c>
      <c r="G181" s="24">
        <v>4.109</v>
      </c>
      <c r="H181" s="29" t="s">
        <v>757</v>
      </c>
      <c r="I181" s="29">
        <v>2018</v>
      </c>
      <c r="J181" s="29">
        <v>2</v>
      </c>
      <c r="K181" s="29">
        <v>2018</v>
      </c>
      <c r="L181" s="29">
        <v>2018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758</v>
      </c>
      <c r="R181" s="24" t="s">
        <v>759</v>
      </c>
      <c r="S181" s="24">
        <v>0</v>
      </c>
      <c r="T181" s="24">
        <v>0.39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126" customHeight="1" x14ac:dyDescent="0.25">
      <c r="A182" s="27" t="s">
        <v>528</v>
      </c>
      <c r="B182" s="23" t="s">
        <v>760</v>
      </c>
      <c r="C182" s="28" t="s">
        <v>761</v>
      </c>
      <c r="D182" s="29" t="s">
        <v>709</v>
      </c>
      <c r="E182" s="29">
        <v>401005371</v>
      </c>
      <c r="F182" s="29">
        <v>1</v>
      </c>
      <c r="G182" s="24">
        <v>5.2359999999999998</v>
      </c>
      <c r="H182" s="29" t="s">
        <v>762</v>
      </c>
      <c r="I182" s="29">
        <v>2018</v>
      </c>
      <c r="J182" s="29">
        <v>3</v>
      </c>
      <c r="K182" s="29">
        <v>2018</v>
      </c>
      <c r="L182" s="29">
        <v>2018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763</v>
      </c>
      <c r="R182" s="24" t="s">
        <v>764</v>
      </c>
      <c r="S182" s="24">
        <v>0.105</v>
      </c>
      <c r="T182" s="24">
        <v>0.76500000000000001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63" customHeight="1" x14ac:dyDescent="0.25">
      <c r="A183" s="27" t="s">
        <v>528</v>
      </c>
      <c r="B183" s="23" t="s">
        <v>765</v>
      </c>
      <c r="C183" s="28" t="s">
        <v>766</v>
      </c>
      <c r="D183" s="29" t="s">
        <v>767</v>
      </c>
      <c r="E183" s="29">
        <v>401006082</v>
      </c>
      <c r="F183" s="29">
        <v>1</v>
      </c>
      <c r="G183" s="24">
        <v>2.5750000000000002</v>
      </c>
      <c r="H183" s="29" t="s">
        <v>768</v>
      </c>
      <c r="I183" s="29">
        <v>2018</v>
      </c>
      <c r="J183" s="29">
        <v>3</v>
      </c>
      <c r="K183" s="29">
        <v>2018</v>
      </c>
      <c r="L183" s="29">
        <v>2018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769</v>
      </c>
      <c r="R183" s="24" t="s">
        <v>770</v>
      </c>
      <c r="S183" s="24">
        <v>0</v>
      </c>
      <c r="T183" s="24">
        <v>0.35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78.75" customHeight="1" x14ac:dyDescent="0.25">
      <c r="A184" s="27" t="s">
        <v>528</v>
      </c>
      <c r="B184" s="23" t="s">
        <v>771</v>
      </c>
      <c r="C184" s="28" t="s">
        <v>772</v>
      </c>
      <c r="D184" s="29" t="s">
        <v>767</v>
      </c>
      <c r="E184" s="29">
        <v>401006082</v>
      </c>
      <c r="F184" s="29">
        <v>1</v>
      </c>
      <c r="G184" s="24">
        <v>2.5750000000000002</v>
      </c>
      <c r="H184" s="29" t="s">
        <v>768</v>
      </c>
      <c r="I184" s="29">
        <v>2018</v>
      </c>
      <c r="J184" s="29">
        <v>3</v>
      </c>
      <c r="K184" s="29">
        <v>2018</v>
      </c>
      <c r="L184" s="29">
        <v>2018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773</v>
      </c>
      <c r="R184" s="24" t="s">
        <v>770</v>
      </c>
      <c r="S184" s="24">
        <v>0</v>
      </c>
      <c r="T184" s="24">
        <v>0.35</v>
      </c>
      <c r="U184" s="24" t="s">
        <v>49</v>
      </c>
      <c r="V184" s="24" t="s">
        <v>49</v>
      </c>
      <c r="W184" s="24" t="s">
        <v>49</v>
      </c>
      <c r="X184" s="24" t="s">
        <v>49</v>
      </c>
      <c r="Y184" s="24" t="s">
        <v>49</v>
      </c>
      <c r="Z184" s="24" t="s">
        <v>49</v>
      </c>
      <c r="AA184" s="24" t="s">
        <v>49</v>
      </c>
      <c r="AB184" s="24" t="s">
        <v>49</v>
      </c>
      <c r="AC184" s="24" t="s">
        <v>49</v>
      </c>
      <c r="AD184" s="24" t="s">
        <v>49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110.25" customHeight="1" x14ac:dyDescent="0.25">
      <c r="A185" s="27" t="s">
        <v>528</v>
      </c>
      <c r="B185" s="23" t="s">
        <v>774</v>
      </c>
      <c r="C185" s="28" t="s">
        <v>775</v>
      </c>
      <c r="D185" s="29" t="s">
        <v>745</v>
      </c>
      <c r="E185" s="29">
        <v>401002566</v>
      </c>
      <c r="F185" s="29">
        <v>1</v>
      </c>
      <c r="G185" s="24">
        <v>5.0869999999999997</v>
      </c>
      <c r="H185" s="29" t="s">
        <v>746</v>
      </c>
      <c r="I185" s="29">
        <v>2018</v>
      </c>
      <c r="J185" s="29">
        <v>2</v>
      </c>
      <c r="K185" s="29">
        <v>2018</v>
      </c>
      <c r="L185" s="29">
        <v>2018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776</v>
      </c>
      <c r="R185" s="24" t="s">
        <v>748</v>
      </c>
      <c r="S185" s="24">
        <v>0</v>
      </c>
      <c r="T185" s="24">
        <v>0.42199999999999999</v>
      </c>
      <c r="U185" s="24" t="s">
        <v>49</v>
      </c>
      <c r="V185" s="24" t="s">
        <v>49</v>
      </c>
      <c r="W185" s="24" t="s">
        <v>49</v>
      </c>
      <c r="X185" s="24" t="s">
        <v>49</v>
      </c>
      <c r="Y185" s="24" t="s">
        <v>49</v>
      </c>
      <c r="Z185" s="24" t="s">
        <v>49</v>
      </c>
      <c r="AA185" s="24" t="s">
        <v>49</v>
      </c>
      <c r="AB185" s="24" t="s">
        <v>49</v>
      </c>
      <c r="AC185" s="24" t="s">
        <v>49</v>
      </c>
      <c r="AD185" s="24" t="s">
        <v>49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110.25" customHeight="1" x14ac:dyDescent="0.25">
      <c r="A186" s="27" t="s">
        <v>528</v>
      </c>
      <c r="B186" s="23" t="s">
        <v>777</v>
      </c>
      <c r="C186" s="28" t="s">
        <v>778</v>
      </c>
      <c r="D186" s="29" t="s">
        <v>779</v>
      </c>
      <c r="E186" s="29">
        <v>401009310</v>
      </c>
      <c r="F186" s="29">
        <v>1</v>
      </c>
      <c r="G186" s="24">
        <v>8.4849999999999994</v>
      </c>
      <c r="H186" s="29" t="s">
        <v>780</v>
      </c>
      <c r="I186" s="29">
        <v>2018</v>
      </c>
      <c r="J186" s="29">
        <v>4</v>
      </c>
      <c r="K186" s="29">
        <v>2018</v>
      </c>
      <c r="L186" s="29">
        <v>2018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781</v>
      </c>
      <c r="R186" s="24" t="s">
        <v>782</v>
      </c>
      <c r="S186" s="24">
        <v>0</v>
      </c>
      <c r="T186" s="24">
        <v>0.48599999999999999</v>
      </c>
      <c r="U186" s="24" t="s">
        <v>49</v>
      </c>
      <c r="V186" s="24" t="s">
        <v>49</v>
      </c>
      <c r="W186" s="24" t="s">
        <v>49</v>
      </c>
      <c r="X186" s="24" t="s">
        <v>49</v>
      </c>
      <c r="Y186" s="24" t="s">
        <v>49</v>
      </c>
      <c r="Z186" s="24" t="s">
        <v>49</v>
      </c>
      <c r="AA186" s="24" t="s">
        <v>49</v>
      </c>
      <c r="AB186" s="24" t="s">
        <v>49</v>
      </c>
      <c r="AC186" s="24" t="s">
        <v>49</v>
      </c>
      <c r="AD186" s="24" t="s">
        <v>49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110.25" customHeight="1" x14ac:dyDescent="0.25">
      <c r="A187" s="27" t="s">
        <v>528</v>
      </c>
      <c r="B187" s="23" t="s">
        <v>783</v>
      </c>
      <c r="C187" s="28" t="s">
        <v>784</v>
      </c>
      <c r="D187" s="29" t="s">
        <v>779</v>
      </c>
      <c r="E187" s="29">
        <v>401009310</v>
      </c>
      <c r="F187" s="29">
        <v>1</v>
      </c>
      <c r="G187" s="24">
        <v>8.4849999999999994</v>
      </c>
      <c r="H187" s="29" t="s">
        <v>780</v>
      </c>
      <c r="I187" s="29">
        <v>2018</v>
      </c>
      <c r="J187" s="29">
        <v>4</v>
      </c>
      <c r="K187" s="29">
        <v>2018</v>
      </c>
      <c r="L187" s="29">
        <v>2018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781</v>
      </c>
      <c r="R187" s="24" t="s">
        <v>782</v>
      </c>
      <c r="S187" s="24">
        <v>0</v>
      </c>
      <c r="T187" s="24">
        <v>0.48599999999999999</v>
      </c>
      <c r="U187" s="24" t="s">
        <v>49</v>
      </c>
      <c r="V187" s="24" t="s">
        <v>49</v>
      </c>
      <c r="W187" s="24" t="s">
        <v>49</v>
      </c>
      <c r="X187" s="24" t="s">
        <v>49</v>
      </c>
      <c r="Y187" s="24" t="s">
        <v>49</v>
      </c>
      <c r="Z187" s="24" t="s">
        <v>49</v>
      </c>
      <c r="AA187" s="24" t="s">
        <v>49</v>
      </c>
      <c r="AB187" s="24" t="s">
        <v>49</v>
      </c>
      <c r="AC187" s="24" t="s">
        <v>49</v>
      </c>
      <c r="AD187" s="24" t="s">
        <v>49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63" customHeight="1" x14ac:dyDescent="0.25">
      <c r="A188" s="27" t="s">
        <v>528</v>
      </c>
      <c r="B188" s="23" t="s">
        <v>785</v>
      </c>
      <c r="C188" s="28" t="s">
        <v>786</v>
      </c>
      <c r="D188" s="29" t="s">
        <v>787</v>
      </c>
      <c r="E188" s="29">
        <v>401007963</v>
      </c>
      <c r="F188" s="29">
        <v>1</v>
      </c>
      <c r="G188" s="24">
        <v>16.64</v>
      </c>
      <c r="H188" s="29" t="s">
        <v>788</v>
      </c>
      <c r="I188" s="29">
        <v>2019</v>
      </c>
      <c r="J188" s="29">
        <v>3</v>
      </c>
      <c r="K188" s="29">
        <v>2019</v>
      </c>
      <c r="L188" s="29">
        <v>2019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789</v>
      </c>
      <c r="R188" s="24" t="s">
        <v>790</v>
      </c>
      <c r="S188" s="24">
        <v>0</v>
      </c>
      <c r="T188" s="24">
        <v>0.90400000000000003</v>
      </c>
      <c r="U188" s="24" t="s">
        <v>49</v>
      </c>
      <c r="V188" s="24" t="s">
        <v>49</v>
      </c>
      <c r="W188" s="24" t="s">
        <v>49</v>
      </c>
      <c r="X188" s="24" t="s">
        <v>49</v>
      </c>
      <c r="Y188" s="24" t="s">
        <v>49</v>
      </c>
      <c r="Z188" s="24" t="s">
        <v>49</v>
      </c>
      <c r="AA188" s="24" t="s">
        <v>49</v>
      </c>
      <c r="AB188" s="24" t="s">
        <v>49</v>
      </c>
      <c r="AC188" s="24" t="s">
        <v>49</v>
      </c>
      <c r="AD188" s="24" t="s">
        <v>49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3" customHeight="1" x14ac:dyDescent="0.25">
      <c r="A189" s="27" t="s">
        <v>528</v>
      </c>
      <c r="B189" s="23" t="s">
        <v>791</v>
      </c>
      <c r="C189" s="28" t="s">
        <v>792</v>
      </c>
      <c r="D189" s="29" t="s">
        <v>787</v>
      </c>
      <c r="E189" s="29">
        <v>401007963</v>
      </c>
      <c r="F189" s="29">
        <v>1</v>
      </c>
      <c r="G189" s="24">
        <v>16.64</v>
      </c>
      <c r="H189" s="29" t="s">
        <v>788</v>
      </c>
      <c r="I189" s="29">
        <v>2018</v>
      </c>
      <c r="J189" s="29">
        <v>4</v>
      </c>
      <c r="K189" s="29">
        <v>2018</v>
      </c>
      <c r="L189" s="29">
        <v>2018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789</v>
      </c>
      <c r="R189" s="24" t="s">
        <v>790</v>
      </c>
      <c r="S189" s="24">
        <v>0</v>
      </c>
      <c r="T189" s="24">
        <v>0.90400000000000003</v>
      </c>
      <c r="U189" s="24" t="s">
        <v>49</v>
      </c>
      <c r="V189" s="24" t="s">
        <v>49</v>
      </c>
      <c r="W189" s="24" t="s">
        <v>49</v>
      </c>
      <c r="X189" s="24" t="s">
        <v>49</v>
      </c>
      <c r="Y189" s="24" t="s">
        <v>49</v>
      </c>
      <c r="Z189" s="24" t="s">
        <v>49</v>
      </c>
      <c r="AA189" s="24" t="s">
        <v>49</v>
      </c>
      <c r="AB189" s="24" t="s">
        <v>49</v>
      </c>
      <c r="AC189" s="24" t="s">
        <v>49</v>
      </c>
      <c r="AD189" s="24" t="s">
        <v>49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3" customHeight="1" x14ac:dyDescent="0.25">
      <c r="A190" s="27" t="s">
        <v>528</v>
      </c>
      <c r="B190" s="23" t="s">
        <v>793</v>
      </c>
      <c r="C190" s="28" t="s">
        <v>794</v>
      </c>
      <c r="D190" s="29" t="s">
        <v>787</v>
      </c>
      <c r="E190" s="29">
        <v>401007963</v>
      </c>
      <c r="F190" s="29">
        <v>1</v>
      </c>
      <c r="G190" s="24">
        <v>16.64</v>
      </c>
      <c r="H190" s="29" t="s">
        <v>788</v>
      </c>
      <c r="I190" s="29">
        <v>2019</v>
      </c>
      <c r="J190" s="29">
        <v>3</v>
      </c>
      <c r="K190" s="29">
        <v>2019</v>
      </c>
      <c r="L190" s="29">
        <v>2019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789</v>
      </c>
      <c r="R190" s="24" t="s">
        <v>790</v>
      </c>
      <c r="S190" s="24">
        <v>0</v>
      </c>
      <c r="T190" s="24">
        <v>0.90400000000000003</v>
      </c>
      <c r="U190" s="24" t="s">
        <v>49</v>
      </c>
      <c r="V190" s="24" t="s">
        <v>49</v>
      </c>
      <c r="W190" s="24" t="s">
        <v>49</v>
      </c>
      <c r="X190" s="24" t="s">
        <v>49</v>
      </c>
      <c r="Y190" s="24" t="s">
        <v>49</v>
      </c>
      <c r="Z190" s="24" t="s">
        <v>49</v>
      </c>
      <c r="AA190" s="24" t="s">
        <v>49</v>
      </c>
      <c r="AB190" s="24" t="s">
        <v>49</v>
      </c>
      <c r="AC190" s="24" t="s">
        <v>49</v>
      </c>
      <c r="AD190" s="24" t="s">
        <v>49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3" customHeight="1" x14ac:dyDescent="0.25">
      <c r="A191" s="27" t="s">
        <v>528</v>
      </c>
      <c r="B191" s="23" t="s">
        <v>795</v>
      </c>
      <c r="C191" s="28" t="s">
        <v>796</v>
      </c>
      <c r="D191" s="29" t="s">
        <v>797</v>
      </c>
      <c r="E191" s="29">
        <v>401009893</v>
      </c>
      <c r="F191" s="29">
        <v>1</v>
      </c>
      <c r="G191" s="24">
        <v>4.0090000000000003</v>
      </c>
      <c r="H191" s="29" t="s">
        <v>798</v>
      </c>
      <c r="I191" s="29">
        <v>2018</v>
      </c>
      <c r="J191" s="29">
        <v>4</v>
      </c>
      <c r="K191" s="29">
        <v>2018</v>
      </c>
      <c r="L191" s="29">
        <v>2018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799</v>
      </c>
      <c r="R191" s="24" t="s">
        <v>800</v>
      </c>
      <c r="S191" s="24">
        <v>0.23</v>
      </c>
      <c r="T191" s="24">
        <v>0.59899999999999998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3" customHeight="1" x14ac:dyDescent="0.25">
      <c r="A192" s="27" t="s">
        <v>528</v>
      </c>
      <c r="B192" s="23" t="s">
        <v>801</v>
      </c>
      <c r="C192" s="28" t="s">
        <v>802</v>
      </c>
      <c r="D192" s="29" t="s">
        <v>803</v>
      </c>
      <c r="E192" s="29">
        <v>401011171</v>
      </c>
      <c r="F192" s="29">
        <v>1</v>
      </c>
      <c r="G192" s="24">
        <v>7.4930000000000003</v>
      </c>
      <c r="H192" s="29" t="s">
        <v>804</v>
      </c>
      <c r="I192" s="29">
        <v>2018</v>
      </c>
      <c r="J192" s="29">
        <v>4</v>
      </c>
      <c r="K192" s="29">
        <v>2018</v>
      </c>
      <c r="L192" s="29">
        <v>2018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805</v>
      </c>
      <c r="R192" s="24" t="s">
        <v>806</v>
      </c>
      <c r="S192" s="24">
        <v>0</v>
      </c>
      <c r="T192" s="24">
        <v>0.41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3" customHeight="1" x14ac:dyDescent="0.25">
      <c r="A193" s="27" t="s">
        <v>528</v>
      </c>
      <c r="B193" s="23" t="s">
        <v>807</v>
      </c>
      <c r="C193" s="28" t="s">
        <v>808</v>
      </c>
      <c r="D193" s="29" t="s">
        <v>803</v>
      </c>
      <c r="E193" s="29">
        <v>401011171</v>
      </c>
      <c r="F193" s="29">
        <v>1</v>
      </c>
      <c r="G193" s="24">
        <v>7.4930000000000003</v>
      </c>
      <c r="H193" s="29" t="s">
        <v>804</v>
      </c>
      <c r="I193" s="29">
        <v>2018</v>
      </c>
      <c r="J193" s="29">
        <v>4</v>
      </c>
      <c r="K193" s="29">
        <v>2018</v>
      </c>
      <c r="L193" s="29">
        <v>2018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805</v>
      </c>
      <c r="R193" s="24" t="s">
        <v>806</v>
      </c>
      <c r="S193" s="24">
        <v>0</v>
      </c>
      <c r="T193" s="24">
        <v>0.41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63" customHeight="1" x14ac:dyDescent="0.25">
      <c r="A194" s="27" t="s">
        <v>528</v>
      </c>
      <c r="B194" s="23" t="s">
        <v>809</v>
      </c>
      <c r="C194" s="28" t="s">
        <v>810</v>
      </c>
      <c r="D194" s="29" t="s">
        <v>722</v>
      </c>
      <c r="E194" s="29">
        <v>401009315</v>
      </c>
      <c r="F194" s="29">
        <v>1</v>
      </c>
      <c r="G194" s="24">
        <v>2.5249999999999999</v>
      </c>
      <c r="H194" s="29" t="s">
        <v>811</v>
      </c>
      <c r="I194" s="29">
        <v>2018</v>
      </c>
      <c r="J194" s="29">
        <v>4</v>
      </c>
      <c r="K194" s="29">
        <v>2018</v>
      </c>
      <c r="L194" s="29">
        <v>2018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812</v>
      </c>
      <c r="R194" s="24" t="s">
        <v>813</v>
      </c>
      <c r="S194" s="24">
        <v>8.5</v>
      </c>
      <c r="T194" s="24">
        <v>12</v>
      </c>
      <c r="U194" s="24" t="s">
        <v>49</v>
      </c>
      <c r="V194" s="24" t="s">
        <v>49</v>
      </c>
      <c r="W194" s="24" t="s">
        <v>49</v>
      </c>
      <c r="X194" s="24" t="s">
        <v>49</v>
      </c>
      <c r="Y194" s="24" t="s">
        <v>49</v>
      </c>
      <c r="Z194" s="24" t="s">
        <v>49</v>
      </c>
      <c r="AA194" s="24" t="s">
        <v>49</v>
      </c>
      <c r="AB194" s="24" t="s">
        <v>49</v>
      </c>
      <c r="AC194" s="24" t="s">
        <v>49</v>
      </c>
      <c r="AD194" s="24" t="s">
        <v>49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3" customHeight="1" x14ac:dyDescent="0.25">
      <c r="A195" s="27" t="s">
        <v>528</v>
      </c>
      <c r="B195" s="23" t="s">
        <v>814</v>
      </c>
      <c r="C195" s="28" t="s">
        <v>815</v>
      </c>
      <c r="D195" s="29" t="s">
        <v>816</v>
      </c>
      <c r="E195" s="29">
        <v>401012033</v>
      </c>
      <c r="F195" s="29">
        <v>1</v>
      </c>
      <c r="G195" s="24">
        <v>3.1640000000000001</v>
      </c>
      <c r="H195" s="29" t="s">
        <v>817</v>
      </c>
      <c r="I195" s="29">
        <v>2018</v>
      </c>
      <c r="J195" s="29">
        <v>3</v>
      </c>
      <c r="K195" s="29">
        <v>2018</v>
      </c>
      <c r="L195" s="29">
        <v>2018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818</v>
      </c>
      <c r="R195" s="24" t="s">
        <v>819</v>
      </c>
      <c r="S195" s="24">
        <v>0</v>
      </c>
      <c r="T195" s="24">
        <v>1.0349999999999999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3" customHeight="1" x14ac:dyDescent="0.25">
      <c r="A196" s="27" t="s">
        <v>528</v>
      </c>
      <c r="B196" s="23" t="s">
        <v>820</v>
      </c>
      <c r="C196" s="28" t="s">
        <v>821</v>
      </c>
      <c r="D196" s="29" t="s">
        <v>816</v>
      </c>
      <c r="E196" s="29">
        <v>401012033</v>
      </c>
      <c r="F196" s="29">
        <v>1</v>
      </c>
      <c r="G196" s="24">
        <v>3.1640000000000001</v>
      </c>
      <c r="H196" s="29" t="s">
        <v>817</v>
      </c>
      <c r="I196" s="29">
        <v>2018</v>
      </c>
      <c r="J196" s="29">
        <v>3</v>
      </c>
      <c r="K196" s="29">
        <v>2018</v>
      </c>
      <c r="L196" s="29">
        <v>2018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818</v>
      </c>
      <c r="R196" s="24" t="s">
        <v>822</v>
      </c>
      <c r="S196" s="24">
        <v>0</v>
      </c>
      <c r="T196" s="24">
        <v>1.0349999999999999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63" customHeight="1" x14ac:dyDescent="0.25">
      <c r="A197" s="27" t="s">
        <v>528</v>
      </c>
      <c r="B197" s="23" t="s">
        <v>823</v>
      </c>
      <c r="C197" s="28" t="s">
        <v>824</v>
      </c>
      <c r="D197" s="29" t="s">
        <v>825</v>
      </c>
      <c r="E197" s="29">
        <v>401011259</v>
      </c>
      <c r="F197" s="29">
        <v>1</v>
      </c>
      <c r="G197" s="24">
        <v>0.58599999999999997</v>
      </c>
      <c r="H197" s="29" t="s">
        <v>826</v>
      </c>
      <c r="I197" s="29">
        <v>2018</v>
      </c>
      <c r="J197" s="29">
        <v>4</v>
      </c>
      <c r="K197" s="29">
        <v>2018</v>
      </c>
      <c r="L197" s="29">
        <v>2018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827</v>
      </c>
      <c r="R197" s="24" t="s">
        <v>828</v>
      </c>
      <c r="S197" s="24">
        <v>0</v>
      </c>
      <c r="T197" s="24">
        <v>0.7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3" customHeight="1" x14ac:dyDescent="0.25">
      <c r="A198" s="27" t="s">
        <v>528</v>
      </c>
      <c r="B198" s="23" t="s">
        <v>829</v>
      </c>
      <c r="C198" s="28" t="s">
        <v>830</v>
      </c>
      <c r="D198" s="29" t="s">
        <v>831</v>
      </c>
      <c r="E198" s="29">
        <v>401014485</v>
      </c>
      <c r="F198" s="29">
        <v>1</v>
      </c>
      <c r="G198" s="24">
        <v>36.982999999999997</v>
      </c>
      <c r="H198" s="29" t="s">
        <v>832</v>
      </c>
      <c r="I198" s="29">
        <v>2018</v>
      </c>
      <c r="J198" s="29">
        <v>4</v>
      </c>
      <c r="K198" s="29">
        <v>2018</v>
      </c>
      <c r="L198" s="29">
        <v>2018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833</v>
      </c>
      <c r="R198" s="24" t="s">
        <v>834</v>
      </c>
      <c r="S198" s="24">
        <v>0</v>
      </c>
      <c r="T198" s="24">
        <v>1.9990000000000001</v>
      </c>
      <c r="U198" s="24" t="s">
        <v>49</v>
      </c>
      <c r="V198" s="24" t="s">
        <v>49</v>
      </c>
      <c r="W198" s="24" t="s">
        <v>49</v>
      </c>
      <c r="X198" s="24" t="s">
        <v>49</v>
      </c>
      <c r="Y198" s="24" t="s">
        <v>49</v>
      </c>
      <c r="Z198" s="24" t="s">
        <v>49</v>
      </c>
      <c r="AA198" s="24" t="s">
        <v>49</v>
      </c>
      <c r="AB198" s="24" t="s">
        <v>49</v>
      </c>
      <c r="AC198" s="24" t="s">
        <v>49</v>
      </c>
      <c r="AD198" s="24" t="s">
        <v>49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3" customHeight="1" x14ac:dyDescent="0.25">
      <c r="A199" s="27" t="s">
        <v>528</v>
      </c>
      <c r="B199" s="23" t="s">
        <v>835</v>
      </c>
      <c r="C199" s="28" t="s">
        <v>836</v>
      </c>
      <c r="D199" s="29" t="s">
        <v>831</v>
      </c>
      <c r="E199" s="29">
        <v>401014485</v>
      </c>
      <c r="F199" s="29">
        <v>1</v>
      </c>
      <c r="G199" s="24">
        <v>36.982999999999997</v>
      </c>
      <c r="H199" s="29" t="s">
        <v>832</v>
      </c>
      <c r="I199" s="29">
        <v>2018</v>
      </c>
      <c r="J199" s="29">
        <v>4</v>
      </c>
      <c r="K199" s="29">
        <v>2018</v>
      </c>
      <c r="L199" s="29">
        <v>2018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833</v>
      </c>
      <c r="R199" s="24" t="s">
        <v>834</v>
      </c>
      <c r="S199" s="24">
        <v>0</v>
      </c>
      <c r="T199" s="24">
        <v>1.9990000000000001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3" customHeight="1" x14ac:dyDescent="0.25">
      <c r="A200" s="27" t="s">
        <v>528</v>
      </c>
      <c r="B200" s="23" t="s">
        <v>837</v>
      </c>
      <c r="C200" s="28" t="s">
        <v>838</v>
      </c>
      <c r="D200" s="29" t="s">
        <v>831</v>
      </c>
      <c r="E200" s="29">
        <v>401014485</v>
      </c>
      <c r="F200" s="29">
        <v>1</v>
      </c>
      <c r="G200" s="24">
        <v>36.982999999999997</v>
      </c>
      <c r="H200" s="29" t="s">
        <v>832</v>
      </c>
      <c r="I200" s="29">
        <v>2018</v>
      </c>
      <c r="J200" s="29">
        <v>4</v>
      </c>
      <c r="K200" s="29">
        <v>2018</v>
      </c>
      <c r="L200" s="29">
        <v>2018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833</v>
      </c>
      <c r="R200" s="24" t="s">
        <v>834</v>
      </c>
      <c r="S200" s="24">
        <v>0</v>
      </c>
      <c r="T200" s="24">
        <v>1.9990000000000001</v>
      </c>
      <c r="U200" s="24" t="s">
        <v>49</v>
      </c>
      <c r="V200" s="24" t="s">
        <v>49</v>
      </c>
      <c r="W200" s="24" t="s">
        <v>49</v>
      </c>
      <c r="X200" s="24" t="s">
        <v>49</v>
      </c>
      <c r="Y200" s="24" t="s">
        <v>49</v>
      </c>
      <c r="Z200" s="24" t="s">
        <v>49</v>
      </c>
      <c r="AA200" s="24" t="s">
        <v>49</v>
      </c>
      <c r="AB200" s="24" t="s">
        <v>49</v>
      </c>
      <c r="AC200" s="24" t="s">
        <v>49</v>
      </c>
      <c r="AD200" s="24" t="s">
        <v>49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63" customHeight="1" x14ac:dyDescent="0.25">
      <c r="A201" s="27" t="s">
        <v>528</v>
      </c>
      <c r="B201" s="23" t="s">
        <v>839</v>
      </c>
      <c r="C201" s="28" t="s">
        <v>840</v>
      </c>
      <c r="D201" s="29" t="s">
        <v>831</v>
      </c>
      <c r="E201" s="29">
        <v>401014485</v>
      </c>
      <c r="F201" s="29">
        <v>1</v>
      </c>
      <c r="G201" s="24">
        <v>36.982999999999997</v>
      </c>
      <c r="H201" s="29" t="s">
        <v>832</v>
      </c>
      <c r="I201" s="29">
        <v>2018</v>
      </c>
      <c r="J201" s="29">
        <v>4</v>
      </c>
      <c r="K201" s="29">
        <v>2018</v>
      </c>
      <c r="L201" s="29">
        <v>2018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833</v>
      </c>
      <c r="R201" s="24" t="s">
        <v>834</v>
      </c>
      <c r="S201" s="24">
        <v>0</v>
      </c>
      <c r="T201" s="24">
        <v>1.9990000000000001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94.5" customHeight="1" x14ac:dyDescent="0.25">
      <c r="A202" s="27" t="s">
        <v>528</v>
      </c>
      <c r="B202" s="23" t="s">
        <v>841</v>
      </c>
      <c r="C202" s="28" t="s">
        <v>842</v>
      </c>
      <c r="D202" s="29" t="s">
        <v>843</v>
      </c>
      <c r="E202" s="29">
        <v>401016255</v>
      </c>
      <c r="F202" s="29">
        <v>1</v>
      </c>
      <c r="G202" s="24">
        <v>48.088999999999999</v>
      </c>
      <c r="H202" s="29" t="s">
        <v>844</v>
      </c>
      <c r="I202" s="29">
        <v>2019</v>
      </c>
      <c r="J202" s="29">
        <v>3</v>
      </c>
      <c r="K202" s="29">
        <v>2019</v>
      </c>
      <c r="L202" s="29">
        <v>2019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845</v>
      </c>
      <c r="R202" s="24" t="s">
        <v>570</v>
      </c>
      <c r="S202" s="24">
        <v>0.2</v>
      </c>
      <c r="T202" s="24">
        <v>2.93</v>
      </c>
      <c r="U202" s="24" t="s">
        <v>49</v>
      </c>
      <c r="V202" s="24" t="s">
        <v>49</v>
      </c>
      <c r="W202" s="24" t="s">
        <v>49</v>
      </c>
      <c r="X202" s="24" t="s">
        <v>49</v>
      </c>
      <c r="Y202" s="24" t="s">
        <v>49</v>
      </c>
      <c r="Z202" s="24" t="s">
        <v>49</v>
      </c>
      <c r="AA202" s="24" t="s">
        <v>49</v>
      </c>
      <c r="AB202" s="24" t="s">
        <v>49</v>
      </c>
      <c r="AC202" s="24" t="s">
        <v>49</v>
      </c>
      <c r="AD202" s="24" t="s">
        <v>49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63" customHeight="1" x14ac:dyDescent="0.25">
      <c r="A203" s="27" t="s">
        <v>528</v>
      </c>
      <c r="B203" s="23" t="s">
        <v>846</v>
      </c>
      <c r="C203" s="28" t="s">
        <v>847</v>
      </c>
      <c r="D203" s="29" t="s">
        <v>848</v>
      </c>
      <c r="E203" s="29">
        <v>401012791</v>
      </c>
      <c r="F203" s="29">
        <v>1</v>
      </c>
      <c r="G203" s="24">
        <v>3.774</v>
      </c>
      <c r="H203" s="29" t="s">
        <v>849</v>
      </c>
      <c r="I203" s="29">
        <v>2020</v>
      </c>
      <c r="J203" s="29">
        <v>2</v>
      </c>
      <c r="K203" s="29">
        <v>2020</v>
      </c>
      <c r="L203" s="29">
        <v>2020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850</v>
      </c>
      <c r="R203" s="24" t="s">
        <v>851</v>
      </c>
      <c r="S203" s="24">
        <v>0</v>
      </c>
      <c r="T203" s="24">
        <v>2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78.75" customHeight="1" x14ac:dyDescent="0.25">
      <c r="A204" s="27" t="s">
        <v>528</v>
      </c>
      <c r="B204" s="23" t="s">
        <v>852</v>
      </c>
      <c r="C204" s="28" t="s">
        <v>853</v>
      </c>
      <c r="D204" s="29" t="s">
        <v>854</v>
      </c>
      <c r="E204" s="29">
        <v>401018847</v>
      </c>
      <c r="F204" s="29">
        <v>1</v>
      </c>
      <c r="G204" s="24">
        <v>17.169</v>
      </c>
      <c r="H204" s="29" t="s">
        <v>855</v>
      </c>
      <c r="I204" s="29">
        <v>2021</v>
      </c>
      <c r="J204" s="29">
        <v>4</v>
      </c>
      <c r="K204" s="29">
        <v>2021</v>
      </c>
      <c r="L204" s="29">
        <v>2021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856</v>
      </c>
      <c r="R204" s="24" t="s">
        <v>857</v>
      </c>
      <c r="S204" s="24">
        <v>0</v>
      </c>
      <c r="T204" s="24">
        <v>4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47.25" customHeight="1" x14ac:dyDescent="0.25">
      <c r="A205" s="27" t="s">
        <v>528</v>
      </c>
      <c r="B205" s="23" t="s">
        <v>858</v>
      </c>
      <c r="C205" s="28" t="s">
        <v>859</v>
      </c>
      <c r="D205" s="29" t="s">
        <v>860</v>
      </c>
      <c r="E205" s="29">
        <v>401018196</v>
      </c>
      <c r="F205" s="29">
        <v>1</v>
      </c>
      <c r="G205" s="24">
        <v>4.1920000000000002</v>
      </c>
      <c r="H205" s="29" t="s">
        <v>861</v>
      </c>
      <c r="I205" s="29">
        <v>2019</v>
      </c>
      <c r="J205" s="29">
        <v>4</v>
      </c>
      <c r="K205" s="29">
        <v>2019</v>
      </c>
      <c r="L205" s="29">
        <v>2019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862</v>
      </c>
      <c r="R205" s="24" t="s">
        <v>863</v>
      </c>
      <c r="S205" s="24">
        <v>0.12</v>
      </c>
      <c r="T205" s="24">
        <v>0.6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94.5" customHeight="1" x14ac:dyDescent="0.25">
      <c r="A206" s="27" t="s">
        <v>528</v>
      </c>
      <c r="B206" s="23" t="s">
        <v>864</v>
      </c>
      <c r="C206" s="28" t="s">
        <v>865</v>
      </c>
      <c r="D206" s="29" t="s">
        <v>866</v>
      </c>
      <c r="E206" s="29">
        <v>401014984</v>
      </c>
      <c r="F206" s="29">
        <v>1</v>
      </c>
      <c r="G206" s="24">
        <v>19.169</v>
      </c>
      <c r="H206" s="29" t="s">
        <v>867</v>
      </c>
      <c r="I206" s="29">
        <v>2019</v>
      </c>
      <c r="J206" s="29">
        <v>4</v>
      </c>
      <c r="K206" s="29">
        <v>2019</v>
      </c>
      <c r="L206" s="29">
        <v>2019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868</v>
      </c>
      <c r="R206" s="24" t="s">
        <v>869</v>
      </c>
      <c r="S206" s="24">
        <v>0</v>
      </c>
      <c r="T206" s="24">
        <v>0.60499999999999998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94.5" customHeight="1" x14ac:dyDescent="0.25">
      <c r="A207" s="27" t="s">
        <v>528</v>
      </c>
      <c r="B207" s="23" t="s">
        <v>870</v>
      </c>
      <c r="C207" s="28" t="s">
        <v>871</v>
      </c>
      <c r="D207" s="29" t="s">
        <v>866</v>
      </c>
      <c r="E207" s="29">
        <v>401014984</v>
      </c>
      <c r="F207" s="29">
        <v>1</v>
      </c>
      <c r="G207" s="24">
        <v>19.169</v>
      </c>
      <c r="H207" s="29" t="s">
        <v>867</v>
      </c>
      <c r="I207" s="29">
        <v>2019</v>
      </c>
      <c r="J207" s="29">
        <v>4</v>
      </c>
      <c r="K207" s="29">
        <v>2019</v>
      </c>
      <c r="L207" s="29">
        <v>2019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868</v>
      </c>
      <c r="R207" s="24" t="s">
        <v>869</v>
      </c>
      <c r="S207" s="24">
        <v>0</v>
      </c>
      <c r="T207" s="24">
        <v>0.60499999999999998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94.5" customHeight="1" x14ac:dyDescent="0.25">
      <c r="A208" s="27" t="s">
        <v>528</v>
      </c>
      <c r="B208" s="23" t="s">
        <v>872</v>
      </c>
      <c r="C208" s="28" t="s">
        <v>873</v>
      </c>
      <c r="D208" s="29" t="s">
        <v>866</v>
      </c>
      <c r="E208" s="29">
        <v>401014984</v>
      </c>
      <c r="F208" s="29">
        <v>1</v>
      </c>
      <c r="G208" s="24">
        <v>19.169</v>
      </c>
      <c r="H208" s="29" t="s">
        <v>867</v>
      </c>
      <c r="I208" s="29">
        <v>2019</v>
      </c>
      <c r="J208" s="29">
        <v>4</v>
      </c>
      <c r="K208" s="29">
        <v>2019</v>
      </c>
      <c r="L208" s="29">
        <v>2019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868</v>
      </c>
      <c r="R208" s="24" t="s">
        <v>869</v>
      </c>
      <c r="S208" s="24">
        <v>0</v>
      </c>
      <c r="T208" s="24">
        <v>0.60499999999999998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94.5" customHeight="1" x14ac:dyDescent="0.25">
      <c r="A209" s="27" t="s">
        <v>528</v>
      </c>
      <c r="B209" s="23" t="s">
        <v>874</v>
      </c>
      <c r="C209" s="28" t="s">
        <v>875</v>
      </c>
      <c r="D209" s="29" t="s">
        <v>383</v>
      </c>
      <c r="E209" s="29">
        <v>401016083</v>
      </c>
      <c r="F209" s="29">
        <v>1</v>
      </c>
      <c r="G209" s="24">
        <v>1.169</v>
      </c>
      <c r="H209" s="29" t="s">
        <v>876</v>
      </c>
      <c r="I209" s="29">
        <v>2020</v>
      </c>
      <c r="J209" s="29">
        <v>2</v>
      </c>
      <c r="K209" s="29">
        <v>2020</v>
      </c>
      <c r="L209" s="29">
        <v>2020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868</v>
      </c>
      <c r="R209" s="24" t="s">
        <v>877</v>
      </c>
      <c r="S209" s="24">
        <v>0</v>
      </c>
      <c r="T209" s="24">
        <v>4.99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78.75" customHeight="1" x14ac:dyDescent="0.25">
      <c r="A210" s="27" t="s">
        <v>528</v>
      </c>
      <c r="B210" s="23" t="s">
        <v>878</v>
      </c>
      <c r="C210" s="28" t="s">
        <v>879</v>
      </c>
      <c r="D210" s="29" t="s">
        <v>880</v>
      </c>
      <c r="E210" s="29">
        <v>401016914</v>
      </c>
      <c r="F210" s="29">
        <v>1</v>
      </c>
      <c r="G210" s="24">
        <v>10.537000000000001</v>
      </c>
      <c r="H210" s="29" t="s">
        <v>881</v>
      </c>
      <c r="I210" s="29">
        <v>2019</v>
      </c>
      <c r="J210" s="29">
        <v>4</v>
      </c>
      <c r="K210" s="29">
        <v>2019</v>
      </c>
      <c r="L210" s="29">
        <v>2019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882</v>
      </c>
      <c r="R210" s="24" t="s">
        <v>883</v>
      </c>
      <c r="S210" s="24">
        <v>0.15</v>
      </c>
      <c r="T210" s="24">
        <v>0.57999999999999996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63" customHeight="1" x14ac:dyDescent="0.25">
      <c r="A211" s="27" t="s">
        <v>528</v>
      </c>
      <c r="B211" s="23" t="s">
        <v>884</v>
      </c>
      <c r="C211" s="28" t="s">
        <v>885</v>
      </c>
      <c r="D211" s="29" t="s">
        <v>886</v>
      </c>
      <c r="E211" s="29">
        <v>401017161</v>
      </c>
      <c r="F211" s="29">
        <v>1</v>
      </c>
      <c r="G211" s="24">
        <v>67.849000000000004</v>
      </c>
      <c r="H211" s="29" t="s">
        <v>887</v>
      </c>
      <c r="I211" s="29">
        <v>2020</v>
      </c>
      <c r="J211" s="29">
        <v>1</v>
      </c>
      <c r="K211" s="29">
        <v>2020</v>
      </c>
      <c r="L211" s="29">
        <v>2020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888</v>
      </c>
      <c r="R211" s="24" t="s">
        <v>889</v>
      </c>
      <c r="S211" s="24">
        <v>0</v>
      </c>
      <c r="T211" s="24">
        <v>4.99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94.5" customHeight="1" x14ac:dyDescent="0.25">
      <c r="A212" s="27" t="s">
        <v>528</v>
      </c>
      <c r="B212" s="23" t="s">
        <v>890</v>
      </c>
      <c r="C212" s="28" t="s">
        <v>891</v>
      </c>
      <c r="D212" s="29" t="s">
        <v>892</v>
      </c>
      <c r="E212" s="29">
        <v>401018623</v>
      </c>
      <c r="F212" s="29">
        <v>1</v>
      </c>
      <c r="G212" s="24">
        <v>2.194</v>
      </c>
      <c r="H212" s="29" t="s">
        <v>893</v>
      </c>
      <c r="I212" s="29">
        <v>2019</v>
      </c>
      <c r="J212" s="29">
        <v>3</v>
      </c>
      <c r="K212" s="29">
        <v>2019</v>
      </c>
      <c r="L212" s="29">
        <v>2019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894</v>
      </c>
      <c r="R212" s="24" t="s">
        <v>895</v>
      </c>
      <c r="S212" s="24">
        <v>0</v>
      </c>
      <c r="T212" s="24">
        <v>0.25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94.5" customHeight="1" x14ac:dyDescent="0.25">
      <c r="A213" s="27" t="s">
        <v>528</v>
      </c>
      <c r="B213" s="23" t="s">
        <v>896</v>
      </c>
      <c r="C213" s="28" t="s">
        <v>897</v>
      </c>
      <c r="D213" s="29" t="s">
        <v>892</v>
      </c>
      <c r="E213" s="29">
        <v>401018623</v>
      </c>
      <c r="F213" s="29">
        <v>1</v>
      </c>
      <c r="G213" s="24">
        <v>2.194</v>
      </c>
      <c r="H213" s="29" t="s">
        <v>893</v>
      </c>
      <c r="I213" s="29">
        <v>2019</v>
      </c>
      <c r="J213" s="29">
        <v>3</v>
      </c>
      <c r="K213" s="29">
        <v>2019</v>
      </c>
      <c r="L213" s="29">
        <v>2019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894</v>
      </c>
      <c r="R213" s="24" t="s">
        <v>895</v>
      </c>
      <c r="S213" s="24">
        <v>0</v>
      </c>
      <c r="T213" s="24">
        <v>0.25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ht="94.5" customHeight="1" x14ac:dyDescent="0.25">
      <c r="A214" s="27" t="s">
        <v>528</v>
      </c>
      <c r="B214" s="23" t="s">
        <v>898</v>
      </c>
      <c r="C214" s="28" t="s">
        <v>899</v>
      </c>
      <c r="D214" s="29" t="s">
        <v>892</v>
      </c>
      <c r="E214" s="29">
        <v>401018623</v>
      </c>
      <c r="F214" s="29">
        <v>1</v>
      </c>
      <c r="G214" s="24">
        <v>2.194</v>
      </c>
      <c r="H214" s="29" t="s">
        <v>893</v>
      </c>
      <c r="I214" s="29">
        <v>2019</v>
      </c>
      <c r="J214" s="29">
        <v>3</v>
      </c>
      <c r="K214" s="29">
        <v>2019</v>
      </c>
      <c r="L214" s="29">
        <v>2019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894</v>
      </c>
      <c r="R214" s="24" t="s">
        <v>895</v>
      </c>
      <c r="S214" s="24">
        <v>0</v>
      </c>
      <c r="T214" s="24">
        <v>0.25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ht="63" customHeight="1" x14ac:dyDescent="0.25">
      <c r="A215" s="27" t="s">
        <v>528</v>
      </c>
      <c r="B215" s="23" t="s">
        <v>900</v>
      </c>
      <c r="C215" s="28" t="s">
        <v>901</v>
      </c>
      <c r="D215" s="29" t="s">
        <v>902</v>
      </c>
      <c r="E215" s="29">
        <v>401017096</v>
      </c>
      <c r="F215" s="29">
        <v>1</v>
      </c>
      <c r="G215" s="24">
        <v>4.2690000000000001</v>
      </c>
      <c r="H215" s="29" t="s">
        <v>903</v>
      </c>
      <c r="I215" s="29">
        <v>2020</v>
      </c>
      <c r="J215" s="29">
        <v>2</v>
      </c>
      <c r="K215" s="29">
        <v>2020</v>
      </c>
      <c r="L215" s="29">
        <v>2020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904</v>
      </c>
      <c r="R215" s="24" t="s">
        <v>905</v>
      </c>
      <c r="S215" s="24">
        <v>0.63</v>
      </c>
      <c r="T215" s="24">
        <v>0.63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78.75" customHeight="1" x14ac:dyDescent="0.25">
      <c r="A216" s="27" t="s">
        <v>528</v>
      </c>
      <c r="B216" s="23" t="s">
        <v>906</v>
      </c>
      <c r="C216" s="28" t="s">
        <v>907</v>
      </c>
      <c r="D216" s="29" t="s">
        <v>908</v>
      </c>
      <c r="E216" s="29">
        <v>401012564</v>
      </c>
      <c r="F216" s="29">
        <v>1</v>
      </c>
      <c r="G216" s="24">
        <v>370.25599999999997</v>
      </c>
      <c r="H216" s="29" t="s">
        <v>481</v>
      </c>
      <c r="I216" s="29">
        <v>2020</v>
      </c>
      <c r="J216" s="29">
        <v>4</v>
      </c>
      <c r="K216" s="29">
        <v>2020</v>
      </c>
      <c r="L216" s="29">
        <v>2020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909</v>
      </c>
      <c r="R216" s="24" t="s">
        <v>910</v>
      </c>
      <c r="S216" s="24">
        <v>0</v>
      </c>
      <c r="T216" s="24">
        <v>13.010999999999999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78.75" customHeight="1" x14ac:dyDescent="0.25">
      <c r="A217" s="27" t="s">
        <v>528</v>
      </c>
      <c r="B217" s="23" t="s">
        <v>911</v>
      </c>
      <c r="C217" s="28" t="s">
        <v>912</v>
      </c>
      <c r="D217" s="29" t="s">
        <v>908</v>
      </c>
      <c r="E217" s="29">
        <v>401012564</v>
      </c>
      <c r="F217" s="29">
        <v>1</v>
      </c>
      <c r="G217" s="24">
        <v>370.25599999999997</v>
      </c>
      <c r="H217" s="29" t="s">
        <v>481</v>
      </c>
      <c r="I217" s="29">
        <v>2020</v>
      </c>
      <c r="J217" s="29">
        <v>4</v>
      </c>
      <c r="K217" s="29">
        <v>2020</v>
      </c>
      <c r="L217" s="29">
        <v>2020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909</v>
      </c>
      <c r="R217" s="24" t="s">
        <v>910</v>
      </c>
      <c r="S217" s="24">
        <v>0</v>
      </c>
      <c r="T217" s="24">
        <v>13.010999999999999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78.75" customHeight="1" x14ac:dyDescent="0.25">
      <c r="A218" s="27" t="s">
        <v>528</v>
      </c>
      <c r="B218" s="23" t="s">
        <v>913</v>
      </c>
      <c r="C218" s="28" t="s">
        <v>914</v>
      </c>
      <c r="D218" s="29" t="s">
        <v>908</v>
      </c>
      <c r="E218" s="29">
        <v>401012564</v>
      </c>
      <c r="F218" s="29">
        <v>1</v>
      </c>
      <c r="G218" s="24">
        <v>370.25599999999997</v>
      </c>
      <c r="H218" s="29" t="s">
        <v>481</v>
      </c>
      <c r="I218" s="29">
        <v>2020</v>
      </c>
      <c r="J218" s="29">
        <v>4</v>
      </c>
      <c r="K218" s="29">
        <v>2020</v>
      </c>
      <c r="L218" s="29">
        <v>2020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909</v>
      </c>
      <c r="R218" s="24" t="s">
        <v>910</v>
      </c>
      <c r="S218" s="24">
        <v>0</v>
      </c>
      <c r="T218" s="24">
        <v>13.010999999999999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78.75" customHeight="1" x14ac:dyDescent="0.25">
      <c r="A219" s="27" t="s">
        <v>528</v>
      </c>
      <c r="B219" s="23" t="s">
        <v>915</v>
      </c>
      <c r="C219" s="28" t="s">
        <v>916</v>
      </c>
      <c r="D219" s="29" t="s">
        <v>908</v>
      </c>
      <c r="E219" s="29">
        <v>401012564</v>
      </c>
      <c r="F219" s="29">
        <v>1</v>
      </c>
      <c r="G219" s="24">
        <v>370.25599999999997</v>
      </c>
      <c r="H219" s="29" t="s">
        <v>481</v>
      </c>
      <c r="I219" s="29">
        <v>2020</v>
      </c>
      <c r="J219" s="29">
        <v>4</v>
      </c>
      <c r="K219" s="29">
        <v>2020</v>
      </c>
      <c r="L219" s="29">
        <v>2020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917</v>
      </c>
      <c r="R219" s="24" t="s">
        <v>910</v>
      </c>
      <c r="S219" s="24">
        <v>0</v>
      </c>
      <c r="T219" s="24">
        <v>13.010999999999999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3" customHeight="1" x14ac:dyDescent="0.25">
      <c r="A220" s="27" t="s">
        <v>528</v>
      </c>
      <c r="B220" s="23" t="s">
        <v>918</v>
      </c>
      <c r="C220" s="28" t="s">
        <v>919</v>
      </c>
      <c r="D220" s="29" t="s">
        <v>920</v>
      </c>
      <c r="E220" s="29">
        <v>401018932</v>
      </c>
      <c r="F220" s="29">
        <v>1</v>
      </c>
      <c r="G220" s="24">
        <v>849.19500000000005</v>
      </c>
      <c r="H220" s="29" t="s">
        <v>921</v>
      </c>
      <c r="I220" s="29">
        <v>2021</v>
      </c>
      <c r="J220" s="29">
        <v>1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922</v>
      </c>
      <c r="R220" s="24" t="s">
        <v>834</v>
      </c>
      <c r="S220" s="24">
        <v>0</v>
      </c>
      <c r="T220" s="24">
        <v>4.9800000000000004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customHeight="1" x14ac:dyDescent="0.25">
      <c r="A221" s="27" t="s">
        <v>528</v>
      </c>
      <c r="B221" s="23" t="s">
        <v>923</v>
      </c>
      <c r="C221" s="28" t="s">
        <v>924</v>
      </c>
      <c r="D221" s="29" t="s">
        <v>920</v>
      </c>
      <c r="E221" s="29">
        <v>401018932</v>
      </c>
      <c r="F221" s="29">
        <v>1</v>
      </c>
      <c r="G221" s="24">
        <v>849.19500000000005</v>
      </c>
      <c r="H221" s="29" t="s">
        <v>921</v>
      </c>
      <c r="I221" s="29">
        <v>2021</v>
      </c>
      <c r="J221" s="29">
        <v>1</v>
      </c>
      <c r="K221" s="29">
        <v>2021</v>
      </c>
      <c r="L221" s="29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922</v>
      </c>
      <c r="R221" s="24" t="s">
        <v>834</v>
      </c>
      <c r="S221" s="24">
        <v>0</v>
      </c>
      <c r="T221" s="24">
        <v>4.9800000000000004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63" customHeight="1" x14ac:dyDescent="0.25">
      <c r="A222" s="27" t="s">
        <v>528</v>
      </c>
      <c r="B222" s="23" t="s">
        <v>925</v>
      </c>
      <c r="C222" s="28" t="s">
        <v>926</v>
      </c>
      <c r="D222" s="29" t="s">
        <v>920</v>
      </c>
      <c r="E222" s="29">
        <v>401018932</v>
      </c>
      <c r="F222" s="29">
        <v>1</v>
      </c>
      <c r="G222" s="24">
        <v>849.19500000000005</v>
      </c>
      <c r="H222" s="29" t="s">
        <v>921</v>
      </c>
      <c r="I222" s="29">
        <v>2021</v>
      </c>
      <c r="J222" s="29">
        <v>1</v>
      </c>
      <c r="K222" s="29">
        <v>2021</v>
      </c>
      <c r="L222" s="29">
        <v>2021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922</v>
      </c>
      <c r="R222" s="24" t="s">
        <v>834</v>
      </c>
      <c r="S222" s="24">
        <v>0</v>
      </c>
      <c r="T222" s="24">
        <v>4.9800000000000004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customHeight="1" x14ac:dyDescent="0.25">
      <c r="A223" s="27" t="s">
        <v>528</v>
      </c>
      <c r="B223" s="23" t="s">
        <v>927</v>
      </c>
      <c r="C223" s="28" t="s">
        <v>928</v>
      </c>
      <c r="D223" s="29" t="s">
        <v>929</v>
      </c>
      <c r="E223" s="29" t="s">
        <v>930</v>
      </c>
      <c r="F223" s="29">
        <v>1</v>
      </c>
      <c r="G223" s="24">
        <v>15</v>
      </c>
      <c r="H223" s="29" t="s">
        <v>931</v>
      </c>
      <c r="I223" s="29">
        <v>2020</v>
      </c>
      <c r="J223" s="29">
        <v>4</v>
      </c>
      <c r="K223" s="29">
        <v>2020</v>
      </c>
      <c r="L223" s="29">
        <v>2020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812</v>
      </c>
      <c r="R223" s="24" t="s">
        <v>932</v>
      </c>
      <c r="S223" s="24">
        <v>0</v>
      </c>
      <c r="T223" s="24">
        <v>0.63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customHeight="1" x14ac:dyDescent="0.25">
      <c r="A224" s="27" t="s">
        <v>528</v>
      </c>
      <c r="B224" s="23" t="s">
        <v>933</v>
      </c>
      <c r="C224" s="28" t="s">
        <v>934</v>
      </c>
      <c r="D224" s="29" t="s">
        <v>929</v>
      </c>
      <c r="E224" s="29" t="s">
        <v>930</v>
      </c>
      <c r="F224" s="29">
        <v>1</v>
      </c>
      <c r="G224" s="24">
        <v>15</v>
      </c>
      <c r="H224" s="29" t="s">
        <v>931</v>
      </c>
      <c r="I224" s="29">
        <v>2020</v>
      </c>
      <c r="J224" s="29">
        <v>4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812</v>
      </c>
      <c r="R224" s="24" t="s">
        <v>932</v>
      </c>
      <c r="S224" s="24">
        <v>0</v>
      </c>
      <c r="T224" s="24">
        <v>0.63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63" customHeight="1" x14ac:dyDescent="0.25">
      <c r="A225" s="27" t="s">
        <v>528</v>
      </c>
      <c r="B225" s="23" t="s">
        <v>935</v>
      </c>
      <c r="C225" s="28" t="s">
        <v>936</v>
      </c>
      <c r="D225" s="29" t="s">
        <v>937</v>
      </c>
      <c r="E225" s="29">
        <v>401019865</v>
      </c>
      <c r="F225" s="29">
        <v>1</v>
      </c>
      <c r="G225" s="24">
        <v>33.889000000000003</v>
      </c>
      <c r="H225" s="29" t="s">
        <v>938</v>
      </c>
      <c r="I225" s="29">
        <v>2020</v>
      </c>
      <c r="J225" s="29">
        <v>4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939</v>
      </c>
      <c r="R225" s="24" t="s">
        <v>940</v>
      </c>
      <c r="S225" s="24">
        <v>0</v>
      </c>
      <c r="T225" s="24">
        <v>1.3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63" customHeight="1" x14ac:dyDescent="0.25">
      <c r="A226" s="27" t="s">
        <v>528</v>
      </c>
      <c r="B226" s="23" t="s">
        <v>941</v>
      </c>
      <c r="C226" s="28" t="s">
        <v>942</v>
      </c>
      <c r="D226" s="29" t="s">
        <v>937</v>
      </c>
      <c r="E226" s="29">
        <v>401019865</v>
      </c>
      <c r="F226" s="29">
        <v>1</v>
      </c>
      <c r="G226" s="24">
        <v>33.889000000000003</v>
      </c>
      <c r="H226" s="29" t="s">
        <v>938</v>
      </c>
      <c r="I226" s="29">
        <v>2020</v>
      </c>
      <c r="J226" s="29">
        <v>4</v>
      </c>
      <c r="K226" s="29">
        <v>2020</v>
      </c>
      <c r="L226" s="29">
        <v>2020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939</v>
      </c>
      <c r="R226" s="24" t="s">
        <v>940</v>
      </c>
      <c r="S226" s="24">
        <v>0</v>
      </c>
      <c r="T226" s="24">
        <v>1.3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customHeight="1" x14ac:dyDescent="0.25">
      <c r="A227" s="27" t="s">
        <v>528</v>
      </c>
      <c r="B227" s="23" t="s">
        <v>943</v>
      </c>
      <c r="C227" s="28" t="s">
        <v>944</v>
      </c>
      <c r="D227" s="29" t="s">
        <v>945</v>
      </c>
      <c r="E227" s="29">
        <v>401019864</v>
      </c>
      <c r="F227" s="29">
        <v>1</v>
      </c>
      <c r="G227" s="24">
        <v>1.462</v>
      </c>
      <c r="H227" s="29" t="s">
        <v>946</v>
      </c>
      <c r="I227" s="29">
        <v>2019</v>
      </c>
      <c r="J227" s="29">
        <v>3</v>
      </c>
      <c r="K227" s="29">
        <v>2019</v>
      </c>
      <c r="L227" s="29">
        <v>2019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947</v>
      </c>
      <c r="R227" s="24" t="s">
        <v>948</v>
      </c>
      <c r="S227" s="24">
        <v>0.03</v>
      </c>
      <c r="T227" s="24">
        <v>0.2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customHeight="1" x14ac:dyDescent="0.25">
      <c r="A228" s="27" t="s">
        <v>528</v>
      </c>
      <c r="B228" s="23" t="s">
        <v>949</v>
      </c>
      <c r="C228" s="28" t="s">
        <v>950</v>
      </c>
      <c r="D228" s="29" t="s">
        <v>945</v>
      </c>
      <c r="E228" s="29">
        <v>401019864</v>
      </c>
      <c r="F228" s="29">
        <v>1</v>
      </c>
      <c r="G228" s="24">
        <v>1.462</v>
      </c>
      <c r="H228" s="29" t="s">
        <v>946</v>
      </c>
      <c r="I228" s="29">
        <v>2019</v>
      </c>
      <c r="J228" s="29">
        <v>3</v>
      </c>
      <c r="K228" s="29">
        <v>2019</v>
      </c>
      <c r="L228" s="29">
        <v>2019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947</v>
      </c>
      <c r="R228" s="24" t="s">
        <v>948</v>
      </c>
      <c r="S228" s="24">
        <v>0.03</v>
      </c>
      <c r="T228" s="24">
        <v>0.2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63" customHeight="1" x14ac:dyDescent="0.25">
      <c r="A229" s="27" t="s">
        <v>528</v>
      </c>
      <c r="B229" s="23" t="s">
        <v>951</v>
      </c>
      <c r="C229" s="28" t="s">
        <v>952</v>
      </c>
      <c r="D229" s="29" t="s">
        <v>945</v>
      </c>
      <c r="E229" s="29">
        <v>401019864</v>
      </c>
      <c r="F229" s="29">
        <v>1</v>
      </c>
      <c r="G229" s="24">
        <v>1.462</v>
      </c>
      <c r="H229" s="29" t="s">
        <v>946</v>
      </c>
      <c r="I229" s="29">
        <v>2019</v>
      </c>
      <c r="J229" s="29">
        <v>3</v>
      </c>
      <c r="K229" s="29">
        <v>2019</v>
      </c>
      <c r="L229" s="29">
        <v>2019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947</v>
      </c>
      <c r="R229" s="24" t="s">
        <v>948</v>
      </c>
      <c r="S229" s="24">
        <v>0.03</v>
      </c>
      <c r="T229" s="24">
        <v>0.2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78.75" customHeight="1" x14ac:dyDescent="0.25">
      <c r="A230" s="27" t="s">
        <v>528</v>
      </c>
      <c r="B230" s="23" t="s">
        <v>953</v>
      </c>
      <c r="C230" s="28" t="s">
        <v>954</v>
      </c>
      <c r="D230" s="29" t="s">
        <v>955</v>
      </c>
      <c r="E230" s="29">
        <v>401019877</v>
      </c>
      <c r="F230" s="29">
        <v>1</v>
      </c>
      <c r="G230" s="24">
        <v>2.7</v>
      </c>
      <c r="H230" s="29" t="s">
        <v>956</v>
      </c>
      <c r="I230" s="29">
        <v>2019</v>
      </c>
      <c r="J230" s="29">
        <v>4</v>
      </c>
      <c r="K230" s="29">
        <v>2019</v>
      </c>
      <c r="L230" s="29">
        <v>2019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957</v>
      </c>
      <c r="R230" s="24" t="s">
        <v>958</v>
      </c>
      <c r="S230" s="24">
        <v>0</v>
      </c>
      <c r="T230" s="24">
        <v>0.66500000000000004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63" customHeight="1" x14ac:dyDescent="0.25">
      <c r="A231" s="27" t="s">
        <v>528</v>
      </c>
      <c r="B231" s="23" t="s">
        <v>959</v>
      </c>
      <c r="C231" s="28" t="s">
        <v>960</v>
      </c>
      <c r="D231" s="29" t="s">
        <v>125</v>
      </c>
      <c r="E231" s="29">
        <v>401021287</v>
      </c>
      <c r="F231" s="29">
        <v>1</v>
      </c>
      <c r="G231" s="24">
        <v>1.9870000000000001</v>
      </c>
      <c r="H231" s="29" t="s">
        <v>961</v>
      </c>
      <c r="I231" s="29">
        <v>2019</v>
      </c>
      <c r="J231" s="29">
        <v>4</v>
      </c>
      <c r="K231" s="29">
        <v>2019</v>
      </c>
      <c r="L231" s="29">
        <v>2019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962</v>
      </c>
      <c r="R231" s="24" t="s">
        <v>963</v>
      </c>
      <c r="S231" s="24">
        <v>0.25</v>
      </c>
      <c r="T231" s="24">
        <v>0.65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94.5" customHeight="1" x14ac:dyDescent="0.25">
      <c r="A232" s="27" t="s">
        <v>528</v>
      </c>
      <c r="B232" s="23" t="s">
        <v>964</v>
      </c>
      <c r="C232" s="28" t="s">
        <v>965</v>
      </c>
      <c r="D232" s="29" t="s">
        <v>966</v>
      </c>
      <c r="E232" s="29">
        <v>401022772</v>
      </c>
      <c r="F232" s="29">
        <v>1</v>
      </c>
      <c r="G232" s="24">
        <v>29.114000000000001</v>
      </c>
      <c r="H232" s="29" t="s">
        <v>967</v>
      </c>
      <c r="I232" s="29">
        <v>2019</v>
      </c>
      <c r="J232" s="29">
        <v>4</v>
      </c>
      <c r="K232" s="29">
        <v>2019</v>
      </c>
      <c r="L232" s="29">
        <v>2019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968</v>
      </c>
      <c r="R232" s="24" t="s">
        <v>969</v>
      </c>
      <c r="S232" s="24">
        <v>0</v>
      </c>
      <c r="T232" s="24">
        <v>4.95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94.5" customHeight="1" x14ac:dyDescent="0.25">
      <c r="A233" s="27" t="s">
        <v>528</v>
      </c>
      <c r="B233" s="23" t="s">
        <v>970</v>
      </c>
      <c r="C233" s="28" t="s">
        <v>971</v>
      </c>
      <c r="D233" s="29" t="s">
        <v>966</v>
      </c>
      <c r="E233" s="29">
        <v>401022772</v>
      </c>
      <c r="F233" s="29">
        <v>1</v>
      </c>
      <c r="G233" s="24">
        <v>29.114000000000001</v>
      </c>
      <c r="H233" s="29" t="s">
        <v>967</v>
      </c>
      <c r="I233" s="29">
        <v>2019</v>
      </c>
      <c r="J233" s="29">
        <v>4</v>
      </c>
      <c r="K233" s="29">
        <v>2019</v>
      </c>
      <c r="L233" s="29">
        <v>2019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968</v>
      </c>
      <c r="R233" s="24" t="s">
        <v>969</v>
      </c>
      <c r="S233" s="24">
        <v>0</v>
      </c>
      <c r="T233" s="24">
        <v>4.95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63" customHeight="1" x14ac:dyDescent="0.25">
      <c r="A234" s="27" t="s">
        <v>528</v>
      </c>
      <c r="B234" s="23" t="s">
        <v>972</v>
      </c>
      <c r="C234" s="28" t="s">
        <v>973</v>
      </c>
      <c r="D234" s="29" t="s">
        <v>974</v>
      </c>
      <c r="E234" s="29">
        <v>401024349</v>
      </c>
      <c r="F234" s="29">
        <v>1</v>
      </c>
      <c r="G234" s="24">
        <v>11.554</v>
      </c>
      <c r="H234" s="29" t="s">
        <v>975</v>
      </c>
      <c r="I234" s="29">
        <v>2019</v>
      </c>
      <c r="J234" s="29">
        <v>4</v>
      </c>
      <c r="K234" s="29">
        <v>2019</v>
      </c>
      <c r="L234" s="29">
        <v>2019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976</v>
      </c>
      <c r="R234" s="24" t="s">
        <v>905</v>
      </c>
      <c r="S234" s="24">
        <v>0</v>
      </c>
      <c r="T234" s="24">
        <v>0.3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63" customHeight="1" x14ac:dyDescent="0.25">
      <c r="A235" s="27" t="s">
        <v>528</v>
      </c>
      <c r="B235" s="23" t="s">
        <v>977</v>
      </c>
      <c r="C235" s="28" t="s">
        <v>978</v>
      </c>
      <c r="D235" s="29" t="s">
        <v>974</v>
      </c>
      <c r="E235" s="29">
        <v>401024349</v>
      </c>
      <c r="F235" s="29">
        <v>1</v>
      </c>
      <c r="G235" s="24">
        <v>11.554</v>
      </c>
      <c r="H235" s="29" t="s">
        <v>975</v>
      </c>
      <c r="I235" s="29">
        <v>2020</v>
      </c>
      <c r="J235" s="29">
        <v>2</v>
      </c>
      <c r="K235" s="29">
        <v>2020</v>
      </c>
      <c r="L235" s="29">
        <v>2020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976</v>
      </c>
      <c r="R235" s="24" t="s">
        <v>905</v>
      </c>
      <c r="S235" s="24">
        <v>0</v>
      </c>
      <c r="T235" s="24">
        <v>0.3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customHeight="1" x14ac:dyDescent="0.25">
      <c r="A236" s="27" t="s">
        <v>528</v>
      </c>
      <c r="B236" s="23" t="s">
        <v>979</v>
      </c>
      <c r="C236" s="28" t="s">
        <v>980</v>
      </c>
      <c r="D236" s="29" t="s">
        <v>974</v>
      </c>
      <c r="E236" s="29">
        <v>401024349</v>
      </c>
      <c r="F236" s="29">
        <v>1</v>
      </c>
      <c r="G236" s="24">
        <v>11.554</v>
      </c>
      <c r="H236" s="29" t="s">
        <v>975</v>
      </c>
      <c r="I236" s="29">
        <v>2020</v>
      </c>
      <c r="J236" s="29">
        <v>2</v>
      </c>
      <c r="K236" s="29">
        <v>2020</v>
      </c>
      <c r="L236" s="29">
        <v>2020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976</v>
      </c>
      <c r="R236" s="24" t="s">
        <v>905</v>
      </c>
      <c r="S236" s="24">
        <v>0</v>
      </c>
      <c r="T236" s="24">
        <v>0.3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94.5" customHeight="1" x14ac:dyDescent="0.25">
      <c r="A237" s="27" t="s">
        <v>528</v>
      </c>
      <c r="B237" s="23" t="s">
        <v>981</v>
      </c>
      <c r="C237" s="28" t="s">
        <v>982</v>
      </c>
      <c r="D237" s="29" t="s">
        <v>983</v>
      </c>
      <c r="E237" s="29">
        <v>401024240</v>
      </c>
      <c r="F237" s="29">
        <v>1</v>
      </c>
      <c r="G237" s="24">
        <v>9.4589999999999996</v>
      </c>
      <c r="H237" s="29" t="s">
        <v>984</v>
      </c>
      <c r="I237" s="29">
        <v>2020</v>
      </c>
      <c r="J237" s="29">
        <v>1</v>
      </c>
      <c r="K237" s="29">
        <v>2020</v>
      </c>
      <c r="L237" s="29">
        <v>2020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985</v>
      </c>
      <c r="R237" s="24" t="s">
        <v>986</v>
      </c>
      <c r="S237" s="24">
        <v>0</v>
      </c>
      <c r="T237" s="24">
        <v>0.24299999999999999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customHeight="1" x14ac:dyDescent="0.25">
      <c r="A238" s="27" t="s">
        <v>528</v>
      </c>
      <c r="B238" s="23" t="s">
        <v>987</v>
      </c>
      <c r="C238" s="28" t="s">
        <v>988</v>
      </c>
      <c r="D238" s="29" t="s">
        <v>983</v>
      </c>
      <c r="E238" s="29">
        <v>401024240</v>
      </c>
      <c r="F238" s="29">
        <v>1</v>
      </c>
      <c r="G238" s="24">
        <v>9.4589999999999996</v>
      </c>
      <c r="H238" s="29" t="s">
        <v>984</v>
      </c>
      <c r="I238" s="29">
        <v>2020</v>
      </c>
      <c r="J238" s="29">
        <v>1</v>
      </c>
      <c r="K238" s="29">
        <v>2020</v>
      </c>
      <c r="L238" s="29">
        <v>2020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985</v>
      </c>
      <c r="R238" s="24" t="s">
        <v>986</v>
      </c>
      <c r="S238" s="24">
        <v>0</v>
      </c>
      <c r="T238" s="24">
        <v>0.24299999999999999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94.5" customHeight="1" x14ac:dyDescent="0.25">
      <c r="A239" s="27" t="s">
        <v>528</v>
      </c>
      <c r="B239" s="23" t="s">
        <v>989</v>
      </c>
      <c r="C239" s="28" t="s">
        <v>990</v>
      </c>
      <c r="D239" s="29" t="s">
        <v>983</v>
      </c>
      <c r="E239" s="29">
        <v>401024240</v>
      </c>
      <c r="F239" s="29">
        <v>1</v>
      </c>
      <c r="G239" s="24">
        <v>9.4589999999999996</v>
      </c>
      <c r="H239" s="29" t="s">
        <v>984</v>
      </c>
      <c r="I239" s="29">
        <v>2020</v>
      </c>
      <c r="J239" s="29">
        <v>1</v>
      </c>
      <c r="K239" s="29">
        <v>2020</v>
      </c>
      <c r="L239" s="29">
        <v>2020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985</v>
      </c>
      <c r="R239" s="24" t="s">
        <v>986</v>
      </c>
      <c r="S239" s="24">
        <v>0</v>
      </c>
      <c r="T239" s="24">
        <v>0.24299999999999999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78.75" customHeight="1" x14ac:dyDescent="0.25">
      <c r="A240" s="27" t="s">
        <v>528</v>
      </c>
      <c r="B240" s="23" t="s">
        <v>991</v>
      </c>
      <c r="C240" s="28" t="s">
        <v>992</v>
      </c>
      <c r="D240" s="29" t="s">
        <v>993</v>
      </c>
      <c r="E240" s="29">
        <v>401022160</v>
      </c>
      <c r="F240" s="29">
        <v>1</v>
      </c>
      <c r="G240" s="24">
        <v>5.7110000000000003</v>
      </c>
      <c r="H240" s="29" t="s">
        <v>994</v>
      </c>
      <c r="I240" s="29">
        <v>2020</v>
      </c>
      <c r="J240" s="29">
        <v>3</v>
      </c>
      <c r="K240" s="29">
        <v>2020</v>
      </c>
      <c r="L240" s="29">
        <v>2020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995</v>
      </c>
      <c r="R240" s="24" t="s">
        <v>996</v>
      </c>
      <c r="S240" s="24">
        <v>0</v>
      </c>
      <c r="T240" s="24">
        <v>0.66900000000000004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94.5" customHeight="1" x14ac:dyDescent="0.25">
      <c r="A241" s="27" t="s">
        <v>528</v>
      </c>
      <c r="B241" s="23" t="s">
        <v>997</v>
      </c>
      <c r="C241" s="28" t="s">
        <v>998</v>
      </c>
      <c r="D241" s="29" t="s">
        <v>522</v>
      </c>
      <c r="E241" s="29">
        <v>401022343</v>
      </c>
      <c r="F241" s="29">
        <v>1</v>
      </c>
      <c r="G241" s="24">
        <v>21.579000000000001</v>
      </c>
      <c r="H241" s="29" t="s">
        <v>999</v>
      </c>
      <c r="I241" s="29">
        <v>2020</v>
      </c>
      <c r="J241" s="29">
        <v>4</v>
      </c>
      <c r="K241" s="29">
        <v>2020</v>
      </c>
      <c r="L241" s="29">
        <v>2020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1000</v>
      </c>
      <c r="R241" s="24" t="s">
        <v>1001</v>
      </c>
      <c r="S241" s="24">
        <v>0</v>
      </c>
      <c r="T241" s="24">
        <v>1.0900000000000001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94.5" customHeight="1" x14ac:dyDescent="0.25">
      <c r="A242" s="27" t="s">
        <v>528</v>
      </c>
      <c r="B242" s="23" t="s">
        <v>1002</v>
      </c>
      <c r="C242" s="28" t="s">
        <v>1003</v>
      </c>
      <c r="D242" s="29" t="s">
        <v>522</v>
      </c>
      <c r="E242" s="29">
        <v>401022343</v>
      </c>
      <c r="F242" s="29">
        <v>1</v>
      </c>
      <c r="G242" s="24">
        <v>21.579000000000001</v>
      </c>
      <c r="H242" s="29" t="s">
        <v>999</v>
      </c>
      <c r="I242" s="29">
        <v>2020</v>
      </c>
      <c r="J242" s="29">
        <v>4</v>
      </c>
      <c r="K242" s="29">
        <v>2020</v>
      </c>
      <c r="L242" s="29">
        <v>2020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1000</v>
      </c>
      <c r="R242" s="24" t="s">
        <v>1001</v>
      </c>
      <c r="S242" s="24">
        <v>0</v>
      </c>
      <c r="T242" s="24">
        <v>1.0900000000000001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94.5" customHeight="1" x14ac:dyDescent="0.25">
      <c r="A243" s="27" t="s">
        <v>528</v>
      </c>
      <c r="B243" s="23" t="s">
        <v>1004</v>
      </c>
      <c r="C243" s="28" t="s">
        <v>1005</v>
      </c>
      <c r="D243" s="29" t="s">
        <v>522</v>
      </c>
      <c r="E243" s="29">
        <v>401022343</v>
      </c>
      <c r="F243" s="29">
        <v>1</v>
      </c>
      <c r="G243" s="24">
        <v>21.579000000000001</v>
      </c>
      <c r="H243" s="29" t="s">
        <v>999</v>
      </c>
      <c r="I243" s="29">
        <v>2020</v>
      </c>
      <c r="J243" s="29">
        <v>4</v>
      </c>
      <c r="K243" s="29">
        <v>2020</v>
      </c>
      <c r="L243" s="29">
        <v>2020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1000</v>
      </c>
      <c r="R243" s="24" t="s">
        <v>1001</v>
      </c>
      <c r="S243" s="24">
        <v>0</v>
      </c>
      <c r="T243" s="24">
        <v>1.0900000000000001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94.5" customHeight="1" x14ac:dyDescent="0.25">
      <c r="A244" s="27" t="s">
        <v>528</v>
      </c>
      <c r="B244" s="23" t="s">
        <v>1006</v>
      </c>
      <c r="C244" s="28" t="s">
        <v>1007</v>
      </c>
      <c r="D244" s="29" t="s">
        <v>983</v>
      </c>
      <c r="E244" s="29">
        <v>401025212</v>
      </c>
      <c r="F244" s="29">
        <v>1</v>
      </c>
      <c r="G244" s="24">
        <v>8.391</v>
      </c>
      <c r="H244" s="29" t="s">
        <v>984</v>
      </c>
      <c r="I244" s="29">
        <v>2020</v>
      </c>
      <c r="J244" s="29">
        <v>3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1008</v>
      </c>
      <c r="R244" s="24" t="s">
        <v>1009</v>
      </c>
      <c r="S244" s="24">
        <v>0</v>
      </c>
      <c r="T244" s="24">
        <v>0.35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94.5" customHeight="1" x14ac:dyDescent="0.25">
      <c r="A245" s="27" t="s">
        <v>528</v>
      </c>
      <c r="B245" s="23" t="s">
        <v>1010</v>
      </c>
      <c r="C245" s="28" t="s">
        <v>1011</v>
      </c>
      <c r="D245" s="29" t="s">
        <v>983</v>
      </c>
      <c r="E245" s="29">
        <v>401025212</v>
      </c>
      <c r="F245" s="29">
        <v>1</v>
      </c>
      <c r="G245" s="24">
        <v>8.391</v>
      </c>
      <c r="H245" s="29" t="s">
        <v>984</v>
      </c>
      <c r="I245" s="29">
        <v>2020</v>
      </c>
      <c r="J245" s="29">
        <v>3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1008</v>
      </c>
      <c r="R245" s="24" t="s">
        <v>1009</v>
      </c>
      <c r="S245" s="24">
        <v>0</v>
      </c>
      <c r="T245" s="24">
        <v>0.35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94.5" customHeight="1" x14ac:dyDescent="0.25">
      <c r="A246" s="27" t="s">
        <v>528</v>
      </c>
      <c r="B246" s="23" t="s">
        <v>1012</v>
      </c>
      <c r="C246" s="28" t="s">
        <v>1013</v>
      </c>
      <c r="D246" s="29" t="s">
        <v>983</v>
      </c>
      <c r="E246" s="29">
        <v>401025212</v>
      </c>
      <c r="F246" s="29">
        <v>1</v>
      </c>
      <c r="G246" s="24">
        <v>8.391</v>
      </c>
      <c r="H246" s="29" t="s">
        <v>984</v>
      </c>
      <c r="I246" s="29">
        <v>2020</v>
      </c>
      <c r="J246" s="29">
        <v>3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1008</v>
      </c>
      <c r="R246" s="24" t="s">
        <v>1009</v>
      </c>
      <c r="S246" s="24">
        <v>0</v>
      </c>
      <c r="T246" s="24">
        <v>0.35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78.75" customHeight="1" x14ac:dyDescent="0.25">
      <c r="A247" s="27" t="s">
        <v>528</v>
      </c>
      <c r="B247" s="23" t="s">
        <v>1014</v>
      </c>
      <c r="C247" s="28" t="s">
        <v>1015</v>
      </c>
      <c r="D247" s="29" t="s">
        <v>1016</v>
      </c>
      <c r="E247" s="29">
        <v>401028787</v>
      </c>
      <c r="F247" s="29">
        <v>1</v>
      </c>
      <c r="G247" s="24">
        <v>2.6680000000000001</v>
      </c>
      <c r="H247" s="29" t="s">
        <v>1017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1018</v>
      </c>
      <c r="R247" s="24" t="s">
        <v>1019</v>
      </c>
      <c r="S247" s="24">
        <v>0</v>
      </c>
      <c r="T247" s="24">
        <v>0.2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ht="78.75" customHeight="1" x14ac:dyDescent="0.25">
      <c r="A248" s="27" t="s">
        <v>528</v>
      </c>
      <c r="B248" s="23" t="s">
        <v>1020</v>
      </c>
      <c r="C248" s="28" t="s">
        <v>1021</v>
      </c>
      <c r="D248" s="29" t="s">
        <v>1022</v>
      </c>
      <c r="E248" s="29">
        <v>401030802</v>
      </c>
      <c r="F248" s="29">
        <v>1</v>
      </c>
      <c r="G248" s="24">
        <v>3.64</v>
      </c>
      <c r="H248" s="29" t="s">
        <v>1023</v>
      </c>
      <c r="I248" s="29">
        <v>2020</v>
      </c>
      <c r="J248" s="29">
        <v>4</v>
      </c>
      <c r="K248" s="29">
        <v>2020</v>
      </c>
      <c r="L248" s="29">
        <v>2020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1024</v>
      </c>
      <c r="R248" s="24" t="s">
        <v>1025</v>
      </c>
      <c r="S248" s="24">
        <v>595</v>
      </c>
      <c r="T248" s="24">
        <v>595</v>
      </c>
      <c r="U248" s="24" t="s">
        <v>49</v>
      </c>
      <c r="V248" s="24" t="s">
        <v>49</v>
      </c>
      <c r="W248" s="24" t="s">
        <v>49</v>
      </c>
      <c r="X248" s="24" t="s">
        <v>49</v>
      </c>
      <c r="Y248" s="24" t="s">
        <v>49</v>
      </c>
      <c r="Z248" s="24" t="s">
        <v>49</v>
      </c>
      <c r="AA248" s="24" t="s">
        <v>49</v>
      </c>
      <c r="AB248" s="24" t="s">
        <v>49</v>
      </c>
      <c r="AC248" s="24" t="s">
        <v>49</v>
      </c>
      <c r="AD248" s="24" t="s">
        <v>49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78.75" customHeight="1" x14ac:dyDescent="0.25">
      <c r="A249" s="27" t="s">
        <v>528</v>
      </c>
      <c r="B249" s="23" t="s">
        <v>1026</v>
      </c>
      <c r="C249" s="28" t="s">
        <v>1027</v>
      </c>
      <c r="D249" s="29" t="s">
        <v>1022</v>
      </c>
      <c r="E249" s="29">
        <v>401030802</v>
      </c>
      <c r="F249" s="29">
        <v>1</v>
      </c>
      <c r="G249" s="24">
        <v>3.64</v>
      </c>
      <c r="H249" s="29" t="s">
        <v>1023</v>
      </c>
      <c r="I249" s="29">
        <v>2020</v>
      </c>
      <c r="J249" s="29">
        <v>4</v>
      </c>
      <c r="K249" s="29">
        <v>2020</v>
      </c>
      <c r="L249" s="29">
        <v>2020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1024</v>
      </c>
      <c r="R249" s="24" t="s">
        <v>1025</v>
      </c>
      <c r="S249" s="24">
        <v>595</v>
      </c>
      <c r="T249" s="24">
        <v>595</v>
      </c>
      <c r="U249" s="24" t="s">
        <v>49</v>
      </c>
      <c r="V249" s="24" t="s">
        <v>49</v>
      </c>
      <c r="W249" s="24" t="s">
        <v>49</v>
      </c>
      <c r="X249" s="24" t="s">
        <v>49</v>
      </c>
      <c r="Y249" s="24" t="s">
        <v>49</v>
      </c>
      <c r="Z249" s="24" t="s">
        <v>49</v>
      </c>
      <c r="AA249" s="24" t="s">
        <v>49</v>
      </c>
      <c r="AB249" s="24" t="s">
        <v>49</v>
      </c>
      <c r="AC249" s="24" t="s">
        <v>49</v>
      </c>
      <c r="AD249" s="24" t="s">
        <v>49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ht="63" customHeight="1" x14ac:dyDescent="0.25">
      <c r="A250" s="27" t="s">
        <v>528</v>
      </c>
      <c r="B250" s="23" t="s">
        <v>1028</v>
      </c>
      <c r="C250" s="28" t="s">
        <v>1029</v>
      </c>
      <c r="D250" s="29" t="s">
        <v>974</v>
      </c>
      <c r="E250" s="29">
        <v>401024349</v>
      </c>
      <c r="F250" s="29">
        <v>1</v>
      </c>
      <c r="G250" s="24">
        <v>11.554</v>
      </c>
      <c r="H250" s="29" t="s">
        <v>975</v>
      </c>
      <c r="I250" s="29">
        <v>2020</v>
      </c>
      <c r="J250" s="29">
        <v>2</v>
      </c>
      <c r="K250" s="29">
        <v>2020</v>
      </c>
      <c r="L250" s="29">
        <v>2020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976</v>
      </c>
      <c r="R250" s="24" t="s">
        <v>905</v>
      </c>
      <c r="S250" s="24">
        <v>0</v>
      </c>
      <c r="T250" s="24">
        <v>0.3</v>
      </c>
      <c r="U250" s="24" t="s">
        <v>49</v>
      </c>
      <c r="V250" s="24" t="s">
        <v>49</v>
      </c>
      <c r="W250" s="24" t="s">
        <v>49</v>
      </c>
      <c r="X250" s="24" t="s">
        <v>49</v>
      </c>
      <c r="Y250" s="24" t="s">
        <v>49</v>
      </c>
      <c r="Z250" s="24" t="s">
        <v>49</v>
      </c>
      <c r="AA250" s="24" t="s">
        <v>49</v>
      </c>
      <c r="AB250" s="24" t="s">
        <v>49</v>
      </c>
      <c r="AC250" s="24" t="s">
        <v>49</v>
      </c>
      <c r="AD250" s="24" t="s">
        <v>49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ht="63" customHeight="1" x14ac:dyDescent="0.25">
      <c r="A251" s="27" t="s">
        <v>528</v>
      </c>
      <c r="B251" s="23" t="s">
        <v>1030</v>
      </c>
      <c r="C251" s="28" t="s">
        <v>1031</v>
      </c>
      <c r="D251" s="29" t="s">
        <v>974</v>
      </c>
      <c r="E251" s="29">
        <v>401024349</v>
      </c>
      <c r="F251" s="29">
        <v>1</v>
      </c>
      <c r="G251" s="24">
        <v>11.554</v>
      </c>
      <c r="H251" s="29" t="s">
        <v>975</v>
      </c>
      <c r="I251" s="29">
        <v>2020</v>
      </c>
      <c r="J251" s="29">
        <v>2</v>
      </c>
      <c r="K251" s="29">
        <v>2020</v>
      </c>
      <c r="L251" s="29">
        <v>2020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976</v>
      </c>
      <c r="R251" s="24" t="s">
        <v>905</v>
      </c>
      <c r="S251" s="24">
        <v>0</v>
      </c>
      <c r="T251" s="24">
        <v>0.3</v>
      </c>
      <c r="U251" s="24" t="s">
        <v>49</v>
      </c>
      <c r="V251" s="24" t="s">
        <v>49</v>
      </c>
      <c r="W251" s="24" t="s">
        <v>49</v>
      </c>
      <c r="X251" s="24" t="s">
        <v>49</v>
      </c>
      <c r="Y251" s="24" t="s">
        <v>49</v>
      </c>
      <c r="Z251" s="24" t="s">
        <v>49</v>
      </c>
      <c r="AA251" s="24" t="s">
        <v>49</v>
      </c>
      <c r="AB251" s="24" t="s">
        <v>49</v>
      </c>
      <c r="AC251" s="24" t="s">
        <v>49</v>
      </c>
      <c r="AD251" s="24" t="s">
        <v>49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ht="126" customHeight="1" x14ac:dyDescent="0.25">
      <c r="A252" s="27" t="s">
        <v>528</v>
      </c>
      <c r="B252" s="23" t="s">
        <v>1032</v>
      </c>
      <c r="C252" s="28" t="s">
        <v>1033</v>
      </c>
      <c r="D252" s="29" t="s">
        <v>1034</v>
      </c>
      <c r="E252" s="29">
        <v>401034077</v>
      </c>
      <c r="F252" s="29">
        <v>1</v>
      </c>
      <c r="G252" s="24">
        <v>5.1369999999999996</v>
      </c>
      <c r="H252" s="29" t="s">
        <v>1035</v>
      </c>
      <c r="I252" s="29">
        <v>2020</v>
      </c>
      <c r="J252" s="29">
        <v>3</v>
      </c>
      <c r="K252" s="29">
        <v>2020</v>
      </c>
      <c r="L252" s="29">
        <v>2020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1036</v>
      </c>
      <c r="R252" s="24" t="s">
        <v>1037</v>
      </c>
      <c r="S252" s="24">
        <v>0.1</v>
      </c>
      <c r="T252" s="24">
        <v>228.6</v>
      </c>
      <c r="U252" s="24" t="s">
        <v>49</v>
      </c>
      <c r="V252" s="24" t="s">
        <v>49</v>
      </c>
      <c r="W252" s="24" t="s">
        <v>49</v>
      </c>
      <c r="X252" s="24" t="s">
        <v>49</v>
      </c>
      <c r="Y252" s="24" t="s">
        <v>49</v>
      </c>
      <c r="Z252" s="24" t="s">
        <v>49</v>
      </c>
      <c r="AA252" s="24" t="s">
        <v>49</v>
      </c>
      <c r="AB252" s="24" t="s">
        <v>49</v>
      </c>
      <c r="AC252" s="24" t="s">
        <v>49</v>
      </c>
      <c r="AD252" s="24" t="s">
        <v>49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126" customHeight="1" x14ac:dyDescent="0.25">
      <c r="A253" s="27" t="s">
        <v>528</v>
      </c>
      <c r="B253" s="23" t="s">
        <v>1038</v>
      </c>
      <c r="C253" s="28" t="s">
        <v>1039</v>
      </c>
      <c r="D253" s="29" t="s">
        <v>1040</v>
      </c>
      <c r="E253" s="29">
        <v>401033424</v>
      </c>
      <c r="F253" s="29">
        <v>1</v>
      </c>
      <c r="G253" s="24">
        <v>2.2930000000000001</v>
      </c>
      <c r="H253" s="29" t="s">
        <v>1041</v>
      </c>
      <c r="I253" s="29">
        <v>2020</v>
      </c>
      <c r="J253" s="29">
        <v>4</v>
      </c>
      <c r="K253" s="29">
        <v>2020</v>
      </c>
      <c r="L253" s="29">
        <v>2020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1042</v>
      </c>
      <c r="R253" s="24" t="s">
        <v>1043</v>
      </c>
      <c r="S253" s="24">
        <v>0.17499999999999999</v>
      </c>
      <c r="T253" s="24">
        <v>0.27</v>
      </c>
      <c r="U253" s="24" t="s">
        <v>49</v>
      </c>
      <c r="V253" s="24" t="s">
        <v>49</v>
      </c>
      <c r="W253" s="24" t="s">
        <v>49</v>
      </c>
      <c r="X253" s="24" t="s">
        <v>49</v>
      </c>
      <c r="Y253" s="24" t="s">
        <v>49</v>
      </c>
      <c r="Z253" s="24" t="s">
        <v>49</v>
      </c>
      <c r="AA253" s="24" t="s">
        <v>49</v>
      </c>
      <c r="AB253" s="24" t="s">
        <v>49</v>
      </c>
      <c r="AC253" s="24" t="s">
        <v>49</v>
      </c>
      <c r="AD253" s="24" t="s">
        <v>49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126" customHeight="1" x14ac:dyDescent="0.25">
      <c r="A254" s="27" t="s">
        <v>528</v>
      </c>
      <c r="B254" s="23" t="s">
        <v>1044</v>
      </c>
      <c r="C254" s="28" t="s">
        <v>1045</v>
      </c>
      <c r="D254" s="29" t="s">
        <v>1040</v>
      </c>
      <c r="E254" s="29">
        <v>401033424</v>
      </c>
      <c r="F254" s="29">
        <v>1</v>
      </c>
      <c r="G254" s="24">
        <v>2.2930000000000001</v>
      </c>
      <c r="H254" s="29" t="s">
        <v>1041</v>
      </c>
      <c r="I254" s="29">
        <v>2020</v>
      </c>
      <c r="J254" s="29">
        <v>4</v>
      </c>
      <c r="K254" s="29">
        <v>2020</v>
      </c>
      <c r="L254" s="29">
        <v>2020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1042</v>
      </c>
      <c r="R254" s="24" t="s">
        <v>1043</v>
      </c>
      <c r="S254" s="24">
        <v>0.17499999999999999</v>
      </c>
      <c r="T254" s="24">
        <v>0.27</v>
      </c>
      <c r="U254" s="24" t="s">
        <v>49</v>
      </c>
      <c r="V254" s="24" t="s">
        <v>49</v>
      </c>
      <c r="W254" s="24" t="s">
        <v>49</v>
      </c>
      <c r="X254" s="24" t="s">
        <v>49</v>
      </c>
      <c r="Y254" s="24" t="s">
        <v>49</v>
      </c>
      <c r="Z254" s="24" t="s">
        <v>49</v>
      </c>
      <c r="AA254" s="24" t="s">
        <v>49</v>
      </c>
      <c r="AB254" s="24" t="s">
        <v>49</v>
      </c>
      <c r="AC254" s="24" t="s">
        <v>49</v>
      </c>
      <c r="AD254" s="24" t="s">
        <v>49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126" customHeight="1" x14ac:dyDescent="0.25">
      <c r="A255" s="27" t="s">
        <v>528</v>
      </c>
      <c r="B255" s="23" t="s">
        <v>1046</v>
      </c>
      <c r="C255" s="28" t="s">
        <v>1047</v>
      </c>
      <c r="D255" s="29" t="s">
        <v>1040</v>
      </c>
      <c r="E255" s="29">
        <v>401033424</v>
      </c>
      <c r="F255" s="29">
        <v>1</v>
      </c>
      <c r="G255" s="24">
        <v>2.2930000000000001</v>
      </c>
      <c r="H255" s="29" t="s">
        <v>1041</v>
      </c>
      <c r="I255" s="29">
        <v>2020</v>
      </c>
      <c r="J255" s="29">
        <v>4</v>
      </c>
      <c r="K255" s="29">
        <v>2020</v>
      </c>
      <c r="L255" s="29">
        <v>2020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1042</v>
      </c>
      <c r="R255" s="24" t="s">
        <v>1043</v>
      </c>
      <c r="S255" s="24">
        <v>0.17499999999999999</v>
      </c>
      <c r="T255" s="24">
        <v>0.27</v>
      </c>
      <c r="U255" s="24" t="s">
        <v>49</v>
      </c>
      <c r="V255" s="24" t="s">
        <v>49</v>
      </c>
      <c r="W255" s="24" t="s">
        <v>49</v>
      </c>
      <c r="X255" s="24" t="s">
        <v>49</v>
      </c>
      <c r="Y255" s="24" t="s">
        <v>49</v>
      </c>
      <c r="Z255" s="24" t="s">
        <v>49</v>
      </c>
      <c r="AA255" s="24" t="s">
        <v>49</v>
      </c>
      <c r="AB255" s="24" t="s">
        <v>49</v>
      </c>
      <c r="AC255" s="24" t="s">
        <v>49</v>
      </c>
      <c r="AD255" s="24" t="s">
        <v>49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ht="15.75" customHeight="1" x14ac:dyDescent="0.25">
      <c r="A256" s="27" t="s">
        <v>1048</v>
      </c>
      <c r="B256" s="23" t="s">
        <v>257</v>
      </c>
      <c r="C256" s="28" t="s">
        <v>48</v>
      </c>
      <c r="D256" s="29" t="s">
        <v>49</v>
      </c>
      <c r="E256" s="29" t="s">
        <v>49</v>
      </c>
      <c r="F256" s="29" t="s">
        <v>49</v>
      </c>
      <c r="G256" s="24" t="s">
        <v>49</v>
      </c>
      <c r="H256" s="29" t="s">
        <v>49</v>
      </c>
      <c r="I256" s="29" t="s">
        <v>49</v>
      </c>
      <c r="J256" s="29" t="s">
        <v>49</v>
      </c>
      <c r="K256" s="29" t="s">
        <v>49</v>
      </c>
      <c r="L256" s="29" t="s">
        <v>49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49</v>
      </c>
      <c r="R256" s="24" t="s">
        <v>49</v>
      </c>
      <c r="S256" s="24">
        <f>IFERROR(SUM(0,S257,S258),"нд")</f>
        <v>0</v>
      </c>
      <c r="T256" s="24">
        <f>IFERROR(SUM(0,T257,T258),"нд")</f>
        <v>0</v>
      </c>
      <c r="U256" s="24" t="s">
        <v>49</v>
      </c>
      <c r="V256" s="24">
        <f>IFERROR(SUM(0,V257,V258),"нд")</f>
        <v>0</v>
      </c>
      <c r="W256" s="24" t="s">
        <v>49</v>
      </c>
      <c r="X256" s="24" t="s">
        <v>49</v>
      </c>
      <c r="Y256" s="24">
        <f t="shared" ref="Y256:AD256" si="36">IFERROR(SUM(0,Y257,Y258),"нд")</f>
        <v>0</v>
      </c>
      <c r="Z256" s="24">
        <f t="shared" si="36"/>
        <v>0</v>
      </c>
      <c r="AA256" s="24">
        <f t="shared" si="36"/>
        <v>0</v>
      </c>
      <c r="AB256" s="24">
        <f t="shared" si="36"/>
        <v>0</v>
      </c>
      <c r="AC256" s="24">
        <f t="shared" si="36"/>
        <v>0</v>
      </c>
      <c r="AD256" s="24">
        <f t="shared" si="36"/>
        <v>0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31.5" customHeight="1" x14ac:dyDescent="0.25">
      <c r="A257" s="27" t="s">
        <v>1049</v>
      </c>
      <c r="B257" s="23" t="s">
        <v>259</v>
      </c>
      <c r="C257" s="28" t="s">
        <v>48</v>
      </c>
      <c r="D257" s="29" t="s">
        <v>49</v>
      </c>
      <c r="E257" s="29" t="s">
        <v>49</v>
      </c>
      <c r="F257" s="29" t="s">
        <v>49</v>
      </c>
      <c r="G257" s="24" t="s">
        <v>49</v>
      </c>
      <c r="H257" s="29" t="s">
        <v>49</v>
      </c>
      <c r="I257" s="29" t="s">
        <v>49</v>
      </c>
      <c r="J257" s="29" t="s">
        <v>49</v>
      </c>
      <c r="K257" s="29" t="s">
        <v>49</v>
      </c>
      <c r="L257" s="29" t="s">
        <v>49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49</v>
      </c>
      <c r="R257" s="24" t="s">
        <v>49</v>
      </c>
      <c r="S257" s="24">
        <f>IFERROR(SUM(0),"нд")</f>
        <v>0</v>
      </c>
      <c r="T257" s="24">
        <f>IFERROR(SUM(0),"нд")</f>
        <v>0</v>
      </c>
      <c r="U257" s="24" t="s">
        <v>49</v>
      </c>
      <c r="V257" s="24">
        <f>IFERROR(SUM(0),"нд")</f>
        <v>0</v>
      </c>
      <c r="W257" s="24" t="s">
        <v>49</v>
      </c>
      <c r="X257" s="24" t="s">
        <v>49</v>
      </c>
      <c r="Y257" s="24">
        <f t="shared" ref="Y257:AD258" si="37">IFERROR(SUM(0),"нд")</f>
        <v>0</v>
      </c>
      <c r="Z257" s="24">
        <f t="shared" si="37"/>
        <v>0</v>
      </c>
      <c r="AA257" s="24">
        <f t="shared" si="37"/>
        <v>0</v>
      </c>
      <c r="AB257" s="24">
        <f t="shared" si="37"/>
        <v>0</v>
      </c>
      <c r="AC257" s="24">
        <f t="shared" si="37"/>
        <v>0</v>
      </c>
      <c r="AD257" s="24">
        <f t="shared" si="37"/>
        <v>0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15.75" customHeight="1" x14ac:dyDescent="0.25">
      <c r="A258" s="27" t="s">
        <v>1050</v>
      </c>
      <c r="B258" s="23" t="s">
        <v>261</v>
      </c>
      <c r="C258" s="28" t="s">
        <v>48</v>
      </c>
      <c r="D258" s="29" t="s">
        <v>49</v>
      </c>
      <c r="E258" s="29" t="s">
        <v>49</v>
      </c>
      <c r="F258" s="29" t="s">
        <v>49</v>
      </c>
      <c r="G258" s="24" t="s">
        <v>49</v>
      </c>
      <c r="H258" s="29" t="s">
        <v>49</v>
      </c>
      <c r="I258" s="29" t="s">
        <v>49</v>
      </c>
      <c r="J258" s="29" t="s">
        <v>49</v>
      </c>
      <c r="K258" s="29" t="s">
        <v>49</v>
      </c>
      <c r="L258" s="29" t="s">
        <v>49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49</v>
      </c>
      <c r="R258" s="24" t="s">
        <v>49</v>
      </c>
      <c r="S258" s="24">
        <f>IFERROR(SUM(0),"нд")</f>
        <v>0</v>
      </c>
      <c r="T258" s="24">
        <f>IFERROR(SUM(0),"нд")</f>
        <v>0</v>
      </c>
      <c r="U258" s="24" t="s">
        <v>49</v>
      </c>
      <c r="V258" s="24">
        <f>IFERROR(SUM(0),"нд")</f>
        <v>0</v>
      </c>
      <c r="W258" s="24" t="s">
        <v>49</v>
      </c>
      <c r="X258" s="24" t="s">
        <v>49</v>
      </c>
      <c r="Y258" s="24">
        <f t="shared" si="37"/>
        <v>0</v>
      </c>
      <c r="Z258" s="24">
        <f t="shared" si="37"/>
        <v>0</v>
      </c>
      <c r="AA258" s="24">
        <f t="shared" si="37"/>
        <v>0</v>
      </c>
      <c r="AB258" s="24">
        <f t="shared" si="37"/>
        <v>0</v>
      </c>
      <c r="AC258" s="24">
        <f t="shared" si="37"/>
        <v>0</v>
      </c>
      <c r="AD258" s="24">
        <f t="shared" si="37"/>
        <v>0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15.75" customHeight="1" x14ac:dyDescent="0.25">
      <c r="A259" s="27" t="s">
        <v>1051</v>
      </c>
      <c r="B259" s="23" t="s">
        <v>263</v>
      </c>
      <c r="C259" s="28" t="s">
        <v>48</v>
      </c>
      <c r="D259" s="29" t="s">
        <v>49</v>
      </c>
      <c r="E259" s="29" t="s">
        <v>49</v>
      </c>
      <c r="F259" s="29" t="s">
        <v>49</v>
      </c>
      <c r="G259" s="24" t="s">
        <v>49</v>
      </c>
      <c r="H259" s="29" t="s">
        <v>49</v>
      </c>
      <c r="I259" s="29" t="s">
        <v>49</v>
      </c>
      <c r="J259" s="29" t="s">
        <v>49</v>
      </c>
      <c r="K259" s="29" t="s">
        <v>49</v>
      </c>
      <c r="L259" s="29" t="s">
        <v>49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49</v>
      </c>
      <c r="R259" s="24" t="s">
        <v>49</v>
      </c>
      <c r="S259" s="24">
        <f>IFERROR(SUM(0,S260,S264),"нд")</f>
        <v>0</v>
      </c>
      <c r="T259" s="24">
        <f>IFERROR(SUM(0,T260,T264),"нд")</f>
        <v>0</v>
      </c>
      <c r="U259" s="24" t="s">
        <v>49</v>
      </c>
      <c r="V259" s="24">
        <f>IFERROR(SUM(0,V260,V264),"нд")</f>
        <v>0</v>
      </c>
      <c r="W259" s="24" t="s">
        <v>49</v>
      </c>
      <c r="X259" s="24" t="s">
        <v>49</v>
      </c>
      <c r="Y259" s="24">
        <f t="shared" ref="Y259:AD259" si="38">IFERROR(SUM(0,Y260,Y264),"нд")</f>
        <v>0</v>
      </c>
      <c r="Z259" s="24">
        <f t="shared" si="38"/>
        <v>0</v>
      </c>
      <c r="AA259" s="24">
        <f t="shared" si="38"/>
        <v>0</v>
      </c>
      <c r="AB259" s="24">
        <f t="shared" si="38"/>
        <v>0</v>
      </c>
      <c r="AC259" s="24">
        <f t="shared" si="38"/>
        <v>0</v>
      </c>
      <c r="AD259" s="24">
        <f t="shared" si="38"/>
        <v>0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15.75" customHeight="1" x14ac:dyDescent="0.25">
      <c r="A260" s="27" t="s">
        <v>1052</v>
      </c>
      <c r="B260" s="23" t="s">
        <v>265</v>
      </c>
      <c r="C260" s="28" t="s">
        <v>48</v>
      </c>
      <c r="D260" s="29" t="s">
        <v>49</v>
      </c>
      <c r="E260" s="29" t="s">
        <v>49</v>
      </c>
      <c r="F260" s="29" t="s">
        <v>49</v>
      </c>
      <c r="G260" s="24" t="s">
        <v>49</v>
      </c>
      <c r="H260" s="29" t="s">
        <v>49</v>
      </c>
      <c r="I260" s="29" t="s">
        <v>49</v>
      </c>
      <c r="J260" s="29" t="s">
        <v>49</v>
      </c>
      <c r="K260" s="29" t="s">
        <v>49</v>
      </c>
      <c r="L260" s="29" t="s">
        <v>49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49</v>
      </c>
      <c r="R260" s="24" t="s">
        <v>49</v>
      </c>
      <c r="S260" s="24">
        <f>IFERROR(SUM(0,S261,S262,S263),"нд")</f>
        <v>0</v>
      </c>
      <c r="T260" s="24">
        <f>IFERROR(SUM(0,T261,T262,T263),"нд")</f>
        <v>0</v>
      </c>
      <c r="U260" s="24" t="s">
        <v>49</v>
      </c>
      <c r="V260" s="24">
        <f>IFERROR(SUM(0,V261,V262,V263),"нд")</f>
        <v>0</v>
      </c>
      <c r="W260" s="24" t="s">
        <v>49</v>
      </c>
      <c r="X260" s="24" t="s">
        <v>49</v>
      </c>
      <c r="Y260" s="24">
        <f t="shared" ref="Y260:AD260" si="39">IFERROR(SUM(0,Y261,Y262,Y263),"нд")</f>
        <v>0</v>
      </c>
      <c r="Z260" s="24">
        <f t="shared" si="39"/>
        <v>0</v>
      </c>
      <c r="AA260" s="24">
        <f t="shared" si="39"/>
        <v>0</v>
      </c>
      <c r="AB260" s="24">
        <f t="shared" si="39"/>
        <v>0</v>
      </c>
      <c r="AC260" s="24">
        <f t="shared" si="39"/>
        <v>0</v>
      </c>
      <c r="AD260" s="24">
        <f t="shared" si="39"/>
        <v>0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47.25" customHeight="1" x14ac:dyDescent="0.25">
      <c r="A261" s="27" t="s">
        <v>1052</v>
      </c>
      <c r="B261" s="23" t="s">
        <v>266</v>
      </c>
      <c r="C261" s="28" t="s">
        <v>48</v>
      </c>
      <c r="D261" s="29" t="s">
        <v>49</v>
      </c>
      <c r="E261" s="29" t="s">
        <v>49</v>
      </c>
      <c r="F261" s="29" t="s">
        <v>49</v>
      </c>
      <c r="G261" s="24" t="s">
        <v>49</v>
      </c>
      <c r="H261" s="29" t="s">
        <v>49</v>
      </c>
      <c r="I261" s="29" t="s">
        <v>49</v>
      </c>
      <c r="J261" s="29" t="s">
        <v>49</v>
      </c>
      <c r="K261" s="29" t="s">
        <v>49</v>
      </c>
      <c r="L261" s="29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 t="shared" ref="S261:T263" si="40">IFERROR(SUM(0),"нд")</f>
        <v>0</v>
      </c>
      <c r="T261" s="24">
        <f t="shared" si="40"/>
        <v>0</v>
      </c>
      <c r="U261" s="24" t="s">
        <v>49</v>
      </c>
      <c r="V261" s="24">
        <f>IFERROR(SUM(0),"нд")</f>
        <v>0</v>
      </c>
      <c r="W261" s="24" t="s">
        <v>49</v>
      </c>
      <c r="X261" s="24" t="s">
        <v>49</v>
      </c>
      <c r="Y261" s="24">
        <f t="shared" ref="Y261:AD263" si="41">IFERROR(SUM(0),"нд")</f>
        <v>0</v>
      </c>
      <c r="Z261" s="24">
        <f t="shared" si="41"/>
        <v>0</v>
      </c>
      <c r="AA261" s="24">
        <f t="shared" si="41"/>
        <v>0</v>
      </c>
      <c r="AB261" s="24">
        <f t="shared" si="41"/>
        <v>0</v>
      </c>
      <c r="AC261" s="24">
        <f t="shared" si="41"/>
        <v>0</v>
      </c>
      <c r="AD261" s="24">
        <f t="shared" si="41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47.25" customHeight="1" x14ac:dyDescent="0.25">
      <c r="A262" s="27" t="s">
        <v>1052</v>
      </c>
      <c r="B262" s="23" t="s">
        <v>267</v>
      </c>
      <c r="C262" s="28" t="s">
        <v>48</v>
      </c>
      <c r="D262" s="29" t="s">
        <v>49</v>
      </c>
      <c r="E262" s="29" t="s">
        <v>49</v>
      </c>
      <c r="F262" s="29" t="s">
        <v>49</v>
      </c>
      <c r="G262" s="24" t="s">
        <v>49</v>
      </c>
      <c r="H262" s="29" t="s">
        <v>49</v>
      </c>
      <c r="I262" s="29" t="s">
        <v>49</v>
      </c>
      <c r="J262" s="29" t="s">
        <v>49</v>
      </c>
      <c r="K262" s="29" t="s">
        <v>49</v>
      </c>
      <c r="L262" s="29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 t="shared" si="40"/>
        <v>0</v>
      </c>
      <c r="T262" s="24">
        <f t="shared" si="40"/>
        <v>0</v>
      </c>
      <c r="U262" s="24" t="s">
        <v>49</v>
      </c>
      <c r="V262" s="24">
        <f>IFERROR(SUM(0),"нд")</f>
        <v>0</v>
      </c>
      <c r="W262" s="24" t="s">
        <v>49</v>
      </c>
      <c r="X262" s="24" t="s">
        <v>49</v>
      </c>
      <c r="Y262" s="24">
        <f t="shared" si="41"/>
        <v>0</v>
      </c>
      <c r="Z262" s="24">
        <f t="shared" si="41"/>
        <v>0</v>
      </c>
      <c r="AA262" s="24">
        <f t="shared" si="41"/>
        <v>0</v>
      </c>
      <c r="AB262" s="24">
        <f t="shared" si="41"/>
        <v>0</v>
      </c>
      <c r="AC262" s="24">
        <f t="shared" si="41"/>
        <v>0</v>
      </c>
      <c r="AD262" s="24">
        <f t="shared" si="41"/>
        <v>0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47.25" customHeight="1" x14ac:dyDescent="0.25">
      <c r="A263" s="27" t="s">
        <v>1052</v>
      </c>
      <c r="B263" s="23" t="s">
        <v>268</v>
      </c>
      <c r="C263" s="28" t="s">
        <v>48</v>
      </c>
      <c r="D263" s="29" t="s">
        <v>49</v>
      </c>
      <c r="E263" s="29" t="s">
        <v>49</v>
      </c>
      <c r="F263" s="29" t="s">
        <v>49</v>
      </c>
      <c r="G263" s="24" t="s">
        <v>49</v>
      </c>
      <c r="H263" s="29" t="s">
        <v>49</v>
      </c>
      <c r="I263" s="29" t="s">
        <v>49</v>
      </c>
      <c r="J263" s="29" t="s">
        <v>49</v>
      </c>
      <c r="K263" s="29" t="s">
        <v>49</v>
      </c>
      <c r="L263" s="29" t="s">
        <v>49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49</v>
      </c>
      <c r="R263" s="24" t="s">
        <v>49</v>
      </c>
      <c r="S263" s="24">
        <f t="shared" si="40"/>
        <v>0</v>
      </c>
      <c r="T263" s="24">
        <f t="shared" si="40"/>
        <v>0</v>
      </c>
      <c r="U263" s="24" t="s">
        <v>49</v>
      </c>
      <c r="V263" s="24">
        <f>IFERROR(SUM(0),"нд")</f>
        <v>0</v>
      </c>
      <c r="W263" s="24" t="s">
        <v>49</v>
      </c>
      <c r="X263" s="24" t="s">
        <v>49</v>
      </c>
      <c r="Y263" s="24">
        <f t="shared" si="41"/>
        <v>0</v>
      </c>
      <c r="Z263" s="24">
        <f t="shared" si="41"/>
        <v>0</v>
      </c>
      <c r="AA263" s="24">
        <f t="shared" si="41"/>
        <v>0</v>
      </c>
      <c r="AB263" s="24">
        <f t="shared" si="41"/>
        <v>0</v>
      </c>
      <c r="AC263" s="24">
        <f t="shared" si="41"/>
        <v>0</v>
      </c>
      <c r="AD263" s="24">
        <f t="shared" si="41"/>
        <v>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15.75" customHeight="1" x14ac:dyDescent="0.25">
      <c r="A264" s="27" t="s">
        <v>1053</v>
      </c>
      <c r="B264" s="23" t="s">
        <v>265</v>
      </c>
      <c r="C264" s="28" t="s">
        <v>48</v>
      </c>
      <c r="D264" s="29" t="s">
        <v>49</v>
      </c>
      <c r="E264" s="29" t="s">
        <v>49</v>
      </c>
      <c r="F264" s="29" t="s">
        <v>49</v>
      </c>
      <c r="G264" s="24" t="s">
        <v>49</v>
      </c>
      <c r="H264" s="29" t="s">
        <v>49</v>
      </c>
      <c r="I264" s="29" t="s">
        <v>49</v>
      </c>
      <c r="J264" s="29" t="s">
        <v>49</v>
      </c>
      <c r="K264" s="29" t="s">
        <v>49</v>
      </c>
      <c r="L264" s="29" t="s">
        <v>49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49</v>
      </c>
      <c r="R264" s="24" t="s">
        <v>49</v>
      </c>
      <c r="S264" s="24">
        <f>IFERROR(SUM(0,S265,S266,S267),"нд")</f>
        <v>0</v>
      </c>
      <c r="T264" s="24">
        <f>IFERROR(SUM(0,T265,T266,T267),"нд")</f>
        <v>0</v>
      </c>
      <c r="U264" s="24" t="s">
        <v>49</v>
      </c>
      <c r="V264" s="24">
        <f>IFERROR(SUM(0,V265,V266,V267),"нд")</f>
        <v>0</v>
      </c>
      <c r="W264" s="24" t="s">
        <v>49</v>
      </c>
      <c r="X264" s="24" t="s">
        <v>49</v>
      </c>
      <c r="Y264" s="24">
        <f t="shared" ref="Y264:AD264" si="42">IFERROR(SUM(0,Y265,Y266,Y267),"нд")</f>
        <v>0</v>
      </c>
      <c r="Z264" s="24">
        <f t="shared" si="42"/>
        <v>0</v>
      </c>
      <c r="AA264" s="24">
        <f t="shared" si="42"/>
        <v>0</v>
      </c>
      <c r="AB264" s="24">
        <f t="shared" si="42"/>
        <v>0</v>
      </c>
      <c r="AC264" s="24">
        <f t="shared" si="42"/>
        <v>0</v>
      </c>
      <c r="AD264" s="24">
        <f t="shared" si="42"/>
        <v>0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47.25" customHeight="1" x14ac:dyDescent="0.25">
      <c r="A265" s="27" t="s">
        <v>1053</v>
      </c>
      <c r="B265" s="23" t="s">
        <v>266</v>
      </c>
      <c r="C265" s="28" t="s">
        <v>48</v>
      </c>
      <c r="D265" s="29" t="s">
        <v>49</v>
      </c>
      <c r="E265" s="29" t="s">
        <v>49</v>
      </c>
      <c r="F265" s="29" t="s">
        <v>49</v>
      </c>
      <c r="G265" s="24" t="s">
        <v>49</v>
      </c>
      <c r="H265" s="29" t="s">
        <v>49</v>
      </c>
      <c r="I265" s="29" t="s">
        <v>49</v>
      </c>
      <c r="J265" s="29" t="s">
        <v>49</v>
      </c>
      <c r="K265" s="29" t="s">
        <v>49</v>
      </c>
      <c r="L265" s="29" t="s">
        <v>49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49</v>
      </c>
      <c r="R265" s="24" t="s">
        <v>49</v>
      </c>
      <c r="S265" s="24">
        <f t="shared" ref="S265:T267" si="43">IFERROR(SUM(0),"нд")</f>
        <v>0</v>
      </c>
      <c r="T265" s="24">
        <f t="shared" si="43"/>
        <v>0</v>
      </c>
      <c r="U265" s="24" t="s">
        <v>49</v>
      </c>
      <c r="V265" s="24">
        <f>IFERROR(SUM(0),"нд")</f>
        <v>0</v>
      </c>
      <c r="W265" s="24" t="s">
        <v>49</v>
      </c>
      <c r="X265" s="24" t="s">
        <v>49</v>
      </c>
      <c r="Y265" s="24">
        <f t="shared" ref="Y265:AD267" si="44">IFERROR(SUM(0),"нд")</f>
        <v>0</v>
      </c>
      <c r="Z265" s="24">
        <f t="shared" si="44"/>
        <v>0</v>
      </c>
      <c r="AA265" s="24">
        <f t="shared" si="44"/>
        <v>0</v>
      </c>
      <c r="AB265" s="24">
        <f t="shared" si="44"/>
        <v>0</v>
      </c>
      <c r="AC265" s="24">
        <f t="shared" si="44"/>
        <v>0</v>
      </c>
      <c r="AD265" s="24">
        <f t="shared" si="44"/>
        <v>0</v>
      </c>
      <c r="AE265" s="24" t="s">
        <v>49</v>
      </c>
      <c r="AF265" s="24" t="s">
        <v>49</v>
      </c>
      <c r="AG265" s="24" t="s">
        <v>49</v>
      </c>
      <c r="AH265" s="24" t="s">
        <v>49</v>
      </c>
    </row>
    <row r="266" spans="1:34" ht="47.25" customHeight="1" x14ac:dyDescent="0.25">
      <c r="A266" s="27" t="s">
        <v>1053</v>
      </c>
      <c r="B266" s="23" t="s">
        <v>267</v>
      </c>
      <c r="C266" s="28" t="s">
        <v>48</v>
      </c>
      <c r="D266" s="29" t="s">
        <v>49</v>
      </c>
      <c r="E266" s="29" t="s">
        <v>49</v>
      </c>
      <c r="F266" s="29" t="s">
        <v>49</v>
      </c>
      <c r="G266" s="24" t="s">
        <v>49</v>
      </c>
      <c r="H266" s="29" t="s">
        <v>49</v>
      </c>
      <c r="I266" s="29" t="s">
        <v>49</v>
      </c>
      <c r="J266" s="29" t="s">
        <v>49</v>
      </c>
      <c r="K266" s="29" t="s">
        <v>49</v>
      </c>
      <c r="L266" s="29" t="s">
        <v>49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49</v>
      </c>
      <c r="R266" s="24" t="s">
        <v>49</v>
      </c>
      <c r="S266" s="24">
        <f t="shared" si="43"/>
        <v>0</v>
      </c>
      <c r="T266" s="24">
        <f t="shared" si="43"/>
        <v>0</v>
      </c>
      <c r="U266" s="24" t="s">
        <v>49</v>
      </c>
      <c r="V266" s="24">
        <f>IFERROR(SUM(0),"нд")</f>
        <v>0</v>
      </c>
      <c r="W266" s="24" t="s">
        <v>49</v>
      </c>
      <c r="X266" s="24" t="s">
        <v>49</v>
      </c>
      <c r="Y266" s="24">
        <f t="shared" si="44"/>
        <v>0</v>
      </c>
      <c r="Z266" s="24">
        <f t="shared" si="44"/>
        <v>0</v>
      </c>
      <c r="AA266" s="24">
        <f t="shared" si="44"/>
        <v>0</v>
      </c>
      <c r="AB266" s="24">
        <f t="shared" si="44"/>
        <v>0</v>
      </c>
      <c r="AC266" s="24">
        <f t="shared" si="44"/>
        <v>0</v>
      </c>
      <c r="AD266" s="24">
        <f t="shared" si="44"/>
        <v>0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47.25" customHeight="1" x14ac:dyDescent="0.25">
      <c r="A267" s="27" t="s">
        <v>1053</v>
      </c>
      <c r="B267" s="23" t="s">
        <v>268</v>
      </c>
      <c r="C267" s="28" t="s">
        <v>48</v>
      </c>
      <c r="D267" s="29" t="s">
        <v>49</v>
      </c>
      <c r="E267" s="29" t="s">
        <v>49</v>
      </c>
      <c r="F267" s="29" t="s">
        <v>49</v>
      </c>
      <c r="G267" s="24" t="s">
        <v>49</v>
      </c>
      <c r="H267" s="29" t="s">
        <v>49</v>
      </c>
      <c r="I267" s="29" t="s">
        <v>49</v>
      </c>
      <c r="J267" s="29" t="s">
        <v>49</v>
      </c>
      <c r="K267" s="29" t="s">
        <v>49</v>
      </c>
      <c r="L267" s="29" t="s">
        <v>49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49</v>
      </c>
      <c r="R267" s="24" t="s">
        <v>49</v>
      </c>
      <c r="S267" s="24">
        <f t="shared" si="43"/>
        <v>0</v>
      </c>
      <c r="T267" s="24">
        <f t="shared" si="43"/>
        <v>0</v>
      </c>
      <c r="U267" s="24" t="s">
        <v>49</v>
      </c>
      <c r="V267" s="24">
        <f>IFERROR(SUM(0),"нд")</f>
        <v>0</v>
      </c>
      <c r="W267" s="24" t="s">
        <v>49</v>
      </c>
      <c r="X267" s="24" t="s">
        <v>49</v>
      </c>
      <c r="Y267" s="24">
        <f t="shared" si="44"/>
        <v>0</v>
      </c>
      <c r="Z267" s="24">
        <f t="shared" si="44"/>
        <v>0</v>
      </c>
      <c r="AA267" s="24">
        <f t="shared" si="44"/>
        <v>0</v>
      </c>
      <c r="AB267" s="24">
        <f t="shared" si="44"/>
        <v>0</v>
      </c>
      <c r="AC267" s="24">
        <f t="shared" si="44"/>
        <v>0</v>
      </c>
      <c r="AD267" s="24">
        <f t="shared" si="44"/>
        <v>0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31.5" customHeight="1" x14ac:dyDescent="0.25">
      <c r="A268" s="27" t="s">
        <v>1054</v>
      </c>
      <c r="B268" s="23" t="s">
        <v>271</v>
      </c>
      <c r="C268" s="28" t="s">
        <v>48</v>
      </c>
      <c r="D268" s="29" t="s">
        <v>49</v>
      </c>
      <c r="E268" s="29" t="s">
        <v>49</v>
      </c>
      <c r="F268" s="29" t="s">
        <v>49</v>
      </c>
      <c r="G268" s="24" t="s">
        <v>49</v>
      </c>
      <c r="H268" s="29" t="s">
        <v>49</v>
      </c>
      <c r="I268" s="29" t="s">
        <v>49</v>
      </c>
      <c r="J268" s="29" t="s">
        <v>49</v>
      </c>
      <c r="K268" s="29" t="s">
        <v>49</v>
      </c>
      <c r="L268" s="29" t="s">
        <v>49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49</v>
      </c>
      <c r="R268" s="24" t="s">
        <v>49</v>
      </c>
      <c r="S268" s="24">
        <f>IFERROR(SUM(0,S269,S270),"нд")</f>
        <v>631.12</v>
      </c>
      <c r="T268" s="24">
        <f>IFERROR(SUM(0,T269,T270),"нд")</f>
        <v>945.87299999999993</v>
      </c>
      <c r="U268" s="24" t="s">
        <v>49</v>
      </c>
      <c r="V268" s="24">
        <f>IFERROR(SUM(0,V269,V270),"нд")</f>
        <v>0</v>
      </c>
      <c r="W268" s="24" t="s">
        <v>49</v>
      </c>
      <c r="X268" s="24" t="s">
        <v>49</v>
      </c>
      <c r="Y268" s="24">
        <f t="shared" ref="Y268:AD268" si="45">IFERROR(SUM(0,Y269,Y270),"нд")</f>
        <v>284.536</v>
      </c>
      <c r="Z268" s="24">
        <f t="shared" si="45"/>
        <v>325.23599999999999</v>
      </c>
      <c r="AA268" s="24">
        <f t="shared" si="45"/>
        <v>885.846</v>
      </c>
      <c r="AB268" s="24">
        <f t="shared" si="45"/>
        <v>887.44600000000003</v>
      </c>
      <c r="AC268" s="24">
        <f t="shared" si="45"/>
        <v>417.39000000000004</v>
      </c>
      <c r="AD268" s="24">
        <f t="shared" si="45"/>
        <v>418.23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31.5" customHeight="1" x14ac:dyDescent="0.25">
      <c r="A269" s="27" t="s">
        <v>1055</v>
      </c>
      <c r="B269" s="23" t="s">
        <v>273</v>
      </c>
      <c r="C269" s="28" t="s">
        <v>48</v>
      </c>
      <c r="D269" s="29" t="s">
        <v>49</v>
      </c>
      <c r="E269" s="29" t="s">
        <v>49</v>
      </c>
      <c r="F269" s="29" t="s">
        <v>49</v>
      </c>
      <c r="G269" s="24" t="s">
        <v>49</v>
      </c>
      <c r="H269" s="29" t="s">
        <v>49</v>
      </c>
      <c r="I269" s="29" t="s">
        <v>49</v>
      </c>
      <c r="J269" s="29" t="s">
        <v>49</v>
      </c>
      <c r="K269" s="29" t="s">
        <v>49</v>
      </c>
      <c r="L269" s="29" t="s">
        <v>49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49</v>
      </c>
      <c r="R269" s="24" t="s">
        <v>49</v>
      </c>
      <c r="S269" s="24">
        <f>IFERROR(SUM(0),"нд")</f>
        <v>0</v>
      </c>
      <c r="T269" s="24">
        <f>IFERROR(SUM(0),"нд")</f>
        <v>0</v>
      </c>
      <c r="U269" s="24" t="s">
        <v>49</v>
      </c>
      <c r="V269" s="24">
        <f>IFERROR(SUM(0),"нд")</f>
        <v>0</v>
      </c>
      <c r="W269" s="24" t="s">
        <v>49</v>
      </c>
      <c r="X269" s="24" t="s">
        <v>49</v>
      </c>
      <c r="Y269" s="24">
        <f t="shared" ref="Y269:AD269" si="46">IFERROR(SUM(0),"нд")</f>
        <v>0</v>
      </c>
      <c r="Z269" s="24">
        <f t="shared" si="46"/>
        <v>0</v>
      </c>
      <c r="AA269" s="24">
        <f t="shared" si="46"/>
        <v>0</v>
      </c>
      <c r="AB269" s="24">
        <f t="shared" si="46"/>
        <v>0</v>
      </c>
      <c r="AC269" s="24">
        <f t="shared" si="46"/>
        <v>0</v>
      </c>
      <c r="AD269" s="24">
        <f t="shared" si="46"/>
        <v>0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31.5" customHeight="1" x14ac:dyDescent="0.25">
      <c r="A270" s="27" t="s">
        <v>1056</v>
      </c>
      <c r="B270" s="23" t="s">
        <v>275</v>
      </c>
      <c r="C270" s="28" t="s">
        <v>48</v>
      </c>
      <c r="D270" s="29" t="s">
        <v>49</v>
      </c>
      <c r="E270" s="29" t="s">
        <v>49</v>
      </c>
      <c r="F270" s="29" t="s">
        <v>49</v>
      </c>
      <c r="G270" s="24" t="s">
        <v>49</v>
      </c>
      <c r="H270" s="29" t="s">
        <v>49</v>
      </c>
      <c r="I270" s="29" t="s">
        <v>49</v>
      </c>
      <c r="J270" s="29" t="s">
        <v>49</v>
      </c>
      <c r="K270" s="29" t="s">
        <v>49</v>
      </c>
      <c r="L270" s="29" t="s">
        <v>49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49</v>
      </c>
      <c r="R270" s="24" t="s">
        <v>49</v>
      </c>
      <c r="S270" s="24">
        <f>IFERROR(SUM(S271:S317),"нд")</f>
        <v>631.12</v>
      </c>
      <c r="T270" s="24">
        <f>IFERROR(SUM(T271:T317),"нд")</f>
        <v>945.87299999999993</v>
      </c>
      <c r="U270" s="24" t="s">
        <v>49</v>
      </c>
      <c r="V270" s="24">
        <f>IFERROR(SUM(V271:V317),"нд")</f>
        <v>0</v>
      </c>
      <c r="W270" s="24" t="s">
        <v>49</v>
      </c>
      <c r="X270" s="24" t="s">
        <v>49</v>
      </c>
      <c r="Y270" s="24">
        <f t="shared" ref="Y270:AD270" si="47">IFERROR(SUM(Y271:Y317),"нд")</f>
        <v>284.536</v>
      </c>
      <c r="Z270" s="24">
        <f t="shared" si="47"/>
        <v>325.23599999999999</v>
      </c>
      <c r="AA270" s="24">
        <f t="shared" si="47"/>
        <v>885.846</v>
      </c>
      <c r="AB270" s="24">
        <f t="shared" si="47"/>
        <v>887.44600000000003</v>
      </c>
      <c r="AC270" s="24">
        <f t="shared" si="47"/>
        <v>417.39000000000004</v>
      </c>
      <c r="AD270" s="24">
        <f t="shared" si="47"/>
        <v>418.23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63" customHeight="1" x14ac:dyDescent="0.25">
      <c r="A271" s="27" t="s">
        <v>1056</v>
      </c>
      <c r="B271" s="23" t="s">
        <v>1057</v>
      </c>
      <c r="C271" s="28" t="s">
        <v>1058</v>
      </c>
      <c r="D271" s="29" t="s">
        <v>1059</v>
      </c>
      <c r="E271" s="29" t="s">
        <v>1060</v>
      </c>
      <c r="F271" s="29">
        <v>1</v>
      </c>
      <c r="G271" s="24">
        <v>0.29199999999999998</v>
      </c>
      <c r="H271" s="29" t="s">
        <v>1061</v>
      </c>
      <c r="I271" s="29">
        <v>2016</v>
      </c>
      <c r="J271" s="29">
        <v>4</v>
      </c>
      <c r="K271" s="29">
        <v>2016</v>
      </c>
      <c r="L271" s="29">
        <v>2016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1062</v>
      </c>
      <c r="R271" s="24" t="s">
        <v>1063</v>
      </c>
      <c r="S271" s="24">
        <v>0</v>
      </c>
      <c r="T271" s="24">
        <v>0.49</v>
      </c>
      <c r="U271" s="24" t="s">
        <v>1064</v>
      </c>
      <c r="V271" s="24" t="s">
        <v>1065</v>
      </c>
      <c r="W271" s="24" t="s">
        <v>280</v>
      </c>
      <c r="X271" s="24">
        <v>64</v>
      </c>
      <c r="Y271" s="24">
        <v>25.06</v>
      </c>
      <c r="Z271" s="24">
        <v>25.06</v>
      </c>
      <c r="AA271" s="24">
        <v>80</v>
      </c>
      <c r="AB271" s="24">
        <v>80</v>
      </c>
      <c r="AC271" s="24">
        <v>40</v>
      </c>
      <c r="AD271" s="24">
        <v>40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63" customHeight="1" x14ac:dyDescent="0.25">
      <c r="A272" s="27" t="s">
        <v>1056</v>
      </c>
      <c r="B272" s="23" t="s">
        <v>1066</v>
      </c>
      <c r="C272" s="28" t="s">
        <v>1067</v>
      </c>
      <c r="D272" s="29" t="s">
        <v>1068</v>
      </c>
      <c r="E272" s="29" t="s">
        <v>1069</v>
      </c>
      <c r="F272" s="29">
        <v>1</v>
      </c>
      <c r="G272" s="24">
        <v>0.189</v>
      </c>
      <c r="H272" s="29" t="s">
        <v>592</v>
      </c>
      <c r="I272" s="29">
        <v>2016</v>
      </c>
      <c r="J272" s="29">
        <v>4</v>
      </c>
      <c r="K272" s="29">
        <v>2016</v>
      </c>
      <c r="L272" s="29">
        <v>2016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1070</v>
      </c>
      <c r="R272" s="24" t="s">
        <v>1071</v>
      </c>
      <c r="S272" s="24">
        <v>0</v>
      </c>
      <c r="T272" s="24">
        <v>2</v>
      </c>
      <c r="U272" s="24" t="s">
        <v>49</v>
      </c>
      <c r="V272" s="24" t="s">
        <v>49</v>
      </c>
      <c r="W272" s="24" t="s">
        <v>49</v>
      </c>
      <c r="X272" s="24" t="s">
        <v>49</v>
      </c>
      <c r="Y272" s="24" t="s">
        <v>49</v>
      </c>
      <c r="Z272" s="24" t="s">
        <v>49</v>
      </c>
      <c r="AA272" s="24" t="s">
        <v>49</v>
      </c>
      <c r="AB272" s="24" t="s">
        <v>49</v>
      </c>
      <c r="AC272" s="24" t="s">
        <v>49</v>
      </c>
      <c r="AD272" s="24" t="s">
        <v>49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63" customHeight="1" x14ac:dyDescent="0.25">
      <c r="A273" s="27" t="s">
        <v>1056</v>
      </c>
      <c r="B273" s="23" t="s">
        <v>1072</v>
      </c>
      <c r="C273" s="28" t="s">
        <v>1073</v>
      </c>
      <c r="D273" s="29" t="s">
        <v>668</v>
      </c>
      <c r="E273" s="29" t="s">
        <v>669</v>
      </c>
      <c r="F273" s="29">
        <v>1</v>
      </c>
      <c r="G273" s="24">
        <v>3.032</v>
      </c>
      <c r="H273" s="29" t="s">
        <v>670</v>
      </c>
      <c r="I273" s="29">
        <v>2017</v>
      </c>
      <c r="J273" s="29">
        <v>3</v>
      </c>
      <c r="K273" s="29">
        <v>2017</v>
      </c>
      <c r="L273" s="29">
        <v>2017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671</v>
      </c>
      <c r="R273" s="24" t="s">
        <v>672</v>
      </c>
      <c r="S273" s="24">
        <v>0</v>
      </c>
      <c r="T273" s="24">
        <v>1</v>
      </c>
      <c r="U273" s="24" t="s">
        <v>1074</v>
      </c>
      <c r="V273" s="24" t="s">
        <v>49</v>
      </c>
      <c r="W273" s="24" t="s">
        <v>49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63" customHeight="1" x14ac:dyDescent="0.25">
      <c r="A274" s="27" t="s">
        <v>1056</v>
      </c>
      <c r="B274" s="23" t="s">
        <v>1075</v>
      </c>
      <c r="C274" s="28" t="s">
        <v>1076</v>
      </c>
      <c r="D274" s="29" t="s">
        <v>1077</v>
      </c>
      <c r="E274" s="29" t="s">
        <v>1078</v>
      </c>
      <c r="F274" s="29">
        <v>1</v>
      </c>
      <c r="G274" s="24">
        <v>0.1</v>
      </c>
      <c r="H274" s="29" t="s">
        <v>696</v>
      </c>
      <c r="I274" s="29">
        <v>2017</v>
      </c>
      <c r="J274" s="29">
        <v>3</v>
      </c>
      <c r="K274" s="29">
        <v>2017</v>
      </c>
      <c r="L274" s="29">
        <v>2017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1079</v>
      </c>
      <c r="R274" s="24" t="s">
        <v>1080</v>
      </c>
      <c r="S274" s="24">
        <v>0</v>
      </c>
      <c r="T274" s="24">
        <v>1.1160000000000001</v>
      </c>
      <c r="U274" s="24" t="s">
        <v>1081</v>
      </c>
      <c r="V274" s="24" t="s">
        <v>1082</v>
      </c>
      <c r="W274" s="24" t="s">
        <v>280</v>
      </c>
      <c r="X274" s="24">
        <v>84</v>
      </c>
      <c r="Y274" s="24">
        <v>1.1160000000000001</v>
      </c>
      <c r="Z274" s="24">
        <v>2.2320000000000002</v>
      </c>
      <c r="AA274" s="24">
        <v>0.126</v>
      </c>
      <c r="AB274" s="24">
        <v>0.126</v>
      </c>
      <c r="AC274" s="24">
        <v>0.63</v>
      </c>
      <c r="AD274" s="24">
        <v>0.63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47.25" customHeight="1" x14ac:dyDescent="0.25">
      <c r="A275" s="27" t="s">
        <v>1056</v>
      </c>
      <c r="B275" s="23" t="s">
        <v>1083</v>
      </c>
      <c r="C275" s="28" t="s">
        <v>1084</v>
      </c>
      <c r="D275" s="29" t="s">
        <v>681</v>
      </c>
      <c r="E275" s="29" t="s">
        <v>682</v>
      </c>
      <c r="F275" s="29">
        <v>1</v>
      </c>
      <c r="G275" s="24">
        <v>1.202</v>
      </c>
      <c r="H275" s="29" t="s">
        <v>683</v>
      </c>
      <c r="I275" s="29">
        <v>2017</v>
      </c>
      <c r="J275" s="29">
        <v>2</v>
      </c>
      <c r="K275" s="29">
        <v>2017</v>
      </c>
      <c r="L275" s="29">
        <v>2017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684</v>
      </c>
      <c r="R275" s="24" t="s">
        <v>685</v>
      </c>
      <c r="S275" s="24">
        <v>0</v>
      </c>
      <c r="T275" s="24">
        <v>0.27</v>
      </c>
      <c r="U275" s="24" t="s">
        <v>49</v>
      </c>
      <c r="V275" s="24" t="s">
        <v>49</v>
      </c>
      <c r="W275" s="24" t="s">
        <v>49</v>
      </c>
      <c r="X275" s="24" t="s">
        <v>49</v>
      </c>
      <c r="Y275" s="24" t="s">
        <v>49</v>
      </c>
      <c r="Z275" s="24" t="s">
        <v>49</v>
      </c>
      <c r="AA275" s="24" t="s">
        <v>49</v>
      </c>
      <c r="AB275" s="24" t="s">
        <v>49</v>
      </c>
      <c r="AC275" s="24" t="s">
        <v>49</v>
      </c>
      <c r="AD275" s="24" t="s">
        <v>49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63" customHeight="1" x14ac:dyDescent="0.25">
      <c r="A276" s="27" t="s">
        <v>1056</v>
      </c>
      <c r="B276" s="23" t="s">
        <v>1085</v>
      </c>
      <c r="C276" s="28" t="s">
        <v>1086</v>
      </c>
      <c r="D276" s="29" t="s">
        <v>688</v>
      </c>
      <c r="E276" s="29" t="s">
        <v>689</v>
      </c>
      <c r="F276" s="29">
        <v>1</v>
      </c>
      <c r="G276" s="24">
        <v>2.2949999999999999</v>
      </c>
      <c r="H276" s="29" t="s">
        <v>683</v>
      </c>
      <c r="I276" s="29">
        <v>2017</v>
      </c>
      <c r="J276" s="29">
        <v>1</v>
      </c>
      <c r="K276" s="29">
        <v>2017</v>
      </c>
      <c r="L276" s="29">
        <v>2017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690</v>
      </c>
      <c r="R276" s="24" t="s">
        <v>691</v>
      </c>
      <c r="S276" s="24">
        <v>0.05</v>
      </c>
      <c r="T276" s="24">
        <v>0.65</v>
      </c>
      <c r="U276" s="24" t="s">
        <v>49</v>
      </c>
      <c r="V276" s="24" t="s">
        <v>49</v>
      </c>
      <c r="W276" s="24" t="s">
        <v>49</v>
      </c>
      <c r="X276" s="24" t="s">
        <v>49</v>
      </c>
      <c r="Y276" s="24" t="s">
        <v>49</v>
      </c>
      <c r="Z276" s="24" t="s">
        <v>49</v>
      </c>
      <c r="AA276" s="24" t="s">
        <v>49</v>
      </c>
      <c r="AB276" s="24" t="s">
        <v>49</v>
      </c>
      <c r="AC276" s="24" t="s">
        <v>49</v>
      </c>
      <c r="AD276" s="24" t="s">
        <v>49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63" customHeight="1" x14ac:dyDescent="0.25">
      <c r="A277" s="27" t="s">
        <v>1056</v>
      </c>
      <c r="B277" s="23" t="s">
        <v>1087</v>
      </c>
      <c r="C277" s="28" t="s">
        <v>1088</v>
      </c>
      <c r="D277" s="29" t="s">
        <v>1089</v>
      </c>
      <c r="E277" s="29" t="s">
        <v>1090</v>
      </c>
      <c r="F277" s="29">
        <v>1</v>
      </c>
      <c r="G277" s="24">
        <v>16.861000000000001</v>
      </c>
      <c r="H277" s="29" t="s">
        <v>854</v>
      </c>
      <c r="I277" s="29">
        <v>2017</v>
      </c>
      <c r="J277" s="29">
        <v>3</v>
      </c>
      <c r="K277" s="29">
        <v>2017</v>
      </c>
      <c r="L277" s="29">
        <v>2017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1091</v>
      </c>
      <c r="R277" s="24" t="s">
        <v>1092</v>
      </c>
      <c r="S277" s="24">
        <v>10</v>
      </c>
      <c r="T277" s="24">
        <v>20</v>
      </c>
      <c r="U277" s="24" t="s">
        <v>1093</v>
      </c>
      <c r="V277" s="24" t="s">
        <v>1094</v>
      </c>
      <c r="W277" s="24" t="s">
        <v>280</v>
      </c>
      <c r="X277" s="24">
        <v>64.099999999999994</v>
      </c>
      <c r="Y277" s="24">
        <v>17.29</v>
      </c>
      <c r="Z277" s="24">
        <v>37.29</v>
      </c>
      <c r="AA277" s="24">
        <v>32</v>
      </c>
      <c r="AB277" s="24">
        <v>32</v>
      </c>
      <c r="AC277" s="24">
        <v>16</v>
      </c>
      <c r="AD277" s="24">
        <v>16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63" customHeight="1" x14ac:dyDescent="0.25">
      <c r="A278" s="27" t="s">
        <v>1056</v>
      </c>
      <c r="B278" s="23" t="s">
        <v>1095</v>
      </c>
      <c r="C278" s="28" t="s">
        <v>1096</v>
      </c>
      <c r="D278" s="29" t="s">
        <v>1097</v>
      </c>
      <c r="E278" s="29" t="s">
        <v>1098</v>
      </c>
      <c r="F278" s="29">
        <v>1</v>
      </c>
      <c r="G278" s="24">
        <v>3.5000000000000003E-2</v>
      </c>
      <c r="H278" s="29" t="s">
        <v>696</v>
      </c>
      <c r="I278" s="29">
        <v>2017</v>
      </c>
      <c r="J278" s="29">
        <v>4</v>
      </c>
      <c r="K278" s="29">
        <v>2017</v>
      </c>
      <c r="L278" s="29">
        <v>2017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1099</v>
      </c>
      <c r="R278" s="24" t="s">
        <v>1100</v>
      </c>
      <c r="S278" s="24">
        <v>0.06</v>
      </c>
      <c r="T278" s="24">
        <v>0.2</v>
      </c>
      <c r="U278" s="24" t="s">
        <v>1101</v>
      </c>
      <c r="V278" s="24" t="s">
        <v>1102</v>
      </c>
      <c r="W278" s="24" t="s">
        <v>280</v>
      </c>
      <c r="X278" s="24">
        <v>138.75</v>
      </c>
      <c r="Y278" s="24">
        <v>0.2</v>
      </c>
      <c r="Z278" s="24">
        <v>0.4</v>
      </c>
      <c r="AA278" s="24">
        <v>0.4</v>
      </c>
      <c r="AB278" s="24">
        <v>0.8</v>
      </c>
      <c r="AC278" s="24">
        <v>0.16</v>
      </c>
      <c r="AD278" s="24">
        <v>0.4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94.5" customHeight="1" x14ac:dyDescent="0.25">
      <c r="A279" s="27" t="s">
        <v>1056</v>
      </c>
      <c r="B279" s="23" t="s">
        <v>1103</v>
      </c>
      <c r="C279" s="28" t="s">
        <v>1104</v>
      </c>
      <c r="D279" s="29" t="s">
        <v>539</v>
      </c>
      <c r="E279" s="29" t="s">
        <v>540</v>
      </c>
      <c r="F279" s="29">
        <v>1</v>
      </c>
      <c r="G279" s="24">
        <v>8.0380000000000003</v>
      </c>
      <c r="H279" s="29" t="s">
        <v>696</v>
      </c>
      <c r="I279" s="29">
        <v>2017</v>
      </c>
      <c r="J279" s="29">
        <v>3</v>
      </c>
      <c r="K279" s="29">
        <v>2017</v>
      </c>
      <c r="L279" s="29">
        <v>2017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541</v>
      </c>
      <c r="R279" s="24" t="s">
        <v>1105</v>
      </c>
      <c r="S279" s="24">
        <v>0</v>
      </c>
      <c r="T279" s="24">
        <v>1.8979999999999999</v>
      </c>
      <c r="U279" s="24" t="s">
        <v>1106</v>
      </c>
      <c r="V279" s="24" t="s">
        <v>1107</v>
      </c>
      <c r="W279" s="24" t="s">
        <v>280</v>
      </c>
      <c r="X279" s="24">
        <v>66</v>
      </c>
      <c r="Y279" s="24">
        <v>21.91</v>
      </c>
      <c r="Z279" s="24">
        <v>23.808</v>
      </c>
      <c r="AA279" s="24">
        <v>50</v>
      </c>
      <c r="AB279" s="24">
        <v>50</v>
      </c>
      <c r="AC279" s="24">
        <v>25</v>
      </c>
      <c r="AD279" s="24">
        <v>25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78.75" customHeight="1" x14ac:dyDescent="0.25">
      <c r="A280" s="27" t="s">
        <v>1056</v>
      </c>
      <c r="B280" s="23" t="s">
        <v>1108</v>
      </c>
      <c r="C280" s="28" t="s">
        <v>1109</v>
      </c>
      <c r="D280" s="29" t="s">
        <v>1110</v>
      </c>
      <c r="E280" s="29">
        <v>401002208</v>
      </c>
      <c r="F280" s="29">
        <v>1</v>
      </c>
      <c r="G280" s="24">
        <v>4.0039999999999996</v>
      </c>
      <c r="H280" s="29" t="s">
        <v>983</v>
      </c>
      <c r="I280" s="29">
        <v>2017</v>
      </c>
      <c r="J280" s="29">
        <v>4</v>
      </c>
      <c r="K280" s="29">
        <v>2017</v>
      </c>
      <c r="L280" s="29">
        <v>2017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1111</v>
      </c>
      <c r="R280" s="24" t="s">
        <v>1112</v>
      </c>
      <c r="S280" s="24">
        <v>0</v>
      </c>
      <c r="T280" s="24">
        <v>2.6</v>
      </c>
      <c r="U280" s="24" t="s">
        <v>1113</v>
      </c>
      <c r="V280" s="24" t="s">
        <v>1114</v>
      </c>
      <c r="W280" s="24" t="s">
        <v>280</v>
      </c>
      <c r="X280" s="24">
        <v>20</v>
      </c>
      <c r="Y280" s="24">
        <v>2.81</v>
      </c>
      <c r="Z280" s="24">
        <v>5.41</v>
      </c>
      <c r="AA280" s="24">
        <v>10.3</v>
      </c>
      <c r="AB280" s="24">
        <v>10.3</v>
      </c>
      <c r="AC280" s="24">
        <v>4</v>
      </c>
      <c r="AD280" s="24">
        <v>4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63" customHeight="1" x14ac:dyDescent="0.25">
      <c r="A281" s="27" t="s">
        <v>1056</v>
      </c>
      <c r="B281" s="23" t="s">
        <v>1115</v>
      </c>
      <c r="C281" s="28" t="s">
        <v>1116</v>
      </c>
      <c r="D281" s="29" t="s">
        <v>1117</v>
      </c>
      <c r="E281" s="29" t="s">
        <v>1118</v>
      </c>
      <c r="F281" s="29">
        <v>1</v>
      </c>
      <c r="G281" s="24">
        <v>15.173999999999999</v>
      </c>
      <c r="H281" s="29" t="s">
        <v>1119</v>
      </c>
      <c r="I281" s="29">
        <v>2018</v>
      </c>
      <c r="J281" s="29">
        <v>3</v>
      </c>
      <c r="K281" s="29">
        <v>2018</v>
      </c>
      <c r="L281" s="29">
        <v>2018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1120</v>
      </c>
      <c r="R281" s="24" t="s">
        <v>1121</v>
      </c>
      <c r="S281" s="24">
        <v>0</v>
      </c>
      <c r="T281" s="24">
        <v>9</v>
      </c>
      <c r="U281" s="24" t="s">
        <v>1122</v>
      </c>
      <c r="V281" s="24" t="s">
        <v>1123</v>
      </c>
      <c r="W281" s="24" t="s">
        <v>280</v>
      </c>
      <c r="X281" s="24">
        <v>49</v>
      </c>
      <c r="Y281" s="24">
        <v>13.78</v>
      </c>
      <c r="Z281" s="24">
        <v>13.78</v>
      </c>
      <c r="AA281" s="24">
        <v>50</v>
      </c>
      <c r="AB281" s="24">
        <v>50</v>
      </c>
      <c r="AC281" s="24">
        <v>25</v>
      </c>
      <c r="AD281" s="24">
        <v>25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63" customHeight="1" x14ac:dyDescent="0.25">
      <c r="A282" s="27" t="s">
        <v>1056</v>
      </c>
      <c r="B282" s="23" t="s">
        <v>1124</v>
      </c>
      <c r="C282" s="28" t="s">
        <v>1125</v>
      </c>
      <c r="D282" s="29" t="s">
        <v>1126</v>
      </c>
      <c r="E282" s="29" t="s">
        <v>1127</v>
      </c>
      <c r="F282" s="29">
        <v>1</v>
      </c>
      <c r="G282" s="24">
        <v>8.2609999999999992</v>
      </c>
      <c r="H282" s="29" t="s">
        <v>1128</v>
      </c>
      <c r="I282" s="29">
        <v>2018</v>
      </c>
      <c r="J282" s="29">
        <v>3</v>
      </c>
      <c r="K282" s="29">
        <v>2018</v>
      </c>
      <c r="L282" s="29">
        <v>2018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1129</v>
      </c>
      <c r="R282" s="24" t="s">
        <v>1130</v>
      </c>
      <c r="S282" s="24">
        <v>0</v>
      </c>
      <c r="T282" s="24">
        <v>4.9000000000000004</v>
      </c>
      <c r="U282" s="24" t="s">
        <v>1131</v>
      </c>
      <c r="V282" s="24" t="s">
        <v>1132</v>
      </c>
      <c r="W282" s="24" t="s">
        <v>280</v>
      </c>
      <c r="X282" s="24">
        <v>36.229999999999997</v>
      </c>
      <c r="Y282" s="24">
        <v>17.09</v>
      </c>
      <c r="Z282" s="24">
        <v>17.09</v>
      </c>
      <c r="AA282" s="24">
        <v>80</v>
      </c>
      <c r="AB282" s="24">
        <v>80</v>
      </c>
      <c r="AC282" s="24">
        <v>40</v>
      </c>
      <c r="AD282" s="24">
        <v>40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78.75" customHeight="1" x14ac:dyDescent="0.25">
      <c r="A283" s="27" t="s">
        <v>1056</v>
      </c>
      <c r="B283" s="23" t="s">
        <v>1133</v>
      </c>
      <c r="C283" s="28" t="s">
        <v>1134</v>
      </c>
      <c r="D283" s="29" t="s">
        <v>733</v>
      </c>
      <c r="E283" s="29" t="s">
        <v>1135</v>
      </c>
      <c r="F283" s="29">
        <v>1</v>
      </c>
      <c r="G283" s="24">
        <v>2.7610000000000001</v>
      </c>
      <c r="H283" s="29" t="s">
        <v>144</v>
      </c>
      <c r="I283" s="29">
        <v>2018</v>
      </c>
      <c r="J283" s="29">
        <v>3</v>
      </c>
      <c r="K283" s="29">
        <v>2018</v>
      </c>
      <c r="L283" s="29">
        <v>2018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735</v>
      </c>
      <c r="R283" s="24" t="s">
        <v>736</v>
      </c>
      <c r="S283" s="24">
        <v>0</v>
      </c>
      <c r="T283" s="24">
        <v>3.5</v>
      </c>
      <c r="U283" s="24" t="s">
        <v>1136</v>
      </c>
      <c r="V283" s="24" t="s">
        <v>1137</v>
      </c>
      <c r="W283" s="24" t="s">
        <v>280</v>
      </c>
      <c r="X283" s="24">
        <v>69.400000000000006</v>
      </c>
      <c r="Y283" s="24">
        <v>31.56</v>
      </c>
      <c r="Z283" s="24">
        <v>31.56</v>
      </c>
      <c r="AA283" s="24">
        <v>65</v>
      </c>
      <c r="AB283" s="24">
        <v>65</v>
      </c>
      <c r="AC283" s="24">
        <v>40</v>
      </c>
      <c r="AD283" s="24">
        <v>40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customHeight="1" x14ac:dyDescent="0.25">
      <c r="A284" s="27" t="s">
        <v>1056</v>
      </c>
      <c r="B284" s="23" t="s">
        <v>1138</v>
      </c>
      <c r="C284" s="28" t="s">
        <v>1139</v>
      </c>
      <c r="D284" s="29" t="s">
        <v>739</v>
      </c>
      <c r="E284" s="29">
        <v>401003321</v>
      </c>
      <c r="F284" s="29">
        <v>1</v>
      </c>
      <c r="G284" s="24">
        <v>3.5680000000000001</v>
      </c>
      <c r="H284" s="29" t="s">
        <v>740</v>
      </c>
      <c r="I284" s="29">
        <v>2018</v>
      </c>
      <c r="J284" s="29">
        <v>3</v>
      </c>
      <c r="K284" s="29">
        <v>2018</v>
      </c>
      <c r="L284" s="29">
        <v>2018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741</v>
      </c>
      <c r="R284" s="24" t="s">
        <v>742</v>
      </c>
      <c r="S284" s="24">
        <v>0</v>
      </c>
      <c r="T284" s="24">
        <v>1</v>
      </c>
      <c r="U284" s="24" t="s">
        <v>1140</v>
      </c>
      <c r="V284" s="24" t="s">
        <v>1141</v>
      </c>
      <c r="W284" s="24" t="s">
        <v>280</v>
      </c>
      <c r="X284" s="24">
        <v>28.2</v>
      </c>
      <c r="Y284" s="24">
        <v>12.789</v>
      </c>
      <c r="Z284" s="24">
        <v>11.51</v>
      </c>
      <c r="AA284" s="24">
        <v>50</v>
      </c>
      <c r="AB284" s="24">
        <v>50</v>
      </c>
      <c r="AC284" s="24">
        <v>25</v>
      </c>
      <c r="AD284" s="24">
        <v>25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47.25" customHeight="1" x14ac:dyDescent="0.25">
      <c r="A285" s="27" t="s">
        <v>1056</v>
      </c>
      <c r="B285" s="23" t="s">
        <v>1142</v>
      </c>
      <c r="C285" s="28" t="s">
        <v>1143</v>
      </c>
      <c r="D285" s="29" t="s">
        <v>1144</v>
      </c>
      <c r="E285" s="29">
        <v>401004266</v>
      </c>
      <c r="F285" s="29">
        <v>1</v>
      </c>
      <c r="G285" s="24">
        <v>4.109</v>
      </c>
      <c r="H285" s="29" t="s">
        <v>757</v>
      </c>
      <c r="I285" s="29">
        <v>2018</v>
      </c>
      <c r="J285" s="29">
        <v>2</v>
      </c>
      <c r="K285" s="29">
        <v>2018</v>
      </c>
      <c r="L285" s="29">
        <v>2018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758</v>
      </c>
      <c r="R285" s="24" t="s">
        <v>1145</v>
      </c>
      <c r="S285" s="24">
        <v>0</v>
      </c>
      <c r="T285" s="24">
        <v>0.39</v>
      </c>
      <c r="U285" s="24" t="s">
        <v>1146</v>
      </c>
      <c r="V285" s="24" t="s">
        <v>1147</v>
      </c>
      <c r="W285" s="24" t="s">
        <v>280</v>
      </c>
      <c r="X285" s="24">
        <v>64</v>
      </c>
      <c r="Y285" s="24">
        <v>0.33</v>
      </c>
      <c r="Z285" s="24">
        <v>0.72</v>
      </c>
      <c r="AA285" s="24">
        <v>0.5</v>
      </c>
      <c r="AB285" s="24">
        <v>0.5</v>
      </c>
      <c r="AC285" s="24">
        <v>0.25</v>
      </c>
      <c r="AD285" s="24">
        <v>0.25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78.75" customHeight="1" x14ac:dyDescent="0.25">
      <c r="A286" s="27" t="s">
        <v>1056</v>
      </c>
      <c r="B286" s="23" t="s">
        <v>1148</v>
      </c>
      <c r="C286" s="28" t="s">
        <v>1149</v>
      </c>
      <c r="D286" s="29" t="s">
        <v>1150</v>
      </c>
      <c r="E286" s="29">
        <v>401004658</v>
      </c>
      <c r="F286" s="29">
        <v>1</v>
      </c>
      <c r="G286" s="24">
        <v>1.0009999999999999</v>
      </c>
      <c r="H286" s="29" t="s">
        <v>280</v>
      </c>
      <c r="I286" s="29">
        <v>2018</v>
      </c>
      <c r="J286" s="29">
        <v>4</v>
      </c>
      <c r="K286" s="29">
        <v>2018</v>
      </c>
      <c r="L286" s="29">
        <v>2018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1151</v>
      </c>
      <c r="R286" s="24" t="s">
        <v>1152</v>
      </c>
      <c r="S286" s="24">
        <v>0.3</v>
      </c>
      <c r="T286" s="24">
        <v>0.95</v>
      </c>
      <c r="U286" s="24" t="s">
        <v>1153</v>
      </c>
      <c r="V286" s="24" t="s">
        <v>1154</v>
      </c>
      <c r="W286" s="24" t="s">
        <v>280</v>
      </c>
      <c r="X286" s="24">
        <v>66</v>
      </c>
      <c r="Y286" s="24">
        <v>0.32</v>
      </c>
      <c r="Z286" s="24">
        <v>1.27</v>
      </c>
      <c r="AA286" s="24">
        <v>0.8</v>
      </c>
      <c r="AB286" s="24">
        <v>2</v>
      </c>
      <c r="AC286" s="24">
        <v>0.4</v>
      </c>
      <c r="AD286" s="24">
        <v>1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78.75" customHeight="1" x14ac:dyDescent="0.25">
      <c r="A287" s="27" t="s">
        <v>1056</v>
      </c>
      <c r="B287" s="23" t="s">
        <v>1155</v>
      </c>
      <c r="C287" s="28" t="s">
        <v>1156</v>
      </c>
      <c r="D287" s="29" t="s">
        <v>1157</v>
      </c>
      <c r="E287" s="29" t="s">
        <v>1158</v>
      </c>
      <c r="F287" s="29">
        <v>1</v>
      </c>
      <c r="G287" s="24">
        <v>9.44</v>
      </c>
      <c r="H287" s="29" t="s">
        <v>1159</v>
      </c>
      <c r="I287" s="29">
        <v>2018</v>
      </c>
      <c r="J287" s="29">
        <v>3</v>
      </c>
      <c r="K287" s="29">
        <v>2018</v>
      </c>
      <c r="L287" s="29">
        <v>2018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1160</v>
      </c>
      <c r="R287" s="24" t="s">
        <v>1161</v>
      </c>
      <c r="S287" s="24">
        <v>0.05</v>
      </c>
      <c r="T287" s="24">
        <v>5.65</v>
      </c>
      <c r="U287" s="24" t="s">
        <v>1131</v>
      </c>
      <c r="V287" s="24" t="s">
        <v>1132</v>
      </c>
      <c r="W287" s="24" t="s">
        <v>280</v>
      </c>
      <c r="X287" s="24">
        <v>36.229999999999997</v>
      </c>
      <c r="Y287" s="24">
        <v>17.09</v>
      </c>
      <c r="Z287" s="24">
        <v>17.09</v>
      </c>
      <c r="AA287" s="24">
        <v>80</v>
      </c>
      <c r="AB287" s="24">
        <v>80</v>
      </c>
      <c r="AC287" s="24">
        <v>40</v>
      </c>
      <c r="AD287" s="24">
        <v>40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63" customHeight="1" x14ac:dyDescent="0.25">
      <c r="A288" s="27" t="s">
        <v>1056</v>
      </c>
      <c r="B288" s="23" t="s">
        <v>1162</v>
      </c>
      <c r="C288" s="28" t="s">
        <v>1163</v>
      </c>
      <c r="D288" s="29" t="s">
        <v>797</v>
      </c>
      <c r="E288" s="29">
        <v>401009893</v>
      </c>
      <c r="F288" s="29">
        <v>1</v>
      </c>
      <c r="G288" s="24">
        <v>4.0090000000000003</v>
      </c>
      <c r="H288" s="29" t="s">
        <v>798</v>
      </c>
      <c r="I288" s="29">
        <v>2018</v>
      </c>
      <c r="J288" s="29">
        <v>4</v>
      </c>
      <c r="K288" s="29">
        <v>2018</v>
      </c>
      <c r="L288" s="29">
        <v>2018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799</v>
      </c>
      <c r="R288" s="24" t="s">
        <v>800</v>
      </c>
      <c r="S288" s="24">
        <v>0.23</v>
      </c>
      <c r="T288" s="24">
        <v>0.59899999999999998</v>
      </c>
      <c r="U288" s="24" t="s">
        <v>49</v>
      </c>
      <c r="V288" s="24" t="s">
        <v>49</v>
      </c>
      <c r="W288" s="24" t="s">
        <v>49</v>
      </c>
      <c r="X288" s="24" t="s">
        <v>49</v>
      </c>
      <c r="Y288" s="24" t="s">
        <v>49</v>
      </c>
      <c r="Z288" s="24" t="s">
        <v>49</v>
      </c>
      <c r="AA288" s="24" t="s">
        <v>49</v>
      </c>
      <c r="AB288" s="24" t="s">
        <v>49</v>
      </c>
      <c r="AC288" s="24" t="s">
        <v>49</v>
      </c>
      <c r="AD288" s="24" t="s">
        <v>49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63" customHeight="1" x14ac:dyDescent="0.25">
      <c r="A289" s="27" t="s">
        <v>1056</v>
      </c>
      <c r="B289" s="23" t="s">
        <v>1164</v>
      </c>
      <c r="C289" s="28" t="s">
        <v>1165</v>
      </c>
      <c r="D289" s="29" t="s">
        <v>797</v>
      </c>
      <c r="E289" s="29">
        <v>401010066</v>
      </c>
      <c r="F289" s="29">
        <v>1</v>
      </c>
      <c r="G289" s="24">
        <v>2.004</v>
      </c>
      <c r="H289" s="29" t="s">
        <v>798</v>
      </c>
      <c r="I289" s="29">
        <v>2018</v>
      </c>
      <c r="J289" s="29">
        <v>3</v>
      </c>
      <c r="K289" s="29">
        <v>2018</v>
      </c>
      <c r="L289" s="29">
        <v>2018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1166</v>
      </c>
      <c r="R289" s="24" t="s">
        <v>1167</v>
      </c>
      <c r="S289" s="24">
        <v>0</v>
      </c>
      <c r="T289" s="24">
        <v>0.66500000000000004</v>
      </c>
      <c r="U289" s="24" t="s">
        <v>49</v>
      </c>
      <c r="V289" s="24" t="s">
        <v>49</v>
      </c>
      <c r="W289" s="24" t="s">
        <v>49</v>
      </c>
      <c r="X289" s="24" t="s">
        <v>49</v>
      </c>
      <c r="Y289" s="24" t="s">
        <v>49</v>
      </c>
      <c r="Z289" s="24" t="s">
        <v>49</v>
      </c>
      <c r="AA289" s="24" t="s">
        <v>49</v>
      </c>
      <c r="AB289" s="24" t="s">
        <v>49</v>
      </c>
      <c r="AC289" s="24" t="s">
        <v>49</v>
      </c>
      <c r="AD289" s="24" t="s">
        <v>49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3" customHeight="1" x14ac:dyDescent="0.25">
      <c r="A290" s="27" t="s">
        <v>1056</v>
      </c>
      <c r="B290" s="23" t="s">
        <v>1168</v>
      </c>
      <c r="C290" s="28" t="s">
        <v>1169</v>
      </c>
      <c r="D290" s="29" t="s">
        <v>722</v>
      </c>
      <c r="E290" s="29">
        <v>401009315</v>
      </c>
      <c r="F290" s="29">
        <v>1</v>
      </c>
      <c r="G290" s="24">
        <v>2.5249999999999999</v>
      </c>
      <c r="H290" s="29" t="s">
        <v>811</v>
      </c>
      <c r="I290" s="29">
        <v>2018</v>
      </c>
      <c r="J290" s="29">
        <v>4</v>
      </c>
      <c r="K290" s="29">
        <v>2018</v>
      </c>
      <c r="L290" s="29">
        <v>2018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812</v>
      </c>
      <c r="R290" s="24" t="s">
        <v>813</v>
      </c>
      <c r="S290" s="24">
        <v>8.5</v>
      </c>
      <c r="T290" s="24">
        <v>12</v>
      </c>
      <c r="U290" s="24" t="s">
        <v>1170</v>
      </c>
      <c r="V290" s="24" t="s">
        <v>1171</v>
      </c>
      <c r="W290" s="24" t="s">
        <v>280</v>
      </c>
      <c r="X290" s="24">
        <v>30.98</v>
      </c>
      <c r="Y290" s="24">
        <v>7.56</v>
      </c>
      <c r="Z290" s="24">
        <v>20.56</v>
      </c>
      <c r="AA290" s="24">
        <v>25</v>
      </c>
      <c r="AB290" s="24">
        <v>25</v>
      </c>
      <c r="AC290" s="24">
        <v>0</v>
      </c>
      <c r="AD290" s="24">
        <v>0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63" customHeight="1" x14ac:dyDescent="0.25">
      <c r="A291" s="27" t="s">
        <v>1056</v>
      </c>
      <c r="B291" s="23" t="s">
        <v>1172</v>
      </c>
      <c r="C291" s="28" t="s">
        <v>1173</v>
      </c>
      <c r="D291" s="29" t="s">
        <v>831</v>
      </c>
      <c r="E291" s="29">
        <v>401014485</v>
      </c>
      <c r="F291" s="29">
        <v>1</v>
      </c>
      <c r="G291" s="24">
        <v>36.982999999999997</v>
      </c>
      <c r="H291" s="29" t="s">
        <v>832</v>
      </c>
      <c r="I291" s="29">
        <v>2019</v>
      </c>
      <c r="J291" s="29">
        <v>1</v>
      </c>
      <c r="K291" s="29">
        <v>2019</v>
      </c>
      <c r="L291" s="29">
        <v>2019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833</v>
      </c>
      <c r="R291" s="24" t="s">
        <v>834</v>
      </c>
      <c r="S291" s="24">
        <v>0</v>
      </c>
      <c r="T291" s="24">
        <v>1.9990000000000001</v>
      </c>
      <c r="U291" s="24" t="s">
        <v>1174</v>
      </c>
      <c r="V291" s="24" t="s">
        <v>1175</v>
      </c>
      <c r="W291" s="24" t="s">
        <v>280</v>
      </c>
      <c r="X291" s="24">
        <v>57</v>
      </c>
      <c r="Y291" s="24">
        <v>0.51</v>
      </c>
      <c r="Z291" s="24">
        <v>0.51</v>
      </c>
      <c r="AA291" s="24">
        <v>3.5</v>
      </c>
      <c r="AB291" s="24">
        <v>3.5</v>
      </c>
      <c r="AC291" s="24">
        <v>1</v>
      </c>
      <c r="AD291" s="24">
        <v>1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63" customHeight="1" x14ac:dyDescent="0.25">
      <c r="A292" s="27" t="s">
        <v>1056</v>
      </c>
      <c r="B292" s="23" t="s">
        <v>1176</v>
      </c>
      <c r="C292" s="28" t="s">
        <v>1177</v>
      </c>
      <c r="D292" s="29" t="s">
        <v>831</v>
      </c>
      <c r="E292" s="29">
        <v>401014485</v>
      </c>
      <c r="F292" s="29">
        <v>1</v>
      </c>
      <c r="G292" s="24">
        <v>36.982999999999997</v>
      </c>
      <c r="H292" s="29" t="s">
        <v>832</v>
      </c>
      <c r="I292" s="29">
        <v>2019</v>
      </c>
      <c r="J292" s="29">
        <v>1</v>
      </c>
      <c r="K292" s="29">
        <v>2019</v>
      </c>
      <c r="L292" s="29">
        <v>2019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833</v>
      </c>
      <c r="R292" s="24" t="s">
        <v>834</v>
      </c>
      <c r="S292" s="24">
        <v>0</v>
      </c>
      <c r="T292" s="24">
        <v>1.9990000000000001</v>
      </c>
      <c r="U292" s="24" t="s">
        <v>1178</v>
      </c>
      <c r="V292" s="24" t="s">
        <v>1154</v>
      </c>
      <c r="W292" s="24" t="s">
        <v>280</v>
      </c>
      <c r="X292" s="24">
        <v>79</v>
      </c>
      <c r="Y292" s="24">
        <v>1.1100000000000001</v>
      </c>
      <c r="Z292" s="24">
        <v>1.1100000000000001</v>
      </c>
      <c r="AA292" s="24">
        <v>3.4</v>
      </c>
      <c r="AB292" s="24">
        <v>3.4</v>
      </c>
      <c r="AC292" s="24">
        <v>1.6</v>
      </c>
      <c r="AD292" s="24">
        <v>1.6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78.75" customHeight="1" x14ac:dyDescent="0.25">
      <c r="A293" s="27" t="s">
        <v>1056</v>
      </c>
      <c r="B293" s="23" t="s">
        <v>1179</v>
      </c>
      <c r="C293" s="28" t="s">
        <v>1180</v>
      </c>
      <c r="D293" s="29" t="s">
        <v>854</v>
      </c>
      <c r="E293" s="29">
        <v>401018847</v>
      </c>
      <c r="F293" s="29">
        <v>1</v>
      </c>
      <c r="G293" s="24">
        <v>17.169</v>
      </c>
      <c r="H293" s="29" t="s">
        <v>855</v>
      </c>
      <c r="I293" s="29">
        <v>2019</v>
      </c>
      <c r="J293" s="29">
        <v>4</v>
      </c>
      <c r="K293" s="29">
        <v>2019</v>
      </c>
      <c r="L293" s="29">
        <v>2019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856</v>
      </c>
      <c r="R293" s="24" t="s">
        <v>857</v>
      </c>
      <c r="S293" s="24">
        <v>0</v>
      </c>
      <c r="T293" s="24">
        <v>4</v>
      </c>
      <c r="U293" s="24" t="s">
        <v>1064</v>
      </c>
      <c r="V293" s="24" t="s">
        <v>1065</v>
      </c>
      <c r="W293" s="24" t="s">
        <v>280</v>
      </c>
      <c r="X293" s="24">
        <v>64</v>
      </c>
      <c r="Y293" s="24">
        <v>25.06</v>
      </c>
      <c r="Z293" s="24">
        <v>25.06</v>
      </c>
      <c r="AA293" s="24">
        <v>80</v>
      </c>
      <c r="AB293" s="24">
        <v>80</v>
      </c>
      <c r="AC293" s="24">
        <v>40</v>
      </c>
      <c r="AD293" s="24">
        <v>40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78.75" customHeight="1" x14ac:dyDescent="0.25">
      <c r="A294" s="27" t="s">
        <v>1056</v>
      </c>
      <c r="B294" s="23" t="s">
        <v>1181</v>
      </c>
      <c r="C294" s="28" t="s">
        <v>1182</v>
      </c>
      <c r="D294" s="29" t="s">
        <v>880</v>
      </c>
      <c r="E294" s="29">
        <v>401016914</v>
      </c>
      <c r="F294" s="29">
        <v>1</v>
      </c>
      <c r="G294" s="24">
        <v>10.537000000000001</v>
      </c>
      <c r="H294" s="29" t="s">
        <v>881</v>
      </c>
      <c r="I294" s="29">
        <v>2019</v>
      </c>
      <c r="J294" s="29">
        <v>4</v>
      </c>
      <c r="K294" s="29">
        <v>2019</v>
      </c>
      <c r="L294" s="29">
        <v>2019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882</v>
      </c>
      <c r="R294" s="24" t="s">
        <v>883</v>
      </c>
      <c r="S294" s="24">
        <v>0.15</v>
      </c>
      <c r="T294" s="24">
        <v>0.57999999999999996</v>
      </c>
      <c r="U294" s="24" t="s">
        <v>1183</v>
      </c>
      <c r="V294" s="24" t="s">
        <v>1184</v>
      </c>
      <c r="W294" s="24" t="s">
        <v>280</v>
      </c>
      <c r="X294" s="24">
        <v>20</v>
      </c>
      <c r="Y294" s="24">
        <v>0.15</v>
      </c>
      <c r="Z294" s="24">
        <v>0.15</v>
      </c>
      <c r="AA294" s="24">
        <v>2.5</v>
      </c>
      <c r="AB294" s="24">
        <v>2.5</v>
      </c>
      <c r="AC294" s="24">
        <v>0</v>
      </c>
      <c r="AD294" s="24">
        <v>0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63" customHeight="1" x14ac:dyDescent="0.25">
      <c r="A295" s="27" t="s">
        <v>1056</v>
      </c>
      <c r="B295" s="23" t="s">
        <v>1185</v>
      </c>
      <c r="C295" s="28" t="s">
        <v>1186</v>
      </c>
      <c r="D295" s="29" t="s">
        <v>1187</v>
      </c>
      <c r="E295" s="29">
        <v>401017571</v>
      </c>
      <c r="F295" s="29">
        <v>1</v>
      </c>
      <c r="G295" s="24">
        <v>0.127</v>
      </c>
      <c r="H295" s="29" t="s">
        <v>1188</v>
      </c>
      <c r="I295" s="29">
        <v>2019</v>
      </c>
      <c r="J295" s="29">
        <v>3</v>
      </c>
      <c r="K295" s="29">
        <v>2019</v>
      </c>
      <c r="L295" s="29">
        <v>2019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1189</v>
      </c>
      <c r="R295" s="24" t="s">
        <v>1190</v>
      </c>
      <c r="S295" s="24">
        <v>0.09</v>
      </c>
      <c r="T295" s="24">
        <v>0.19500000000000001</v>
      </c>
      <c r="U295" s="24" t="s">
        <v>1191</v>
      </c>
      <c r="V295" s="24" t="s">
        <v>1192</v>
      </c>
      <c r="W295" s="24" t="s">
        <v>280</v>
      </c>
      <c r="X295" s="24">
        <v>34</v>
      </c>
      <c r="Y295" s="24">
        <v>0.15</v>
      </c>
      <c r="Z295" s="24">
        <v>0.255</v>
      </c>
      <c r="AA295" s="24">
        <v>1.03</v>
      </c>
      <c r="AB295" s="24">
        <v>1.03</v>
      </c>
      <c r="AC295" s="24">
        <v>0.4</v>
      </c>
      <c r="AD295" s="24">
        <v>0.4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63" customHeight="1" x14ac:dyDescent="0.25">
      <c r="A296" s="27" t="s">
        <v>1056</v>
      </c>
      <c r="B296" s="23" t="s">
        <v>1193</v>
      </c>
      <c r="C296" s="28" t="s">
        <v>1194</v>
      </c>
      <c r="D296" s="29" t="s">
        <v>886</v>
      </c>
      <c r="E296" s="29">
        <v>401017161</v>
      </c>
      <c r="F296" s="29">
        <v>1</v>
      </c>
      <c r="G296" s="24">
        <v>67.849000000000004</v>
      </c>
      <c r="H296" s="29" t="s">
        <v>887</v>
      </c>
      <c r="I296" s="29">
        <v>2019</v>
      </c>
      <c r="J296" s="29">
        <v>4</v>
      </c>
      <c r="K296" s="29">
        <v>2019</v>
      </c>
      <c r="L296" s="29">
        <v>2019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888</v>
      </c>
      <c r="R296" s="24" t="s">
        <v>889</v>
      </c>
      <c r="S296" s="24">
        <v>0</v>
      </c>
      <c r="T296" s="24">
        <v>4.99</v>
      </c>
      <c r="U296" s="24" t="s">
        <v>1064</v>
      </c>
      <c r="V296" s="24" t="s">
        <v>1065</v>
      </c>
      <c r="W296" s="24" t="s">
        <v>280</v>
      </c>
      <c r="X296" s="24">
        <v>64</v>
      </c>
      <c r="Y296" s="24">
        <v>25.06</v>
      </c>
      <c r="Z296" s="24">
        <v>25.06</v>
      </c>
      <c r="AA296" s="24">
        <v>80</v>
      </c>
      <c r="AB296" s="24">
        <v>80</v>
      </c>
      <c r="AC296" s="24">
        <v>40</v>
      </c>
      <c r="AD296" s="24">
        <v>40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63" customHeight="1" x14ac:dyDescent="0.25">
      <c r="A297" s="27" t="s">
        <v>1056</v>
      </c>
      <c r="B297" s="23" t="s">
        <v>1195</v>
      </c>
      <c r="C297" s="28" t="s">
        <v>1196</v>
      </c>
      <c r="D297" s="29" t="s">
        <v>1197</v>
      </c>
      <c r="E297" s="29">
        <v>401015519</v>
      </c>
      <c r="F297" s="29">
        <v>1</v>
      </c>
      <c r="G297" s="24">
        <v>4.2320000000000002</v>
      </c>
      <c r="H297" s="29" t="s">
        <v>1198</v>
      </c>
      <c r="I297" s="29">
        <v>2019</v>
      </c>
      <c r="J297" s="29">
        <v>4</v>
      </c>
      <c r="K297" s="29">
        <v>2019</v>
      </c>
      <c r="L297" s="29">
        <v>2019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1199</v>
      </c>
      <c r="R297" s="24" t="s">
        <v>1121</v>
      </c>
      <c r="S297" s="24">
        <v>0</v>
      </c>
      <c r="T297" s="24">
        <v>3.5</v>
      </c>
      <c r="U297" s="24" t="s">
        <v>49</v>
      </c>
      <c r="V297" s="24" t="s">
        <v>49</v>
      </c>
      <c r="W297" s="24" t="s">
        <v>49</v>
      </c>
      <c r="X297" s="24" t="s">
        <v>49</v>
      </c>
      <c r="Y297" s="24" t="s">
        <v>49</v>
      </c>
      <c r="Z297" s="24" t="s">
        <v>49</v>
      </c>
      <c r="AA297" s="24" t="s">
        <v>49</v>
      </c>
      <c r="AB297" s="24" t="s">
        <v>49</v>
      </c>
      <c r="AC297" s="24" t="s">
        <v>49</v>
      </c>
      <c r="AD297" s="24" t="s">
        <v>49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3" customHeight="1" x14ac:dyDescent="0.25">
      <c r="A298" s="27" t="s">
        <v>1056</v>
      </c>
      <c r="B298" s="23" t="s">
        <v>1200</v>
      </c>
      <c r="C298" s="28" t="s">
        <v>1201</v>
      </c>
      <c r="D298" s="29" t="s">
        <v>1202</v>
      </c>
      <c r="E298" s="29">
        <v>401017096</v>
      </c>
      <c r="F298" s="29">
        <v>1</v>
      </c>
      <c r="G298" s="24">
        <v>4.2690000000000001</v>
      </c>
      <c r="H298" s="29" t="s">
        <v>1203</v>
      </c>
      <c r="I298" s="29">
        <v>2019</v>
      </c>
      <c r="J298" s="29">
        <v>4</v>
      </c>
      <c r="K298" s="29">
        <v>2019</v>
      </c>
      <c r="L298" s="29">
        <v>2019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904</v>
      </c>
      <c r="R298" s="24" t="s">
        <v>905</v>
      </c>
      <c r="S298" s="24">
        <v>0.63</v>
      </c>
      <c r="T298" s="24">
        <v>0.63</v>
      </c>
      <c r="U298" s="24" t="s">
        <v>1204</v>
      </c>
      <c r="V298" s="24" t="s">
        <v>1205</v>
      </c>
      <c r="W298" s="24" t="s">
        <v>280</v>
      </c>
      <c r="X298" s="24">
        <v>22</v>
      </c>
      <c r="Y298" s="24">
        <v>3.6999999999999998E-2</v>
      </c>
      <c r="Z298" s="24">
        <v>0.66700000000000004</v>
      </c>
      <c r="AA298" s="24">
        <v>0.72</v>
      </c>
      <c r="AB298" s="24">
        <v>0.72</v>
      </c>
      <c r="AC298" s="24">
        <v>0.3</v>
      </c>
      <c r="AD298" s="24">
        <v>0.3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63" customHeight="1" x14ac:dyDescent="0.25">
      <c r="A299" s="27" t="s">
        <v>1056</v>
      </c>
      <c r="B299" s="23" t="s">
        <v>1206</v>
      </c>
      <c r="C299" s="28" t="s">
        <v>1207</v>
      </c>
      <c r="D299" s="29" t="s">
        <v>1202</v>
      </c>
      <c r="E299" s="29">
        <v>401017096</v>
      </c>
      <c r="F299" s="29">
        <v>1</v>
      </c>
      <c r="G299" s="24">
        <v>4.2690000000000001</v>
      </c>
      <c r="H299" s="29" t="s">
        <v>1203</v>
      </c>
      <c r="I299" s="29">
        <v>2019</v>
      </c>
      <c r="J299" s="29">
        <v>4</v>
      </c>
      <c r="K299" s="29">
        <v>2019</v>
      </c>
      <c r="L299" s="29">
        <v>2019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904</v>
      </c>
      <c r="R299" s="24" t="s">
        <v>905</v>
      </c>
      <c r="S299" s="24">
        <v>0.63</v>
      </c>
      <c r="T299" s="24">
        <v>0.63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63" customHeight="1" x14ac:dyDescent="0.25">
      <c r="A300" s="27" t="s">
        <v>1056</v>
      </c>
      <c r="B300" s="23" t="s">
        <v>1208</v>
      </c>
      <c r="C300" s="28" t="s">
        <v>1209</v>
      </c>
      <c r="D300" s="29" t="s">
        <v>929</v>
      </c>
      <c r="E300" s="29" t="s">
        <v>930</v>
      </c>
      <c r="F300" s="29">
        <v>1</v>
      </c>
      <c r="G300" s="24">
        <v>15</v>
      </c>
      <c r="H300" s="29" t="s">
        <v>931</v>
      </c>
      <c r="I300" s="29">
        <v>2019</v>
      </c>
      <c r="J300" s="29">
        <v>4</v>
      </c>
      <c r="K300" s="29">
        <v>2019</v>
      </c>
      <c r="L300" s="29">
        <v>2019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812</v>
      </c>
      <c r="R300" s="24" t="s">
        <v>932</v>
      </c>
      <c r="S300" s="24">
        <v>0</v>
      </c>
      <c r="T300" s="24">
        <v>0.63</v>
      </c>
      <c r="U300" s="24" t="s">
        <v>1210</v>
      </c>
      <c r="V300" s="24" t="s">
        <v>1211</v>
      </c>
      <c r="W300" s="24" t="s">
        <v>280</v>
      </c>
      <c r="X300" s="24">
        <v>3.14</v>
      </c>
      <c r="Y300" s="24">
        <v>25</v>
      </c>
      <c r="Z300" s="24">
        <v>25</v>
      </c>
      <c r="AA300" s="24">
        <v>25</v>
      </c>
      <c r="AB300" s="24">
        <v>25</v>
      </c>
      <c r="AC300" s="24">
        <v>0</v>
      </c>
      <c r="AD300" s="24">
        <v>0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63" customHeight="1" x14ac:dyDescent="0.25">
      <c r="A301" s="27" t="s">
        <v>1056</v>
      </c>
      <c r="B301" s="23" t="s">
        <v>1212</v>
      </c>
      <c r="C301" s="28" t="s">
        <v>1213</v>
      </c>
      <c r="D301" s="29" t="s">
        <v>929</v>
      </c>
      <c r="E301" s="29" t="s">
        <v>930</v>
      </c>
      <c r="F301" s="29">
        <v>1</v>
      </c>
      <c r="G301" s="24">
        <v>15</v>
      </c>
      <c r="H301" s="29" t="s">
        <v>931</v>
      </c>
      <c r="I301" s="29">
        <v>2020</v>
      </c>
      <c r="J301" s="29">
        <v>4</v>
      </c>
      <c r="K301" s="29">
        <v>2020</v>
      </c>
      <c r="L301" s="29">
        <v>2020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812</v>
      </c>
      <c r="R301" s="24" t="s">
        <v>932</v>
      </c>
      <c r="S301" s="24">
        <v>0</v>
      </c>
      <c r="T301" s="24">
        <v>0.63</v>
      </c>
      <c r="U301" s="24" t="s">
        <v>49</v>
      </c>
      <c r="V301" s="24" t="s">
        <v>49</v>
      </c>
      <c r="W301" s="24" t="s">
        <v>49</v>
      </c>
      <c r="X301" s="24" t="s">
        <v>49</v>
      </c>
      <c r="Y301" s="24" t="s">
        <v>49</v>
      </c>
      <c r="Z301" s="24" t="s">
        <v>49</v>
      </c>
      <c r="AA301" s="24" t="s">
        <v>49</v>
      </c>
      <c r="AB301" s="24" t="s">
        <v>49</v>
      </c>
      <c r="AC301" s="24" t="s">
        <v>49</v>
      </c>
      <c r="AD301" s="24" t="s">
        <v>49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63" customHeight="1" x14ac:dyDescent="0.25">
      <c r="A302" s="27" t="s">
        <v>1056</v>
      </c>
      <c r="B302" s="23" t="s">
        <v>1214</v>
      </c>
      <c r="C302" s="28" t="s">
        <v>1215</v>
      </c>
      <c r="D302" s="29" t="s">
        <v>848</v>
      </c>
      <c r="E302" s="29">
        <v>401012791</v>
      </c>
      <c r="F302" s="29">
        <v>1</v>
      </c>
      <c r="G302" s="24">
        <v>3.774</v>
      </c>
      <c r="H302" s="29" t="s">
        <v>849</v>
      </c>
      <c r="I302" s="29">
        <v>2019</v>
      </c>
      <c r="J302" s="29">
        <v>4</v>
      </c>
      <c r="K302" s="29">
        <v>2019</v>
      </c>
      <c r="L302" s="29">
        <v>2019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850</v>
      </c>
      <c r="R302" s="24" t="s">
        <v>851</v>
      </c>
      <c r="S302" s="24">
        <v>0</v>
      </c>
      <c r="T302" s="24">
        <v>2</v>
      </c>
      <c r="U302" s="24" t="s">
        <v>1216</v>
      </c>
      <c r="V302" s="24" t="s">
        <v>1217</v>
      </c>
      <c r="W302" s="24" t="s">
        <v>280</v>
      </c>
      <c r="X302" s="24">
        <v>15.08</v>
      </c>
      <c r="Y302" s="24">
        <v>4.42</v>
      </c>
      <c r="Z302" s="24">
        <v>4.42</v>
      </c>
      <c r="AA302" s="24">
        <v>32</v>
      </c>
      <c r="AB302" s="24">
        <v>32</v>
      </c>
      <c r="AC302" s="24">
        <v>16</v>
      </c>
      <c r="AD302" s="24">
        <v>16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3" customHeight="1" x14ac:dyDescent="0.25">
      <c r="A303" s="27" t="s">
        <v>1056</v>
      </c>
      <c r="B303" s="23" t="s">
        <v>1218</v>
      </c>
      <c r="C303" s="28" t="s">
        <v>1219</v>
      </c>
      <c r="D303" s="29" t="s">
        <v>937</v>
      </c>
      <c r="E303" s="29">
        <v>401019865</v>
      </c>
      <c r="F303" s="29">
        <v>1</v>
      </c>
      <c r="G303" s="24">
        <v>33.889000000000003</v>
      </c>
      <c r="H303" s="29" t="s">
        <v>938</v>
      </c>
      <c r="I303" s="29">
        <v>2020</v>
      </c>
      <c r="J303" s="29">
        <v>4</v>
      </c>
      <c r="K303" s="29">
        <v>2020</v>
      </c>
      <c r="L303" s="29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939</v>
      </c>
      <c r="R303" s="24" t="s">
        <v>940</v>
      </c>
      <c r="S303" s="24">
        <v>0</v>
      </c>
      <c r="T303" s="24">
        <v>1.3</v>
      </c>
      <c r="U303" s="24" t="s">
        <v>1174</v>
      </c>
      <c r="V303" s="24" t="s">
        <v>1220</v>
      </c>
      <c r="W303" s="24" t="s">
        <v>280</v>
      </c>
      <c r="X303" s="24">
        <v>15.3</v>
      </c>
      <c r="Y303" s="24">
        <v>0.51</v>
      </c>
      <c r="Z303" s="24">
        <v>0.51</v>
      </c>
      <c r="AA303" s="24">
        <v>3.5</v>
      </c>
      <c r="AB303" s="24">
        <v>3.5</v>
      </c>
      <c r="AC303" s="24">
        <v>1</v>
      </c>
      <c r="AD303" s="24">
        <v>1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78.75" customHeight="1" x14ac:dyDescent="0.25">
      <c r="A304" s="27" t="s">
        <v>1056</v>
      </c>
      <c r="B304" s="23" t="s">
        <v>1221</v>
      </c>
      <c r="C304" s="28" t="s">
        <v>1222</v>
      </c>
      <c r="D304" s="29" t="s">
        <v>955</v>
      </c>
      <c r="E304" s="29">
        <v>401019877</v>
      </c>
      <c r="F304" s="29">
        <v>1</v>
      </c>
      <c r="G304" s="24">
        <v>2.7</v>
      </c>
      <c r="H304" s="29" t="s">
        <v>956</v>
      </c>
      <c r="I304" s="29">
        <v>2019</v>
      </c>
      <c r="J304" s="29">
        <v>4</v>
      </c>
      <c r="K304" s="29">
        <v>2019</v>
      </c>
      <c r="L304" s="29">
        <v>2019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957</v>
      </c>
      <c r="R304" s="24" t="s">
        <v>958</v>
      </c>
      <c r="S304" s="24">
        <v>0</v>
      </c>
      <c r="T304" s="24">
        <v>0.66500000000000004</v>
      </c>
      <c r="U304" s="24" t="s">
        <v>49</v>
      </c>
      <c r="V304" s="24" t="s">
        <v>49</v>
      </c>
      <c r="W304" s="24" t="s">
        <v>49</v>
      </c>
      <c r="X304" s="24" t="s">
        <v>49</v>
      </c>
      <c r="Y304" s="24" t="s">
        <v>49</v>
      </c>
      <c r="Z304" s="24" t="s">
        <v>49</v>
      </c>
      <c r="AA304" s="24" t="s">
        <v>49</v>
      </c>
      <c r="AB304" s="24" t="s">
        <v>49</v>
      </c>
      <c r="AC304" s="24" t="s">
        <v>49</v>
      </c>
      <c r="AD304" s="24" t="s">
        <v>49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63" customHeight="1" x14ac:dyDescent="0.25">
      <c r="A305" s="27" t="s">
        <v>1056</v>
      </c>
      <c r="B305" s="23" t="s">
        <v>1223</v>
      </c>
      <c r="C305" s="28" t="s">
        <v>1224</v>
      </c>
      <c r="D305" s="29" t="s">
        <v>125</v>
      </c>
      <c r="E305" s="29">
        <v>401021287</v>
      </c>
      <c r="F305" s="29">
        <v>1</v>
      </c>
      <c r="G305" s="24">
        <v>1.9870000000000001</v>
      </c>
      <c r="H305" s="29" t="s">
        <v>961</v>
      </c>
      <c r="I305" s="29">
        <v>2019</v>
      </c>
      <c r="J305" s="29">
        <v>4</v>
      </c>
      <c r="K305" s="29">
        <v>2019</v>
      </c>
      <c r="L305" s="29">
        <v>2019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962</v>
      </c>
      <c r="R305" s="24" t="s">
        <v>963</v>
      </c>
      <c r="S305" s="24">
        <v>0.25</v>
      </c>
      <c r="T305" s="24">
        <v>0.65</v>
      </c>
      <c r="U305" s="24" t="s">
        <v>49</v>
      </c>
      <c r="V305" s="24" t="s">
        <v>49</v>
      </c>
      <c r="W305" s="24" t="s">
        <v>49</v>
      </c>
      <c r="X305" s="24" t="s">
        <v>49</v>
      </c>
      <c r="Y305" s="24" t="s">
        <v>49</v>
      </c>
      <c r="Z305" s="24" t="s">
        <v>49</v>
      </c>
      <c r="AA305" s="24" t="s">
        <v>49</v>
      </c>
      <c r="AB305" s="24" t="s">
        <v>49</v>
      </c>
      <c r="AC305" s="24" t="s">
        <v>49</v>
      </c>
      <c r="AD305" s="24" t="s">
        <v>49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126" customHeight="1" x14ac:dyDescent="0.25">
      <c r="A306" s="27" t="s">
        <v>1056</v>
      </c>
      <c r="B306" s="23" t="s">
        <v>1225</v>
      </c>
      <c r="C306" s="28" t="s">
        <v>1226</v>
      </c>
      <c r="D306" s="29" t="s">
        <v>1227</v>
      </c>
      <c r="E306" s="29">
        <v>401021478</v>
      </c>
      <c r="F306" s="29">
        <v>1</v>
      </c>
      <c r="G306" s="24">
        <v>0.13100000000000001</v>
      </c>
      <c r="H306" s="29" t="s">
        <v>1228</v>
      </c>
      <c r="I306" s="29">
        <v>2019</v>
      </c>
      <c r="J306" s="29">
        <v>4</v>
      </c>
      <c r="K306" s="29">
        <v>2019</v>
      </c>
      <c r="L306" s="29">
        <v>2019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1229</v>
      </c>
      <c r="R306" s="24" t="s">
        <v>1230</v>
      </c>
      <c r="S306" s="24">
        <v>0.08</v>
      </c>
      <c r="T306" s="24">
        <v>0.2</v>
      </c>
      <c r="U306" s="24" t="s">
        <v>1231</v>
      </c>
      <c r="V306" s="24" t="s">
        <v>1205</v>
      </c>
      <c r="W306" s="24" t="s">
        <v>280</v>
      </c>
      <c r="X306" s="24">
        <v>42</v>
      </c>
      <c r="Y306" s="24">
        <v>3.6999999999999998E-2</v>
      </c>
      <c r="Z306" s="24">
        <v>3.6999999999999998E-2</v>
      </c>
      <c r="AA306" s="24">
        <v>0.72</v>
      </c>
      <c r="AB306" s="24">
        <v>0.72</v>
      </c>
      <c r="AC306" s="24">
        <v>0.3</v>
      </c>
      <c r="AD306" s="24">
        <v>0.3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94.5" customHeight="1" x14ac:dyDescent="0.25">
      <c r="A307" s="27" t="s">
        <v>1056</v>
      </c>
      <c r="B307" s="23" t="s">
        <v>1232</v>
      </c>
      <c r="C307" s="28" t="s">
        <v>1233</v>
      </c>
      <c r="D307" s="29" t="s">
        <v>966</v>
      </c>
      <c r="E307" s="29">
        <v>401022772</v>
      </c>
      <c r="F307" s="29">
        <v>1</v>
      </c>
      <c r="G307" s="24">
        <v>29.114000000000001</v>
      </c>
      <c r="H307" s="29" t="s">
        <v>967</v>
      </c>
      <c r="I307" s="29">
        <v>2019</v>
      </c>
      <c r="J307" s="29">
        <v>4</v>
      </c>
      <c r="K307" s="29">
        <v>2019</v>
      </c>
      <c r="L307" s="29">
        <v>2019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968</v>
      </c>
      <c r="R307" s="24" t="s">
        <v>969</v>
      </c>
      <c r="S307" s="24">
        <v>0</v>
      </c>
      <c r="T307" s="24">
        <v>4.95</v>
      </c>
      <c r="U307" s="24" t="s">
        <v>1064</v>
      </c>
      <c r="V307" s="24" t="s">
        <v>1065</v>
      </c>
      <c r="W307" s="24" t="s">
        <v>280</v>
      </c>
      <c r="X307" s="24">
        <v>64</v>
      </c>
      <c r="Y307" s="24">
        <v>25.06</v>
      </c>
      <c r="Z307" s="24">
        <v>25.06</v>
      </c>
      <c r="AA307" s="24">
        <v>80</v>
      </c>
      <c r="AB307" s="24">
        <v>80</v>
      </c>
      <c r="AC307" s="24">
        <v>40</v>
      </c>
      <c r="AD307" s="24">
        <v>40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63" customHeight="1" x14ac:dyDescent="0.25">
      <c r="A308" s="27" t="s">
        <v>1056</v>
      </c>
      <c r="B308" s="23" t="s">
        <v>1234</v>
      </c>
      <c r="C308" s="28" t="s">
        <v>1235</v>
      </c>
      <c r="D308" s="29" t="s">
        <v>974</v>
      </c>
      <c r="E308" s="29">
        <v>401024349</v>
      </c>
      <c r="F308" s="29">
        <v>1</v>
      </c>
      <c r="G308" s="24">
        <v>11.554</v>
      </c>
      <c r="H308" s="29" t="s">
        <v>975</v>
      </c>
      <c r="I308" s="29">
        <v>2020</v>
      </c>
      <c r="J308" s="29">
        <v>2</v>
      </c>
      <c r="K308" s="29">
        <v>2020</v>
      </c>
      <c r="L308" s="29">
        <v>2020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976</v>
      </c>
      <c r="R308" s="24" t="s">
        <v>905</v>
      </c>
      <c r="S308" s="24">
        <v>0</v>
      </c>
      <c r="T308" s="24">
        <v>0.3</v>
      </c>
      <c r="U308" s="24" t="s">
        <v>49</v>
      </c>
      <c r="V308" s="24" t="s">
        <v>49</v>
      </c>
      <c r="W308" s="24" t="s">
        <v>49</v>
      </c>
      <c r="X308" s="24" t="s">
        <v>49</v>
      </c>
      <c r="Y308" s="24" t="s">
        <v>49</v>
      </c>
      <c r="Z308" s="24" t="s">
        <v>49</v>
      </c>
      <c r="AA308" s="24" t="s">
        <v>49</v>
      </c>
      <c r="AB308" s="24" t="s">
        <v>49</v>
      </c>
      <c r="AC308" s="24" t="s">
        <v>49</v>
      </c>
      <c r="AD308" s="24" t="s">
        <v>49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94.5" customHeight="1" x14ac:dyDescent="0.25">
      <c r="A309" s="27" t="s">
        <v>1056</v>
      </c>
      <c r="B309" s="23" t="s">
        <v>1236</v>
      </c>
      <c r="C309" s="28" t="s">
        <v>1237</v>
      </c>
      <c r="D309" s="29" t="s">
        <v>983</v>
      </c>
      <c r="E309" s="29">
        <v>401024240</v>
      </c>
      <c r="F309" s="29">
        <v>1</v>
      </c>
      <c r="G309" s="24">
        <v>9.4589999999999996</v>
      </c>
      <c r="H309" s="29" t="s">
        <v>984</v>
      </c>
      <c r="I309" s="29">
        <v>2020</v>
      </c>
      <c r="J309" s="29">
        <v>3</v>
      </c>
      <c r="K309" s="29">
        <v>2020</v>
      </c>
      <c r="L309" s="29">
        <v>2020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985</v>
      </c>
      <c r="R309" s="24" t="s">
        <v>986</v>
      </c>
      <c r="S309" s="24">
        <v>0</v>
      </c>
      <c r="T309" s="24">
        <v>0.24299999999999999</v>
      </c>
      <c r="U309" s="24" t="s">
        <v>1238</v>
      </c>
      <c r="V309" s="24" t="s">
        <v>1239</v>
      </c>
      <c r="W309" s="24" t="s">
        <v>280</v>
      </c>
      <c r="X309" s="24">
        <v>95</v>
      </c>
      <c r="Y309" s="24">
        <v>1.476</v>
      </c>
      <c r="Z309" s="24">
        <v>1.476</v>
      </c>
      <c r="AA309" s="24">
        <v>2</v>
      </c>
      <c r="AB309" s="24">
        <v>2</v>
      </c>
      <c r="AC309" s="24">
        <v>1</v>
      </c>
      <c r="AD309" s="24">
        <v>1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ht="94.5" customHeight="1" x14ac:dyDescent="0.25">
      <c r="A310" s="27" t="s">
        <v>1056</v>
      </c>
      <c r="B310" s="23" t="s">
        <v>1240</v>
      </c>
      <c r="C310" s="28" t="s">
        <v>1241</v>
      </c>
      <c r="D310" s="29" t="s">
        <v>522</v>
      </c>
      <c r="E310" s="29">
        <v>401022343</v>
      </c>
      <c r="F310" s="29">
        <v>1</v>
      </c>
      <c r="G310" s="24">
        <v>21.579000000000001</v>
      </c>
      <c r="H310" s="29" t="s">
        <v>999</v>
      </c>
      <c r="I310" s="29">
        <v>2020</v>
      </c>
      <c r="J310" s="29">
        <v>4</v>
      </c>
      <c r="K310" s="29">
        <v>2020</v>
      </c>
      <c r="L310" s="29">
        <v>2020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1000</v>
      </c>
      <c r="R310" s="24" t="s">
        <v>1001</v>
      </c>
      <c r="S310" s="24">
        <v>0</v>
      </c>
      <c r="T310" s="24">
        <v>1.0900000000000001</v>
      </c>
      <c r="U310" s="24" t="s">
        <v>1242</v>
      </c>
      <c r="V310" s="24" t="s">
        <v>1243</v>
      </c>
      <c r="W310" s="24" t="s">
        <v>280</v>
      </c>
      <c r="X310" s="24">
        <v>95</v>
      </c>
      <c r="Y310" s="24">
        <v>1.4450000000000001</v>
      </c>
      <c r="Z310" s="24">
        <v>2.5350000000000001</v>
      </c>
      <c r="AA310" s="24">
        <v>3.2</v>
      </c>
      <c r="AB310" s="24">
        <v>3.2</v>
      </c>
      <c r="AC310" s="24">
        <v>1.6</v>
      </c>
      <c r="AD310" s="24">
        <v>1.6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ht="94.5" customHeight="1" x14ac:dyDescent="0.25">
      <c r="A311" s="27" t="s">
        <v>1056</v>
      </c>
      <c r="B311" s="23" t="s">
        <v>1244</v>
      </c>
      <c r="C311" s="28" t="s">
        <v>1245</v>
      </c>
      <c r="D311" s="29" t="s">
        <v>983</v>
      </c>
      <c r="E311" s="29">
        <v>401025212</v>
      </c>
      <c r="F311" s="29">
        <v>1</v>
      </c>
      <c r="G311" s="24">
        <v>8.391</v>
      </c>
      <c r="H311" s="29" t="s">
        <v>984</v>
      </c>
      <c r="I311" s="29">
        <v>2020</v>
      </c>
      <c r="J311" s="29">
        <v>3</v>
      </c>
      <c r="K311" s="29">
        <v>2020</v>
      </c>
      <c r="L311" s="29">
        <v>2020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1008</v>
      </c>
      <c r="R311" s="24" t="s">
        <v>1009</v>
      </c>
      <c r="S311" s="24">
        <v>0</v>
      </c>
      <c r="T311" s="24">
        <v>0.35</v>
      </c>
      <c r="U311" s="24" t="s">
        <v>1246</v>
      </c>
      <c r="V311" s="24" t="s">
        <v>1247</v>
      </c>
      <c r="W311" s="24" t="s">
        <v>280</v>
      </c>
      <c r="X311" s="24">
        <v>95</v>
      </c>
      <c r="Y311" s="24">
        <v>1.476</v>
      </c>
      <c r="Z311" s="24">
        <v>1.476</v>
      </c>
      <c r="AA311" s="24">
        <v>0.65</v>
      </c>
      <c r="AB311" s="24">
        <v>0.65</v>
      </c>
      <c r="AC311" s="24">
        <v>0.25</v>
      </c>
      <c r="AD311" s="24">
        <v>0.25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ht="63" customHeight="1" x14ac:dyDescent="0.25">
      <c r="A312" s="27" t="s">
        <v>1056</v>
      </c>
      <c r="B312" s="23" t="s">
        <v>1248</v>
      </c>
      <c r="C312" s="28" t="s">
        <v>1249</v>
      </c>
      <c r="D312" s="29" t="s">
        <v>1250</v>
      </c>
      <c r="E312" s="29">
        <v>401028709</v>
      </c>
      <c r="F312" s="29">
        <v>1</v>
      </c>
      <c r="G312" s="24">
        <v>1.0960000000000001</v>
      </c>
      <c r="H312" s="29" t="s">
        <v>1251</v>
      </c>
      <c r="I312" s="29">
        <v>2020</v>
      </c>
      <c r="J312" s="29">
        <v>4</v>
      </c>
      <c r="K312" s="29">
        <v>2020</v>
      </c>
      <c r="L312" s="29">
        <v>2020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1252</v>
      </c>
      <c r="R312" s="24" t="s">
        <v>1253</v>
      </c>
      <c r="S312" s="24">
        <v>15</v>
      </c>
      <c r="T312" s="24">
        <v>15</v>
      </c>
      <c r="U312" s="24" t="s">
        <v>49</v>
      </c>
      <c r="V312" s="24" t="s">
        <v>49</v>
      </c>
      <c r="W312" s="24" t="s">
        <v>49</v>
      </c>
      <c r="X312" s="24" t="s">
        <v>49</v>
      </c>
      <c r="Y312" s="24" t="s">
        <v>49</v>
      </c>
      <c r="Z312" s="24" t="s">
        <v>49</v>
      </c>
      <c r="AA312" s="24" t="s">
        <v>49</v>
      </c>
      <c r="AB312" s="24" t="s">
        <v>49</v>
      </c>
      <c r="AC312" s="24" t="s">
        <v>49</v>
      </c>
      <c r="AD312" s="24" t="s">
        <v>49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78.75" customHeight="1" x14ac:dyDescent="0.25">
      <c r="A313" s="27" t="s">
        <v>1056</v>
      </c>
      <c r="B313" s="23" t="s">
        <v>1254</v>
      </c>
      <c r="C313" s="28" t="s">
        <v>1255</v>
      </c>
      <c r="D313" s="29" t="s">
        <v>1256</v>
      </c>
      <c r="E313" s="29">
        <v>401027450</v>
      </c>
      <c r="F313" s="29">
        <v>1</v>
      </c>
      <c r="G313" s="24">
        <v>2.63</v>
      </c>
      <c r="H313" s="29" t="s">
        <v>1257</v>
      </c>
      <c r="I313" s="29">
        <v>2020</v>
      </c>
      <c r="J313" s="29">
        <v>4</v>
      </c>
      <c r="K313" s="29">
        <v>2020</v>
      </c>
      <c r="L313" s="29">
        <v>2020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1258</v>
      </c>
      <c r="R313" s="24" t="s">
        <v>1121</v>
      </c>
      <c r="S313" s="24">
        <v>0</v>
      </c>
      <c r="T313" s="24">
        <v>2.4</v>
      </c>
      <c r="U313" s="24" t="s">
        <v>1259</v>
      </c>
      <c r="V313" s="24" t="s">
        <v>524</v>
      </c>
      <c r="W313" s="24" t="s">
        <v>280</v>
      </c>
      <c r="X313" s="24">
        <v>39.9</v>
      </c>
      <c r="Y313" s="24">
        <v>4.13</v>
      </c>
      <c r="Z313" s="24">
        <v>4.13</v>
      </c>
      <c r="AA313" s="24">
        <v>17.5</v>
      </c>
      <c r="AB313" s="24">
        <v>17.5</v>
      </c>
      <c r="AC313" s="24">
        <v>7.5</v>
      </c>
      <c r="AD313" s="24">
        <v>7.5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94.5" customHeight="1" x14ac:dyDescent="0.25">
      <c r="A314" s="27" t="s">
        <v>1056</v>
      </c>
      <c r="B314" s="23" t="s">
        <v>1260</v>
      </c>
      <c r="C314" s="28" t="s">
        <v>1261</v>
      </c>
      <c r="D314" s="29" t="s">
        <v>554</v>
      </c>
      <c r="E314" s="29">
        <v>401019416</v>
      </c>
      <c r="F314" s="29">
        <v>1</v>
      </c>
      <c r="G314" s="24">
        <v>12.335000000000001</v>
      </c>
      <c r="H314" s="29" t="s">
        <v>975</v>
      </c>
      <c r="I314" s="29">
        <v>2020</v>
      </c>
      <c r="J314" s="29">
        <v>4</v>
      </c>
      <c r="K314" s="29">
        <v>2020</v>
      </c>
      <c r="L314" s="29">
        <v>2020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1262</v>
      </c>
      <c r="R314" s="24" t="s">
        <v>1263</v>
      </c>
      <c r="S314" s="24">
        <v>0</v>
      </c>
      <c r="T314" s="24">
        <v>1.5640000000000001</v>
      </c>
      <c r="U314" s="24" t="s">
        <v>1264</v>
      </c>
      <c r="V314" s="24" t="s">
        <v>49</v>
      </c>
      <c r="W314" s="24" t="s">
        <v>49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78.75" customHeight="1" x14ac:dyDescent="0.25">
      <c r="A315" s="27" t="s">
        <v>1056</v>
      </c>
      <c r="B315" s="23" t="s">
        <v>1265</v>
      </c>
      <c r="C315" s="28" t="s">
        <v>1266</v>
      </c>
      <c r="D315" s="29" t="s">
        <v>1022</v>
      </c>
      <c r="E315" s="29">
        <v>401030802</v>
      </c>
      <c r="F315" s="29">
        <v>1</v>
      </c>
      <c r="G315" s="24">
        <v>3.64</v>
      </c>
      <c r="H315" s="29" t="s">
        <v>1023</v>
      </c>
      <c r="I315" s="29">
        <v>2021</v>
      </c>
      <c r="J315" s="29">
        <v>1</v>
      </c>
      <c r="K315" s="29">
        <v>2021</v>
      </c>
      <c r="L315" s="29">
        <v>2021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1024</v>
      </c>
      <c r="R315" s="24" t="s">
        <v>1025</v>
      </c>
      <c r="S315" s="24">
        <v>595</v>
      </c>
      <c r="T315" s="24">
        <v>595</v>
      </c>
      <c r="U315" s="24" t="s">
        <v>1267</v>
      </c>
      <c r="V315" s="24" t="s">
        <v>1268</v>
      </c>
      <c r="W315" s="24" t="s">
        <v>280</v>
      </c>
      <c r="X315" s="24">
        <v>115.98</v>
      </c>
      <c r="Y315" s="24">
        <v>0</v>
      </c>
      <c r="Z315" s="24">
        <v>0</v>
      </c>
      <c r="AA315" s="24">
        <v>26</v>
      </c>
      <c r="AB315" s="24">
        <v>26</v>
      </c>
      <c r="AC315" s="24">
        <v>10</v>
      </c>
      <c r="AD315" s="24">
        <v>10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126" customHeight="1" x14ac:dyDescent="0.25">
      <c r="A316" s="27" t="s">
        <v>1056</v>
      </c>
      <c r="B316" s="23" t="s">
        <v>1269</v>
      </c>
      <c r="C316" s="28" t="s">
        <v>1270</v>
      </c>
      <c r="D316" s="29" t="s">
        <v>1034</v>
      </c>
      <c r="E316" s="29">
        <v>401034077</v>
      </c>
      <c r="F316" s="29">
        <v>1</v>
      </c>
      <c r="G316" s="24">
        <v>5.1369999999999996</v>
      </c>
      <c r="H316" s="29" t="s">
        <v>1035</v>
      </c>
      <c r="I316" s="29">
        <v>2020</v>
      </c>
      <c r="J316" s="29">
        <v>3</v>
      </c>
      <c r="K316" s="29">
        <v>2020</v>
      </c>
      <c r="L316" s="29">
        <v>2020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1036</v>
      </c>
      <c r="R316" s="24" t="s">
        <v>1037</v>
      </c>
      <c r="S316" s="24">
        <v>0.1</v>
      </c>
      <c r="T316" s="24">
        <v>228.6</v>
      </c>
      <c r="U316" s="24" t="s">
        <v>1271</v>
      </c>
      <c r="V316" s="24" t="s">
        <v>49</v>
      </c>
      <c r="W316" s="24" t="s">
        <v>49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63" customHeight="1" x14ac:dyDescent="0.25">
      <c r="A317" s="27" t="s">
        <v>1056</v>
      </c>
      <c r="B317" s="23" t="s">
        <v>1272</v>
      </c>
      <c r="C317" s="28" t="s">
        <v>1273</v>
      </c>
      <c r="D317" s="29" t="s">
        <v>1274</v>
      </c>
      <c r="E317" s="29" t="s">
        <v>1275</v>
      </c>
      <c r="F317" s="29">
        <v>1</v>
      </c>
      <c r="G317" s="24">
        <v>0.26600000000000001</v>
      </c>
      <c r="H317" s="29" t="s">
        <v>554</v>
      </c>
      <c r="I317" s="29">
        <v>2019</v>
      </c>
      <c r="J317" s="29">
        <v>4</v>
      </c>
      <c r="K317" s="29">
        <v>2019</v>
      </c>
      <c r="L317" s="29">
        <v>2019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1276</v>
      </c>
      <c r="R317" s="24" t="s">
        <v>1277</v>
      </c>
      <c r="S317" s="24">
        <v>0</v>
      </c>
      <c r="T317" s="24">
        <v>2.9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15.75" customHeight="1" x14ac:dyDescent="0.25">
      <c r="A318" s="27" t="s">
        <v>1278</v>
      </c>
      <c r="B318" s="23" t="s">
        <v>1279</v>
      </c>
      <c r="C318" s="28" t="s">
        <v>48</v>
      </c>
      <c r="D318" s="29" t="s">
        <v>49</v>
      </c>
      <c r="E318" s="29" t="s">
        <v>49</v>
      </c>
      <c r="F318" s="29" t="s">
        <v>49</v>
      </c>
      <c r="G318" s="24" t="s">
        <v>49</v>
      </c>
      <c r="H318" s="29" t="s">
        <v>49</v>
      </c>
      <c r="I318" s="29" t="s">
        <v>49</v>
      </c>
      <c r="J318" s="29" t="s">
        <v>49</v>
      </c>
      <c r="K318" s="29" t="s">
        <v>49</v>
      </c>
      <c r="L318" s="29" t="s">
        <v>49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49</v>
      </c>
      <c r="R318" s="24" t="s">
        <v>49</v>
      </c>
      <c r="S318" s="24">
        <f>IFERROR(SUM(0,S319),"нд")</f>
        <v>16.597999999999999</v>
      </c>
      <c r="T318" s="24">
        <f>IFERROR(SUM(0,T319),"нд")</f>
        <v>62.606999999999985</v>
      </c>
      <c r="U318" s="24" t="s">
        <v>49</v>
      </c>
      <c r="V318" s="24">
        <f>IFERROR(SUM(0,V319),"нд")</f>
        <v>0</v>
      </c>
      <c r="W318" s="24" t="s">
        <v>49</v>
      </c>
      <c r="X318" s="24" t="s">
        <v>49</v>
      </c>
      <c r="Y318" s="24">
        <f t="shared" ref="Y318:AD318" si="48">IFERROR(SUM(0,Y319),"нд")</f>
        <v>150.79900000000001</v>
      </c>
      <c r="Z318" s="24">
        <f t="shared" si="48"/>
        <v>165.13800000000001</v>
      </c>
      <c r="AA318" s="24">
        <f t="shared" si="48"/>
        <v>156.57500000000002</v>
      </c>
      <c r="AB318" s="24">
        <f t="shared" si="48"/>
        <v>165.15000000000003</v>
      </c>
      <c r="AC318" s="24">
        <f t="shared" si="48"/>
        <v>80.220000000000013</v>
      </c>
      <c r="AD318" s="24">
        <f t="shared" si="48"/>
        <v>83.320000000000007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15.75" customHeight="1" x14ac:dyDescent="0.25">
      <c r="A319" s="27" t="s">
        <v>1280</v>
      </c>
      <c r="B319" s="23" t="s">
        <v>51</v>
      </c>
      <c r="C319" s="28" t="s">
        <v>48</v>
      </c>
      <c r="D319" s="29" t="s">
        <v>49</v>
      </c>
      <c r="E319" s="29" t="s">
        <v>49</v>
      </c>
      <c r="F319" s="29" t="s">
        <v>49</v>
      </c>
      <c r="G319" s="24" t="s">
        <v>49</v>
      </c>
      <c r="H319" s="29" t="s">
        <v>49</v>
      </c>
      <c r="I319" s="29" t="s">
        <v>49</v>
      </c>
      <c r="J319" s="29" t="s">
        <v>49</v>
      </c>
      <c r="K319" s="29" t="s">
        <v>49</v>
      </c>
      <c r="L319" s="29" t="s">
        <v>49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49</v>
      </c>
      <c r="R319" s="24" t="s">
        <v>49</v>
      </c>
      <c r="S319" s="24">
        <f>IFERROR(SUM(0,S320,S358,S361,S370),"нд")</f>
        <v>16.597999999999999</v>
      </c>
      <c r="T319" s="24">
        <f>IFERROR(SUM(0,T320,T358,T361,T370),"нд")</f>
        <v>62.606999999999985</v>
      </c>
      <c r="U319" s="24" t="s">
        <v>49</v>
      </c>
      <c r="V319" s="24">
        <f>IFERROR(SUM(0,V320,V358,V361,V370),"нд")</f>
        <v>0</v>
      </c>
      <c r="W319" s="24" t="s">
        <v>49</v>
      </c>
      <c r="X319" s="24" t="s">
        <v>49</v>
      </c>
      <c r="Y319" s="24">
        <f t="shared" ref="Y319:AD319" si="49">IFERROR(SUM(0,Y320,Y358,Y361,Y370),"нд")</f>
        <v>150.79900000000001</v>
      </c>
      <c r="Z319" s="24">
        <f t="shared" si="49"/>
        <v>165.13800000000001</v>
      </c>
      <c r="AA319" s="24">
        <f t="shared" si="49"/>
        <v>156.57500000000002</v>
      </c>
      <c r="AB319" s="24">
        <f t="shared" si="49"/>
        <v>165.15000000000003</v>
      </c>
      <c r="AC319" s="24">
        <f t="shared" si="49"/>
        <v>80.220000000000013</v>
      </c>
      <c r="AD319" s="24">
        <f t="shared" si="49"/>
        <v>83.320000000000007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15.75" customHeight="1" x14ac:dyDescent="0.25">
      <c r="A320" s="27" t="s">
        <v>1281</v>
      </c>
      <c r="B320" s="23" t="s">
        <v>53</v>
      </c>
      <c r="C320" s="28" t="s">
        <v>48</v>
      </c>
      <c r="D320" s="29" t="s">
        <v>49</v>
      </c>
      <c r="E320" s="29" t="s">
        <v>49</v>
      </c>
      <c r="F320" s="29" t="s">
        <v>49</v>
      </c>
      <c r="G320" s="24" t="s">
        <v>49</v>
      </c>
      <c r="H320" s="29" t="s">
        <v>49</v>
      </c>
      <c r="I320" s="29" t="s">
        <v>49</v>
      </c>
      <c r="J320" s="29" t="s">
        <v>49</v>
      </c>
      <c r="K320" s="29" t="s">
        <v>49</v>
      </c>
      <c r="L320" s="29" t="s">
        <v>49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49</v>
      </c>
      <c r="R320" s="24" t="s">
        <v>49</v>
      </c>
      <c r="S320" s="24">
        <f>IFERROR(SUM(0,S321),"нд")</f>
        <v>7.0060000000000002</v>
      </c>
      <c r="T320" s="24">
        <f>IFERROR(SUM(0,T321),"нд")</f>
        <v>39.165999999999983</v>
      </c>
      <c r="U320" s="24" t="s">
        <v>49</v>
      </c>
      <c r="V320" s="24">
        <f>IFERROR(SUM(0,V321),"нд")</f>
        <v>0</v>
      </c>
      <c r="W320" s="24" t="s">
        <v>49</v>
      </c>
      <c r="X320" s="24" t="s">
        <v>49</v>
      </c>
      <c r="Y320" s="24">
        <f t="shared" ref="Y320:AD320" si="50">IFERROR(SUM(0,Y321),"нд")</f>
        <v>34.085000000000001</v>
      </c>
      <c r="Z320" s="24">
        <f t="shared" si="50"/>
        <v>41.664999999999999</v>
      </c>
      <c r="AA320" s="24">
        <f t="shared" si="50"/>
        <v>17.899999999999999</v>
      </c>
      <c r="AB320" s="24">
        <f t="shared" si="50"/>
        <v>24.1</v>
      </c>
      <c r="AC320" s="24">
        <f t="shared" si="50"/>
        <v>8.1999999999999993</v>
      </c>
      <c r="AD320" s="24">
        <f t="shared" si="50"/>
        <v>11.3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31.5" customHeight="1" x14ac:dyDescent="0.25">
      <c r="A321" s="27" t="s">
        <v>1282</v>
      </c>
      <c r="B321" s="23" t="s">
        <v>55</v>
      </c>
      <c r="C321" s="28" t="s">
        <v>48</v>
      </c>
      <c r="D321" s="29" t="s">
        <v>49</v>
      </c>
      <c r="E321" s="29" t="s">
        <v>49</v>
      </c>
      <c r="F321" s="29" t="s">
        <v>49</v>
      </c>
      <c r="G321" s="24" t="s">
        <v>49</v>
      </c>
      <c r="H321" s="29" t="s">
        <v>49</v>
      </c>
      <c r="I321" s="29" t="s">
        <v>49</v>
      </c>
      <c r="J321" s="29" t="s">
        <v>49</v>
      </c>
      <c r="K321" s="29" t="s">
        <v>49</v>
      </c>
      <c r="L321" s="29" t="s">
        <v>49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49</v>
      </c>
      <c r="R321" s="24" t="s">
        <v>49</v>
      </c>
      <c r="S321" s="24">
        <f>IFERROR(SUM(S322:S357),"нд")</f>
        <v>7.0060000000000002</v>
      </c>
      <c r="T321" s="24">
        <f>IFERROR(SUM(T322:T357),"нд")</f>
        <v>39.165999999999983</v>
      </c>
      <c r="U321" s="24" t="s">
        <v>49</v>
      </c>
      <c r="V321" s="24">
        <f>IFERROR(SUM(V322:V357),"нд")</f>
        <v>0</v>
      </c>
      <c r="W321" s="24" t="s">
        <v>49</v>
      </c>
      <c r="X321" s="24" t="s">
        <v>49</v>
      </c>
      <c r="Y321" s="24">
        <f t="shared" ref="Y321:AD321" si="51">IFERROR(SUM(Y322:Y357),"нд")</f>
        <v>34.085000000000001</v>
      </c>
      <c r="Z321" s="24">
        <f t="shared" si="51"/>
        <v>41.664999999999999</v>
      </c>
      <c r="AA321" s="24">
        <f t="shared" si="51"/>
        <v>17.899999999999999</v>
      </c>
      <c r="AB321" s="24">
        <f t="shared" si="51"/>
        <v>24.1</v>
      </c>
      <c r="AC321" s="24">
        <f t="shared" si="51"/>
        <v>8.1999999999999993</v>
      </c>
      <c r="AD321" s="24">
        <f t="shared" si="51"/>
        <v>11.3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63" customHeight="1" x14ac:dyDescent="0.25">
      <c r="A322" s="27" t="s">
        <v>1282</v>
      </c>
      <c r="B322" s="23" t="s">
        <v>1283</v>
      </c>
      <c r="C322" s="28" t="s">
        <v>1284</v>
      </c>
      <c r="D322" s="29" t="s">
        <v>1285</v>
      </c>
      <c r="E322" s="29" t="s">
        <v>1286</v>
      </c>
      <c r="F322" s="29">
        <v>1</v>
      </c>
      <c r="G322" s="24">
        <v>3.383</v>
      </c>
      <c r="H322" s="29" t="s">
        <v>1287</v>
      </c>
      <c r="I322" s="29">
        <v>2016</v>
      </c>
      <c r="J322" s="29">
        <v>2</v>
      </c>
      <c r="K322" s="29">
        <v>2016</v>
      </c>
      <c r="L322" s="29">
        <v>2016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1288</v>
      </c>
      <c r="R322" s="24" t="s">
        <v>1289</v>
      </c>
      <c r="S322" s="24">
        <v>0</v>
      </c>
      <c r="T322" s="24">
        <v>3.18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customHeight="1" x14ac:dyDescent="0.25">
      <c r="A323" s="27" t="s">
        <v>1282</v>
      </c>
      <c r="B323" s="23" t="s">
        <v>1290</v>
      </c>
      <c r="C323" s="28" t="s">
        <v>1291</v>
      </c>
      <c r="D323" s="29" t="s">
        <v>1285</v>
      </c>
      <c r="E323" s="29" t="s">
        <v>1286</v>
      </c>
      <c r="F323" s="29">
        <v>1</v>
      </c>
      <c r="G323" s="24">
        <v>3.383</v>
      </c>
      <c r="H323" s="29" t="s">
        <v>1287</v>
      </c>
      <c r="I323" s="29">
        <v>2016</v>
      </c>
      <c r="J323" s="29">
        <v>2</v>
      </c>
      <c r="K323" s="29">
        <v>2016</v>
      </c>
      <c r="L323" s="29">
        <v>2016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1288</v>
      </c>
      <c r="R323" s="24" t="s">
        <v>1289</v>
      </c>
      <c r="S323" s="24">
        <v>0</v>
      </c>
      <c r="T323" s="24">
        <v>3.18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78.75" customHeight="1" x14ac:dyDescent="0.25">
      <c r="A324" s="27" t="s">
        <v>1282</v>
      </c>
      <c r="B324" s="23" t="s">
        <v>1292</v>
      </c>
      <c r="C324" s="28" t="s">
        <v>1293</v>
      </c>
      <c r="D324" s="29" t="s">
        <v>1294</v>
      </c>
      <c r="E324" s="29" t="s">
        <v>1295</v>
      </c>
      <c r="F324" s="29">
        <v>1</v>
      </c>
      <c r="G324" s="24">
        <v>17.245999999999999</v>
      </c>
      <c r="H324" s="29" t="s">
        <v>1296</v>
      </c>
      <c r="I324" s="29">
        <v>2016</v>
      </c>
      <c r="J324" s="29">
        <v>4</v>
      </c>
      <c r="K324" s="29">
        <v>2016</v>
      </c>
      <c r="L324" s="29">
        <v>2016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1297</v>
      </c>
      <c r="R324" s="24" t="s">
        <v>1298</v>
      </c>
      <c r="S324" s="24">
        <v>0</v>
      </c>
      <c r="T324" s="24">
        <v>3.5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78.75" customHeight="1" x14ac:dyDescent="0.25">
      <c r="A325" s="27" t="s">
        <v>1282</v>
      </c>
      <c r="B325" s="23" t="s">
        <v>1299</v>
      </c>
      <c r="C325" s="28" t="s">
        <v>1300</v>
      </c>
      <c r="D325" s="29" t="s">
        <v>1301</v>
      </c>
      <c r="E325" s="29" t="s">
        <v>1302</v>
      </c>
      <c r="F325" s="29">
        <v>1</v>
      </c>
      <c r="G325" s="24">
        <v>10.186</v>
      </c>
      <c r="H325" s="29" t="s">
        <v>1303</v>
      </c>
      <c r="I325" s="29">
        <v>2016</v>
      </c>
      <c r="J325" s="29">
        <v>4</v>
      </c>
      <c r="K325" s="29">
        <v>2016</v>
      </c>
      <c r="L325" s="29">
        <v>2016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1288</v>
      </c>
      <c r="R325" s="24" t="s">
        <v>1304</v>
      </c>
      <c r="S325" s="24">
        <v>0.23</v>
      </c>
      <c r="T325" s="24">
        <v>1.1100000000000001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78.75" customHeight="1" x14ac:dyDescent="0.25">
      <c r="A326" s="27" t="s">
        <v>1282</v>
      </c>
      <c r="B326" s="23" t="s">
        <v>1305</v>
      </c>
      <c r="C326" s="28" t="s">
        <v>1306</v>
      </c>
      <c r="D326" s="29" t="s">
        <v>1307</v>
      </c>
      <c r="E326" s="29">
        <v>431002664</v>
      </c>
      <c r="F326" s="29">
        <v>1</v>
      </c>
      <c r="G326" s="24">
        <v>2.391</v>
      </c>
      <c r="H326" s="29" t="s">
        <v>1308</v>
      </c>
      <c r="I326" s="29">
        <v>2018</v>
      </c>
      <c r="J326" s="29">
        <v>1</v>
      </c>
      <c r="K326" s="29">
        <v>2018</v>
      </c>
      <c r="L326" s="29">
        <v>2018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1309</v>
      </c>
      <c r="R326" s="24" t="s">
        <v>1310</v>
      </c>
      <c r="S326" s="24">
        <v>0</v>
      </c>
      <c r="T326" s="24">
        <v>0.18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78.75" customHeight="1" x14ac:dyDescent="0.25">
      <c r="A327" s="27" t="s">
        <v>1282</v>
      </c>
      <c r="B327" s="23" t="s">
        <v>1311</v>
      </c>
      <c r="C327" s="28" t="s">
        <v>1312</v>
      </c>
      <c r="D327" s="29" t="s">
        <v>1307</v>
      </c>
      <c r="E327" s="29">
        <v>431002664</v>
      </c>
      <c r="F327" s="29">
        <v>1</v>
      </c>
      <c r="G327" s="24">
        <v>2.391</v>
      </c>
      <c r="H327" s="29" t="s">
        <v>1308</v>
      </c>
      <c r="I327" s="29">
        <v>2018</v>
      </c>
      <c r="J327" s="29">
        <v>1</v>
      </c>
      <c r="K327" s="29">
        <v>2018</v>
      </c>
      <c r="L327" s="29">
        <v>2018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1309</v>
      </c>
      <c r="R327" s="24" t="s">
        <v>1310</v>
      </c>
      <c r="S327" s="24">
        <v>0</v>
      </c>
      <c r="T327" s="24">
        <v>0.18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63" customHeight="1" x14ac:dyDescent="0.25">
      <c r="A328" s="27" t="s">
        <v>1282</v>
      </c>
      <c r="B328" s="23" t="s">
        <v>1313</v>
      </c>
      <c r="C328" s="28" t="s">
        <v>1314</v>
      </c>
      <c r="D328" s="29" t="s">
        <v>1315</v>
      </c>
      <c r="E328" s="29">
        <v>431005561</v>
      </c>
      <c r="F328" s="29">
        <v>1</v>
      </c>
      <c r="G328" s="24">
        <v>29.643000000000001</v>
      </c>
      <c r="H328" s="29" t="s">
        <v>1316</v>
      </c>
      <c r="I328" s="29">
        <v>2019</v>
      </c>
      <c r="J328" s="29">
        <v>3</v>
      </c>
      <c r="K328" s="29">
        <v>2019</v>
      </c>
      <c r="L328" s="29">
        <v>2019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1317</v>
      </c>
      <c r="R328" s="24" t="s">
        <v>1318</v>
      </c>
      <c r="S328" s="24">
        <v>0</v>
      </c>
      <c r="T328" s="24">
        <v>1.6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78.75" customHeight="1" x14ac:dyDescent="0.25">
      <c r="A329" s="27" t="s">
        <v>1282</v>
      </c>
      <c r="B329" s="23" t="s">
        <v>1319</v>
      </c>
      <c r="C329" s="28" t="s">
        <v>1320</v>
      </c>
      <c r="D329" s="29" t="s">
        <v>866</v>
      </c>
      <c r="E329" s="29">
        <v>431010447</v>
      </c>
      <c r="F329" s="29">
        <v>1</v>
      </c>
      <c r="G329" s="24">
        <v>1.1339999999999999</v>
      </c>
      <c r="H329" s="29" t="s">
        <v>1321</v>
      </c>
      <c r="I329" s="29">
        <v>2019</v>
      </c>
      <c r="J329" s="29">
        <v>1</v>
      </c>
      <c r="K329" s="29">
        <v>2019</v>
      </c>
      <c r="L329" s="29">
        <v>2019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1309</v>
      </c>
      <c r="R329" s="24" t="s">
        <v>1322</v>
      </c>
      <c r="S329" s="24">
        <v>0.28999999999999998</v>
      </c>
      <c r="T329" s="24">
        <v>0.39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78.75" customHeight="1" x14ac:dyDescent="0.25">
      <c r="A330" s="27" t="s">
        <v>1282</v>
      </c>
      <c r="B330" s="23" t="s">
        <v>1323</v>
      </c>
      <c r="C330" s="28" t="s">
        <v>1324</v>
      </c>
      <c r="D330" s="29" t="s">
        <v>866</v>
      </c>
      <c r="E330" s="29">
        <v>431010447</v>
      </c>
      <c r="F330" s="29">
        <v>1</v>
      </c>
      <c r="G330" s="24">
        <v>1.1339999999999999</v>
      </c>
      <c r="H330" s="29" t="s">
        <v>1321</v>
      </c>
      <c r="I330" s="29">
        <v>2019</v>
      </c>
      <c r="J330" s="29">
        <v>1</v>
      </c>
      <c r="K330" s="29">
        <v>2019</v>
      </c>
      <c r="L330" s="29">
        <v>2019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1309</v>
      </c>
      <c r="R330" s="24" t="s">
        <v>1322</v>
      </c>
      <c r="S330" s="24">
        <v>0.28999999999999998</v>
      </c>
      <c r="T330" s="24">
        <v>0.39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63" customHeight="1" x14ac:dyDescent="0.25">
      <c r="A331" s="27" t="s">
        <v>1282</v>
      </c>
      <c r="B331" s="23" t="s">
        <v>1325</v>
      </c>
      <c r="C331" s="28" t="s">
        <v>1326</v>
      </c>
      <c r="D331" s="29" t="s">
        <v>1327</v>
      </c>
      <c r="E331" s="29">
        <v>431011520</v>
      </c>
      <c r="F331" s="29">
        <v>1</v>
      </c>
      <c r="G331" s="24">
        <v>1.73</v>
      </c>
      <c r="H331" s="29" t="s">
        <v>1328</v>
      </c>
      <c r="I331" s="29">
        <v>2019</v>
      </c>
      <c r="J331" s="29">
        <v>1</v>
      </c>
      <c r="K331" s="29">
        <v>2019</v>
      </c>
      <c r="L331" s="29">
        <v>2019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1309</v>
      </c>
      <c r="R331" s="24" t="s">
        <v>1329</v>
      </c>
      <c r="S331" s="24">
        <v>0</v>
      </c>
      <c r="T331" s="24">
        <v>0.2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3" customHeight="1" x14ac:dyDescent="0.25">
      <c r="A332" s="27" t="s">
        <v>1282</v>
      </c>
      <c r="B332" s="23" t="s">
        <v>1330</v>
      </c>
      <c r="C332" s="28" t="s">
        <v>1331</v>
      </c>
      <c r="D332" s="29" t="s">
        <v>1327</v>
      </c>
      <c r="E332" s="29">
        <v>431011520</v>
      </c>
      <c r="F332" s="29">
        <v>1</v>
      </c>
      <c r="G332" s="24">
        <v>1.73</v>
      </c>
      <c r="H332" s="29" t="s">
        <v>1328</v>
      </c>
      <c r="I332" s="29">
        <v>2019</v>
      </c>
      <c r="J332" s="29">
        <v>1</v>
      </c>
      <c r="K332" s="29">
        <v>2019</v>
      </c>
      <c r="L332" s="29">
        <v>2019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1309</v>
      </c>
      <c r="R332" s="24" t="s">
        <v>1329</v>
      </c>
      <c r="S332" s="24">
        <v>0</v>
      </c>
      <c r="T332" s="24">
        <v>0.2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78.75" customHeight="1" x14ac:dyDescent="0.25">
      <c r="A333" s="27" t="s">
        <v>1282</v>
      </c>
      <c r="B333" s="23" t="s">
        <v>1332</v>
      </c>
      <c r="C333" s="28" t="s">
        <v>1333</v>
      </c>
      <c r="D333" s="29" t="s">
        <v>1334</v>
      </c>
      <c r="E333" s="29">
        <v>431008618</v>
      </c>
      <c r="F333" s="29">
        <v>1</v>
      </c>
      <c r="G333" s="24">
        <v>2.7229999999999999</v>
      </c>
      <c r="H333" s="29" t="s">
        <v>1335</v>
      </c>
      <c r="I333" s="29">
        <v>2019</v>
      </c>
      <c r="J333" s="29">
        <v>3</v>
      </c>
      <c r="K333" s="29">
        <v>2019</v>
      </c>
      <c r="L333" s="29">
        <v>2019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1309</v>
      </c>
      <c r="R333" s="24" t="s">
        <v>1336</v>
      </c>
      <c r="S333" s="24">
        <v>0</v>
      </c>
      <c r="T333" s="24">
        <v>0.215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78.75" customHeight="1" x14ac:dyDescent="0.25">
      <c r="A334" s="27" t="s">
        <v>1282</v>
      </c>
      <c r="B334" s="23" t="s">
        <v>1337</v>
      </c>
      <c r="C334" s="28" t="s">
        <v>1338</v>
      </c>
      <c r="D334" s="29" t="s">
        <v>1334</v>
      </c>
      <c r="E334" s="29">
        <v>431008618</v>
      </c>
      <c r="F334" s="29">
        <v>1</v>
      </c>
      <c r="G334" s="24">
        <v>2.7229999999999999</v>
      </c>
      <c r="H334" s="29" t="s">
        <v>1335</v>
      </c>
      <c r="I334" s="29">
        <v>2019</v>
      </c>
      <c r="J334" s="29">
        <v>3</v>
      </c>
      <c r="K334" s="29">
        <v>2019</v>
      </c>
      <c r="L334" s="29">
        <v>2019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1309</v>
      </c>
      <c r="R334" s="24" t="s">
        <v>1336</v>
      </c>
      <c r="S334" s="24">
        <v>0</v>
      </c>
      <c r="T334" s="24">
        <v>0.215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78.75" customHeight="1" x14ac:dyDescent="0.25">
      <c r="A335" s="27" t="s">
        <v>1282</v>
      </c>
      <c r="B335" s="23" t="s">
        <v>1339</v>
      </c>
      <c r="C335" s="28" t="s">
        <v>1340</v>
      </c>
      <c r="D335" s="29" t="s">
        <v>1341</v>
      </c>
      <c r="E335" s="29">
        <v>431012080</v>
      </c>
      <c r="F335" s="29">
        <v>1</v>
      </c>
      <c r="G335" s="24">
        <v>5.5289999999999999</v>
      </c>
      <c r="H335" s="29" t="s">
        <v>1342</v>
      </c>
      <c r="I335" s="29">
        <v>2019</v>
      </c>
      <c r="J335" s="29">
        <v>4</v>
      </c>
      <c r="K335" s="29">
        <v>2019</v>
      </c>
      <c r="L335" s="29">
        <v>2019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1309</v>
      </c>
      <c r="R335" s="24" t="s">
        <v>1322</v>
      </c>
      <c r="S335" s="24">
        <v>0.24399999999999999</v>
      </c>
      <c r="T335" s="24">
        <v>0.45400000000000001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78.75" customHeight="1" x14ac:dyDescent="0.25">
      <c r="A336" s="27" t="s">
        <v>1282</v>
      </c>
      <c r="B336" s="23" t="s">
        <v>1343</v>
      </c>
      <c r="C336" s="28" t="s">
        <v>1344</v>
      </c>
      <c r="D336" s="29" t="s">
        <v>1341</v>
      </c>
      <c r="E336" s="29">
        <v>431012080</v>
      </c>
      <c r="F336" s="29">
        <v>1</v>
      </c>
      <c r="G336" s="24">
        <v>5.5289999999999999</v>
      </c>
      <c r="H336" s="29" t="s">
        <v>1342</v>
      </c>
      <c r="I336" s="29">
        <v>2019</v>
      </c>
      <c r="J336" s="29">
        <v>4</v>
      </c>
      <c r="K336" s="29">
        <v>2019</v>
      </c>
      <c r="L336" s="29">
        <v>2019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1309</v>
      </c>
      <c r="R336" s="24" t="s">
        <v>1322</v>
      </c>
      <c r="S336" s="24">
        <v>0.24399999999999999</v>
      </c>
      <c r="T336" s="24">
        <v>0.45400000000000001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63" customHeight="1" x14ac:dyDescent="0.25">
      <c r="A337" s="27" t="s">
        <v>1282</v>
      </c>
      <c r="B337" s="23" t="s">
        <v>1345</v>
      </c>
      <c r="C337" s="28" t="s">
        <v>1346</v>
      </c>
      <c r="D337" s="29" t="s">
        <v>344</v>
      </c>
      <c r="E337" s="29">
        <v>431010989</v>
      </c>
      <c r="F337" s="29">
        <v>1</v>
      </c>
      <c r="G337" s="24">
        <v>0.35199999999999998</v>
      </c>
      <c r="H337" s="29" t="s">
        <v>1347</v>
      </c>
      <c r="I337" s="29">
        <v>2019</v>
      </c>
      <c r="J337" s="29">
        <v>1</v>
      </c>
      <c r="K337" s="29">
        <v>2019</v>
      </c>
      <c r="L337" s="29">
        <v>2019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1317</v>
      </c>
      <c r="R337" s="24" t="s">
        <v>1348</v>
      </c>
      <c r="S337" s="24">
        <v>0.15</v>
      </c>
      <c r="T337" s="24">
        <v>0.41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customHeight="1" x14ac:dyDescent="0.25">
      <c r="A338" s="27" t="s">
        <v>1282</v>
      </c>
      <c r="B338" s="23" t="s">
        <v>1349</v>
      </c>
      <c r="C338" s="28" t="s">
        <v>1350</v>
      </c>
      <c r="D338" s="29" t="s">
        <v>1351</v>
      </c>
      <c r="E338" s="29">
        <v>431013578</v>
      </c>
      <c r="F338" s="29">
        <v>1</v>
      </c>
      <c r="G338" s="24">
        <v>2.9590000000000001</v>
      </c>
      <c r="H338" s="29" t="s">
        <v>1352</v>
      </c>
      <c r="I338" s="29">
        <v>2020</v>
      </c>
      <c r="J338" s="29">
        <v>1</v>
      </c>
      <c r="K338" s="29">
        <v>2020</v>
      </c>
      <c r="L338" s="29">
        <v>2020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1309</v>
      </c>
      <c r="R338" s="24" t="s">
        <v>1353</v>
      </c>
      <c r="S338" s="24">
        <v>7.4999999999999997E-2</v>
      </c>
      <c r="T338" s="24">
        <v>0.315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customHeight="1" x14ac:dyDescent="0.25">
      <c r="A339" s="27" t="s">
        <v>1282</v>
      </c>
      <c r="B339" s="23" t="s">
        <v>1354</v>
      </c>
      <c r="C339" s="28" t="s">
        <v>1355</v>
      </c>
      <c r="D339" s="29" t="s">
        <v>1351</v>
      </c>
      <c r="E339" s="29">
        <v>431013578</v>
      </c>
      <c r="F339" s="29">
        <v>1</v>
      </c>
      <c r="G339" s="24">
        <v>2.9590000000000001</v>
      </c>
      <c r="H339" s="29" t="s">
        <v>1352</v>
      </c>
      <c r="I339" s="29">
        <v>2020</v>
      </c>
      <c r="J339" s="29">
        <v>1</v>
      </c>
      <c r="K339" s="29">
        <v>2020</v>
      </c>
      <c r="L339" s="29">
        <v>2020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1309</v>
      </c>
      <c r="R339" s="24" t="s">
        <v>1353</v>
      </c>
      <c r="S339" s="24">
        <v>7.4999999999999997E-2</v>
      </c>
      <c r="T339" s="24">
        <v>0.315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customHeight="1" x14ac:dyDescent="0.25">
      <c r="A340" s="27" t="s">
        <v>1282</v>
      </c>
      <c r="B340" s="23" t="s">
        <v>1356</v>
      </c>
      <c r="C340" s="28" t="s">
        <v>1357</v>
      </c>
      <c r="D340" s="29" t="s">
        <v>955</v>
      </c>
      <c r="E340" s="29">
        <v>431013880</v>
      </c>
      <c r="F340" s="29">
        <v>1</v>
      </c>
      <c r="G340" s="24">
        <v>2.9420000000000002</v>
      </c>
      <c r="H340" s="29" t="s">
        <v>956</v>
      </c>
      <c r="I340" s="29">
        <v>2020</v>
      </c>
      <c r="J340" s="29">
        <v>1</v>
      </c>
      <c r="K340" s="29">
        <v>2020</v>
      </c>
      <c r="L340" s="29">
        <v>2020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1309</v>
      </c>
      <c r="R340" s="24" t="s">
        <v>1358</v>
      </c>
      <c r="S340" s="24">
        <v>0.06</v>
      </c>
      <c r="T340" s="24">
        <v>0.55000000000000004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customHeight="1" x14ac:dyDescent="0.25">
      <c r="A341" s="27" t="s">
        <v>1282</v>
      </c>
      <c r="B341" s="23" t="s">
        <v>1359</v>
      </c>
      <c r="C341" s="28" t="s">
        <v>1360</v>
      </c>
      <c r="D341" s="29" t="s">
        <v>955</v>
      </c>
      <c r="E341" s="29">
        <v>431013880</v>
      </c>
      <c r="F341" s="29">
        <v>1</v>
      </c>
      <c r="G341" s="24">
        <v>2.9420000000000002</v>
      </c>
      <c r="H341" s="29" t="s">
        <v>956</v>
      </c>
      <c r="I341" s="29">
        <v>2020</v>
      </c>
      <c r="J341" s="29">
        <v>1</v>
      </c>
      <c r="K341" s="29">
        <v>2020</v>
      </c>
      <c r="L341" s="29">
        <v>2020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1309</v>
      </c>
      <c r="R341" s="24" t="s">
        <v>1358</v>
      </c>
      <c r="S341" s="24">
        <v>0.06</v>
      </c>
      <c r="T341" s="24">
        <v>0.55000000000000004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63" customHeight="1" x14ac:dyDescent="0.25">
      <c r="A342" s="27" t="s">
        <v>1282</v>
      </c>
      <c r="B342" s="23" t="s">
        <v>1361</v>
      </c>
      <c r="C342" s="28" t="s">
        <v>1362</v>
      </c>
      <c r="D342" s="29" t="s">
        <v>1363</v>
      </c>
      <c r="E342" s="29">
        <v>431013881</v>
      </c>
      <c r="F342" s="29">
        <v>1</v>
      </c>
      <c r="G342" s="24">
        <v>2.528</v>
      </c>
      <c r="H342" s="29" t="s">
        <v>1364</v>
      </c>
      <c r="I342" s="29">
        <v>2019</v>
      </c>
      <c r="J342" s="29">
        <v>3</v>
      </c>
      <c r="K342" s="29">
        <v>2019</v>
      </c>
      <c r="L342" s="29">
        <v>2019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1317</v>
      </c>
      <c r="R342" s="24" t="s">
        <v>1365</v>
      </c>
      <c r="S342" s="24">
        <v>0.12</v>
      </c>
      <c r="T342" s="24">
        <v>0.63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ht="63" customHeight="1" x14ac:dyDescent="0.25">
      <c r="A343" s="27" t="s">
        <v>1282</v>
      </c>
      <c r="B343" s="23" t="s">
        <v>1366</v>
      </c>
      <c r="C343" s="28" t="s">
        <v>1367</v>
      </c>
      <c r="D343" s="29" t="s">
        <v>1368</v>
      </c>
      <c r="E343" s="29">
        <v>431013581</v>
      </c>
      <c r="F343" s="29">
        <v>1</v>
      </c>
      <c r="G343" s="24">
        <v>0.183</v>
      </c>
      <c r="H343" s="29" t="s">
        <v>1369</v>
      </c>
      <c r="I343" s="29">
        <v>2019</v>
      </c>
      <c r="J343" s="29">
        <v>2</v>
      </c>
      <c r="K343" s="29">
        <v>2019</v>
      </c>
      <c r="L343" s="29">
        <v>2019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1309</v>
      </c>
      <c r="R343" s="24" t="s">
        <v>1370</v>
      </c>
      <c r="S343" s="24">
        <v>0.14199999999999999</v>
      </c>
      <c r="T343" s="24">
        <v>0.39200000000000002</v>
      </c>
      <c r="U343" s="24" t="s">
        <v>49</v>
      </c>
      <c r="V343" s="24" t="s">
        <v>49</v>
      </c>
      <c r="W343" s="24" t="s">
        <v>49</v>
      </c>
      <c r="X343" s="24" t="s">
        <v>49</v>
      </c>
      <c r="Y343" s="24" t="s">
        <v>49</v>
      </c>
      <c r="Z343" s="24" t="s">
        <v>49</v>
      </c>
      <c r="AA343" s="24" t="s">
        <v>49</v>
      </c>
      <c r="AB343" s="24" t="s">
        <v>49</v>
      </c>
      <c r="AC343" s="24" t="s">
        <v>49</v>
      </c>
      <c r="AD343" s="24" t="s">
        <v>49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47.25" customHeight="1" x14ac:dyDescent="0.25">
      <c r="A344" s="27" t="s">
        <v>1282</v>
      </c>
      <c r="B344" s="23" t="s">
        <v>1371</v>
      </c>
      <c r="C344" s="28" t="s">
        <v>1372</v>
      </c>
      <c r="D344" s="29" t="s">
        <v>1363</v>
      </c>
      <c r="E344" s="29">
        <v>431014123</v>
      </c>
      <c r="F344" s="29">
        <v>1</v>
      </c>
      <c r="G344" s="24">
        <v>27.3</v>
      </c>
      <c r="H344" s="29" t="s">
        <v>1373</v>
      </c>
      <c r="I344" s="29">
        <v>2019</v>
      </c>
      <c r="J344" s="29">
        <v>4</v>
      </c>
      <c r="K344" s="29">
        <v>2019</v>
      </c>
      <c r="L344" s="29">
        <v>2019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1317</v>
      </c>
      <c r="R344" s="24" t="s">
        <v>1374</v>
      </c>
      <c r="S344" s="24">
        <v>0</v>
      </c>
      <c r="T344" s="24">
        <v>1</v>
      </c>
      <c r="U344" s="24" t="s">
        <v>49</v>
      </c>
      <c r="V344" s="24" t="s">
        <v>49</v>
      </c>
      <c r="W344" s="24" t="s">
        <v>49</v>
      </c>
      <c r="X344" s="24" t="s">
        <v>49</v>
      </c>
      <c r="Y344" s="24" t="s">
        <v>49</v>
      </c>
      <c r="Z344" s="24" t="s">
        <v>49</v>
      </c>
      <c r="AA344" s="24" t="s">
        <v>49</v>
      </c>
      <c r="AB344" s="24" t="s">
        <v>49</v>
      </c>
      <c r="AC344" s="24" t="s">
        <v>49</v>
      </c>
      <c r="AD344" s="24" t="s">
        <v>49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ht="47.25" customHeight="1" x14ac:dyDescent="0.25">
      <c r="A345" s="27" t="s">
        <v>1282</v>
      </c>
      <c r="B345" s="23" t="s">
        <v>1375</v>
      </c>
      <c r="C345" s="28" t="s">
        <v>1376</v>
      </c>
      <c r="D345" s="29" t="s">
        <v>1377</v>
      </c>
      <c r="E345" s="29">
        <v>431015149</v>
      </c>
      <c r="F345" s="29">
        <v>1</v>
      </c>
      <c r="G345" s="24">
        <v>12.451000000000001</v>
      </c>
      <c r="H345" s="29" t="s">
        <v>1378</v>
      </c>
      <c r="I345" s="29">
        <v>2020</v>
      </c>
      <c r="J345" s="29">
        <v>3</v>
      </c>
      <c r="K345" s="29">
        <v>2020</v>
      </c>
      <c r="L345" s="29">
        <v>2020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1317</v>
      </c>
      <c r="R345" s="24" t="s">
        <v>1379</v>
      </c>
      <c r="S345" s="24">
        <v>0</v>
      </c>
      <c r="T345" s="24">
        <v>0.75</v>
      </c>
      <c r="U345" s="24" t="s">
        <v>49</v>
      </c>
      <c r="V345" s="24" t="s">
        <v>49</v>
      </c>
      <c r="W345" s="24" t="s">
        <v>49</v>
      </c>
      <c r="X345" s="24" t="s">
        <v>49</v>
      </c>
      <c r="Y345" s="24" t="s">
        <v>49</v>
      </c>
      <c r="Z345" s="24" t="s">
        <v>49</v>
      </c>
      <c r="AA345" s="24" t="s">
        <v>49</v>
      </c>
      <c r="AB345" s="24" t="s">
        <v>49</v>
      </c>
      <c r="AC345" s="24" t="s">
        <v>49</v>
      </c>
      <c r="AD345" s="24" t="s">
        <v>49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ht="63" customHeight="1" x14ac:dyDescent="0.25">
      <c r="A346" s="27" t="s">
        <v>1282</v>
      </c>
      <c r="B346" s="23" t="s">
        <v>1380</v>
      </c>
      <c r="C346" s="28" t="s">
        <v>1381</v>
      </c>
      <c r="D346" s="29" t="s">
        <v>966</v>
      </c>
      <c r="E346" s="29">
        <v>431016078</v>
      </c>
      <c r="F346" s="29">
        <v>1</v>
      </c>
      <c r="G346" s="24">
        <v>2.6619999999999999</v>
      </c>
      <c r="H346" s="29" t="s">
        <v>1382</v>
      </c>
      <c r="I346" s="29">
        <v>2019</v>
      </c>
      <c r="J346" s="29">
        <v>4</v>
      </c>
      <c r="K346" s="29">
        <v>2019</v>
      </c>
      <c r="L346" s="29">
        <v>2019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1309</v>
      </c>
      <c r="R346" s="24" t="s">
        <v>1383</v>
      </c>
      <c r="S346" s="24">
        <v>1.4999999999999999E-2</v>
      </c>
      <c r="T346" s="24">
        <v>0.4</v>
      </c>
      <c r="U346" s="24" t="s">
        <v>49</v>
      </c>
      <c r="V346" s="24" t="s">
        <v>49</v>
      </c>
      <c r="W346" s="24" t="s">
        <v>49</v>
      </c>
      <c r="X346" s="24" t="s">
        <v>49</v>
      </c>
      <c r="Y346" s="24" t="s">
        <v>49</v>
      </c>
      <c r="Z346" s="24" t="s">
        <v>49</v>
      </c>
      <c r="AA346" s="24" t="s">
        <v>49</v>
      </c>
      <c r="AB346" s="24" t="s">
        <v>49</v>
      </c>
      <c r="AC346" s="24" t="s">
        <v>49</v>
      </c>
      <c r="AD346" s="24" t="s">
        <v>49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ht="63" customHeight="1" x14ac:dyDescent="0.25">
      <c r="A347" s="27" t="s">
        <v>1282</v>
      </c>
      <c r="B347" s="23" t="s">
        <v>1384</v>
      </c>
      <c r="C347" s="28" t="s">
        <v>1385</v>
      </c>
      <c r="D347" s="29" t="s">
        <v>966</v>
      </c>
      <c r="E347" s="29">
        <v>431016078</v>
      </c>
      <c r="F347" s="29">
        <v>1</v>
      </c>
      <c r="G347" s="24">
        <v>2.6619999999999999</v>
      </c>
      <c r="H347" s="29" t="s">
        <v>1382</v>
      </c>
      <c r="I347" s="29">
        <v>2019</v>
      </c>
      <c r="J347" s="29">
        <v>4</v>
      </c>
      <c r="K347" s="29">
        <v>2019</v>
      </c>
      <c r="L347" s="29">
        <v>2019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1309</v>
      </c>
      <c r="R347" s="24" t="s">
        <v>1383</v>
      </c>
      <c r="S347" s="24">
        <v>1.4999999999999999E-2</v>
      </c>
      <c r="T347" s="24">
        <v>0.4</v>
      </c>
      <c r="U347" s="24" t="s">
        <v>49</v>
      </c>
      <c r="V347" s="24" t="s">
        <v>49</v>
      </c>
      <c r="W347" s="24" t="s">
        <v>49</v>
      </c>
      <c r="X347" s="24" t="s">
        <v>49</v>
      </c>
      <c r="Y347" s="24" t="s">
        <v>49</v>
      </c>
      <c r="Z347" s="24" t="s">
        <v>49</v>
      </c>
      <c r="AA347" s="24" t="s">
        <v>49</v>
      </c>
      <c r="AB347" s="24" t="s">
        <v>49</v>
      </c>
      <c r="AC347" s="24" t="s">
        <v>49</v>
      </c>
      <c r="AD347" s="24" t="s">
        <v>49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63" customHeight="1" x14ac:dyDescent="0.25">
      <c r="A348" s="27" t="s">
        <v>1282</v>
      </c>
      <c r="B348" s="23" t="s">
        <v>1386</v>
      </c>
      <c r="C348" s="28" t="s">
        <v>1387</v>
      </c>
      <c r="D348" s="29" t="s">
        <v>1388</v>
      </c>
      <c r="E348" s="29">
        <v>431017573</v>
      </c>
      <c r="F348" s="29">
        <v>1</v>
      </c>
      <c r="G348" s="24">
        <v>2.649</v>
      </c>
      <c r="H348" s="29" t="s">
        <v>1389</v>
      </c>
      <c r="I348" s="29">
        <v>2020</v>
      </c>
      <c r="J348" s="29">
        <v>3</v>
      </c>
      <c r="K348" s="29">
        <v>2020</v>
      </c>
      <c r="L348" s="29">
        <v>2020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1309</v>
      </c>
      <c r="R348" s="24" t="s">
        <v>1390</v>
      </c>
      <c r="S348" s="24">
        <v>0</v>
      </c>
      <c r="T348" s="24">
        <v>0.255</v>
      </c>
      <c r="U348" s="24" t="s">
        <v>49</v>
      </c>
      <c r="V348" s="24" t="s">
        <v>49</v>
      </c>
      <c r="W348" s="24" t="s">
        <v>49</v>
      </c>
      <c r="X348" s="24" t="s">
        <v>49</v>
      </c>
      <c r="Y348" s="24" t="s">
        <v>49</v>
      </c>
      <c r="Z348" s="24" t="s">
        <v>49</v>
      </c>
      <c r="AA348" s="24" t="s">
        <v>49</v>
      </c>
      <c r="AB348" s="24" t="s">
        <v>49</v>
      </c>
      <c r="AC348" s="24" t="s">
        <v>49</v>
      </c>
      <c r="AD348" s="24" t="s">
        <v>49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63" customHeight="1" x14ac:dyDescent="0.25">
      <c r="A349" s="27" t="s">
        <v>1282</v>
      </c>
      <c r="B349" s="23" t="s">
        <v>1391</v>
      </c>
      <c r="C349" s="28" t="s">
        <v>1392</v>
      </c>
      <c r="D349" s="29" t="s">
        <v>1388</v>
      </c>
      <c r="E349" s="29">
        <v>431017573</v>
      </c>
      <c r="F349" s="29">
        <v>1</v>
      </c>
      <c r="G349" s="24">
        <v>2.649</v>
      </c>
      <c r="H349" s="29" t="s">
        <v>1389</v>
      </c>
      <c r="I349" s="29">
        <v>2020</v>
      </c>
      <c r="J349" s="29">
        <v>3</v>
      </c>
      <c r="K349" s="29">
        <v>2020</v>
      </c>
      <c r="L349" s="29">
        <v>2020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1309</v>
      </c>
      <c r="R349" s="24" t="s">
        <v>1390</v>
      </c>
      <c r="S349" s="24">
        <v>0</v>
      </c>
      <c r="T349" s="24">
        <v>0.255</v>
      </c>
      <c r="U349" s="24" t="s">
        <v>49</v>
      </c>
      <c r="V349" s="24" t="s">
        <v>49</v>
      </c>
      <c r="W349" s="24" t="s">
        <v>49</v>
      </c>
      <c r="X349" s="24" t="s">
        <v>49</v>
      </c>
      <c r="Y349" s="24" t="s">
        <v>49</v>
      </c>
      <c r="Z349" s="24" t="s">
        <v>49</v>
      </c>
      <c r="AA349" s="24" t="s">
        <v>49</v>
      </c>
      <c r="AB349" s="24" t="s">
        <v>49</v>
      </c>
      <c r="AC349" s="24" t="s">
        <v>49</v>
      </c>
      <c r="AD349" s="24" t="s">
        <v>49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78.75" customHeight="1" x14ac:dyDescent="0.25">
      <c r="A350" s="27" t="s">
        <v>1282</v>
      </c>
      <c r="B350" s="23" t="s">
        <v>1393</v>
      </c>
      <c r="C350" s="28" t="s">
        <v>1394</v>
      </c>
      <c r="D350" s="29" t="s">
        <v>1395</v>
      </c>
      <c r="E350" s="29">
        <v>431018007</v>
      </c>
      <c r="F350" s="29">
        <v>1</v>
      </c>
      <c r="G350" s="24">
        <v>9.9860000000000007</v>
      </c>
      <c r="H350" s="29" t="s">
        <v>1396</v>
      </c>
      <c r="I350" s="29">
        <v>2020</v>
      </c>
      <c r="J350" s="29">
        <v>3</v>
      </c>
      <c r="K350" s="29">
        <v>2020</v>
      </c>
      <c r="L350" s="29">
        <v>2020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1317</v>
      </c>
      <c r="R350" s="24" t="s">
        <v>1397</v>
      </c>
      <c r="S350" s="24">
        <v>0.73</v>
      </c>
      <c r="T350" s="24">
        <v>2.33</v>
      </c>
      <c r="U350" s="24" t="s">
        <v>49</v>
      </c>
      <c r="V350" s="24" t="s">
        <v>49</v>
      </c>
      <c r="W350" s="24" t="s">
        <v>49</v>
      </c>
      <c r="X350" s="24" t="s">
        <v>49</v>
      </c>
      <c r="Y350" s="24" t="s">
        <v>49</v>
      </c>
      <c r="Z350" s="24" t="s">
        <v>49</v>
      </c>
      <c r="AA350" s="24" t="s">
        <v>49</v>
      </c>
      <c r="AB350" s="24" t="s">
        <v>49</v>
      </c>
      <c r="AC350" s="24" t="s">
        <v>49</v>
      </c>
      <c r="AD350" s="24" t="s">
        <v>49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ht="63" customHeight="1" x14ac:dyDescent="0.25">
      <c r="A351" s="27" t="s">
        <v>1282</v>
      </c>
      <c r="B351" s="23" t="s">
        <v>1398</v>
      </c>
      <c r="C351" s="28" t="s">
        <v>1399</v>
      </c>
      <c r="D351" s="29" t="s">
        <v>94</v>
      </c>
      <c r="E351" s="29">
        <v>431020149</v>
      </c>
      <c r="F351" s="29">
        <v>1</v>
      </c>
      <c r="G351" s="24">
        <v>14.074999999999999</v>
      </c>
      <c r="H351" s="29" t="s">
        <v>1400</v>
      </c>
      <c r="I351" s="29">
        <v>2020</v>
      </c>
      <c r="J351" s="29">
        <v>3</v>
      </c>
      <c r="K351" s="29">
        <v>2020</v>
      </c>
      <c r="L351" s="29">
        <v>2020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1309</v>
      </c>
      <c r="R351" s="24" t="s">
        <v>1401</v>
      </c>
      <c r="S351" s="24">
        <v>0</v>
      </c>
      <c r="T351" s="24">
        <v>2.4</v>
      </c>
      <c r="U351" s="24" t="s">
        <v>1402</v>
      </c>
      <c r="V351" s="24" t="s">
        <v>1403</v>
      </c>
      <c r="W351" s="24" t="s">
        <v>280</v>
      </c>
      <c r="X351" s="24">
        <v>47</v>
      </c>
      <c r="Y351" s="24">
        <v>12.946</v>
      </c>
      <c r="Z351" s="24">
        <v>15.866</v>
      </c>
      <c r="AA351" s="24">
        <v>6.4</v>
      </c>
      <c r="AB351" s="24">
        <v>12.6</v>
      </c>
      <c r="AC351" s="24">
        <v>3.2</v>
      </c>
      <c r="AD351" s="24">
        <v>6.3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63" customHeight="1" x14ac:dyDescent="0.25">
      <c r="A352" s="27" t="s">
        <v>1282</v>
      </c>
      <c r="B352" s="23" t="s">
        <v>1404</v>
      </c>
      <c r="C352" s="28" t="s">
        <v>1405</v>
      </c>
      <c r="D352" s="29" t="s">
        <v>94</v>
      </c>
      <c r="E352" s="29">
        <v>431020149</v>
      </c>
      <c r="F352" s="29">
        <v>1</v>
      </c>
      <c r="G352" s="24">
        <v>14.074999999999999</v>
      </c>
      <c r="H352" s="29" t="s">
        <v>1400</v>
      </c>
      <c r="I352" s="29">
        <v>2020</v>
      </c>
      <c r="J352" s="29">
        <v>3</v>
      </c>
      <c r="K352" s="29">
        <v>2020</v>
      </c>
      <c r="L352" s="29">
        <v>2020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1309</v>
      </c>
      <c r="R352" s="24" t="s">
        <v>1401</v>
      </c>
      <c r="S352" s="24">
        <v>0</v>
      </c>
      <c r="T352" s="24">
        <v>2.4</v>
      </c>
      <c r="U352" s="24" t="s">
        <v>49</v>
      </c>
      <c r="V352" s="24" t="s">
        <v>49</v>
      </c>
      <c r="W352" s="24" t="s">
        <v>49</v>
      </c>
      <c r="X352" s="24" t="s">
        <v>49</v>
      </c>
      <c r="Y352" s="24" t="s">
        <v>49</v>
      </c>
      <c r="Z352" s="24" t="s">
        <v>49</v>
      </c>
      <c r="AA352" s="24" t="s">
        <v>49</v>
      </c>
      <c r="AB352" s="24" t="s">
        <v>49</v>
      </c>
      <c r="AC352" s="24" t="s">
        <v>49</v>
      </c>
      <c r="AD352" s="24" t="s">
        <v>49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63" customHeight="1" x14ac:dyDescent="0.25">
      <c r="A353" s="27" t="s">
        <v>1282</v>
      </c>
      <c r="B353" s="23" t="s">
        <v>1406</v>
      </c>
      <c r="C353" s="28" t="s">
        <v>1407</v>
      </c>
      <c r="D353" s="29" t="s">
        <v>94</v>
      </c>
      <c r="E353" s="29">
        <v>431020149</v>
      </c>
      <c r="F353" s="29">
        <v>1</v>
      </c>
      <c r="G353" s="24">
        <v>14.074999999999999</v>
      </c>
      <c r="H353" s="29" t="s">
        <v>1400</v>
      </c>
      <c r="I353" s="29">
        <v>2020</v>
      </c>
      <c r="J353" s="29">
        <v>3</v>
      </c>
      <c r="K353" s="29">
        <v>2020</v>
      </c>
      <c r="L353" s="29">
        <v>2020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1309</v>
      </c>
      <c r="R353" s="24" t="s">
        <v>1401</v>
      </c>
      <c r="S353" s="24">
        <v>0</v>
      </c>
      <c r="T353" s="24">
        <v>2.4</v>
      </c>
      <c r="U353" s="24" t="s">
        <v>49</v>
      </c>
      <c r="V353" s="24" t="s">
        <v>49</v>
      </c>
      <c r="W353" s="24" t="s">
        <v>49</v>
      </c>
      <c r="X353" s="24" t="s">
        <v>49</v>
      </c>
      <c r="Y353" s="24" t="s">
        <v>49</v>
      </c>
      <c r="Z353" s="24" t="s">
        <v>49</v>
      </c>
      <c r="AA353" s="24" t="s">
        <v>49</v>
      </c>
      <c r="AB353" s="24" t="s">
        <v>49</v>
      </c>
      <c r="AC353" s="24" t="s">
        <v>49</v>
      </c>
      <c r="AD353" s="24" t="s">
        <v>49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63" customHeight="1" x14ac:dyDescent="0.25">
      <c r="A354" s="27" t="s">
        <v>1282</v>
      </c>
      <c r="B354" s="23" t="s">
        <v>1408</v>
      </c>
      <c r="C354" s="28" t="s">
        <v>1409</v>
      </c>
      <c r="D354" s="29" t="s">
        <v>1410</v>
      </c>
      <c r="E354" s="29">
        <v>431020288</v>
      </c>
      <c r="F354" s="29">
        <v>1</v>
      </c>
      <c r="G354" s="24">
        <v>1.625</v>
      </c>
      <c r="H354" s="29" t="s">
        <v>1411</v>
      </c>
      <c r="I354" s="29">
        <v>2021</v>
      </c>
      <c r="J354" s="29">
        <v>1</v>
      </c>
      <c r="K354" s="29">
        <v>2021</v>
      </c>
      <c r="L354" s="29">
        <v>2021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1309</v>
      </c>
      <c r="R354" s="24" t="s">
        <v>1412</v>
      </c>
      <c r="S354" s="24">
        <v>1.403</v>
      </c>
      <c r="T354" s="24">
        <v>1.653</v>
      </c>
      <c r="U354" s="24" t="s">
        <v>49</v>
      </c>
      <c r="V354" s="24" t="s">
        <v>49</v>
      </c>
      <c r="W354" s="24" t="s">
        <v>49</v>
      </c>
      <c r="X354" s="24" t="s">
        <v>49</v>
      </c>
      <c r="Y354" s="24" t="s">
        <v>49</v>
      </c>
      <c r="Z354" s="24" t="s">
        <v>49</v>
      </c>
      <c r="AA354" s="24" t="s">
        <v>49</v>
      </c>
      <c r="AB354" s="24" t="s">
        <v>49</v>
      </c>
      <c r="AC354" s="24" t="s">
        <v>49</v>
      </c>
      <c r="AD354" s="24" t="s">
        <v>49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63" customHeight="1" x14ac:dyDescent="0.25">
      <c r="A355" s="27" t="s">
        <v>1282</v>
      </c>
      <c r="B355" s="23" t="s">
        <v>1413</v>
      </c>
      <c r="C355" s="28" t="s">
        <v>1414</v>
      </c>
      <c r="D355" s="29" t="s">
        <v>1410</v>
      </c>
      <c r="E355" s="29">
        <v>431020288</v>
      </c>
      <c r="F355" s="29">
        <v>1</v>
      </c>
      <c r="G355" s="24">
        <v>1.625</v>
      </c>
      <c r="H355" s="29" t="s">
        <v>1411</v>
      </c>
      <c r="I355" s="29">
        <v>2021</v>
      </c>
      <c r="J355" s="29">
        <v>1</v>
      </c>
      <c r="K355" s="29">
        <v>2021</v>
      </c>
      <c r="L355" s="29">
        <v>2021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1309</v>
      </c>
      <c r="R355" s="24" t="s">
        <v>1412</v>
      </c>
      <c r="S355" s="24">
        <v>1.403</v>
      </c>
      <c r="T355" s="24">
        <v>1.653</v>
      </c>
      <c r="U355" s="24" t="s">
        <v>49</v>
      </c>
      <c r="V355" s="24" t="s">
        <v>49</v>
      </c>
      <c r="W355" s="24" t="s">
        <v>49</v>
      </c>
      <c r="X355" s="24" t="s">
        <v>49</v>
      </c>
      <c r="Y355" s="24" t="s">
        <v>49</v>
      </c>
      <c r="Z355" s="24" t="s">
        <v>49</v>
      </c>
      <c r="AA355" s="24" t="s">
        <v>49</v>
      </c>
      <c r="AB355" s="24" t="s">
        <v>49</v>
      </c>
      <c r="AC355" s="24" t="s">
        <v>49</v>
      </c>
      <c r="AD355" s="24" t="s">
        <v>49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78.75" customHeight="1" x14ac:dyDescent="0.25">
      <c r="A356" s="27" t="s">
        <v>1282</v>
      </c>
      <c r="B356" s="23" t="s">
        <v>1415</v>
      </c>
      <c r="C356" s="28" t="s">
        <v>1416</v>
      </c>
      <c r="D356" s="29" t="s">
        <v>1395</v>
      </c>
      <c r="E356" s="29">
        <v>431018007</v>
      </c>
      <c r="F356" s="29">
        <v>1</v>
      </c>
      <c r="G356" s="24">
        <v>9.9860000000000007</v>
      </c>
      <c r="H356" s="29" t="s">
        <v>1396</v>
      </c>
      <c r="I356" s="29">
        <v>2020</v>
      </c>
      <c r="J356" s="29">
        <v>3</v>
      </c>
      <c r="K356" s="29">
        <v>2020</v>
      </c>
      <c r="L356" s="29">
        <v>2020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1317</v>
      </c>
      <c r="R356" s="24" t="s">
        <v>1397</v>
      </c>
      <c r="S356" s="24">
        <v>0.73</v>
      </c>
      <c r="T356" s="24">
        <v>2.33</v>
      </c>
      <c r="U356" s="24" t="s">
        <v>1417</v>
      </c>
      <c r="V356" s="24" t="s">
        <v>1418</v>
      </c>
      <c r="W356" s="24" t="s">
        <v>280</v>
      </c>
      <c r="X356" s="24">
        <v>34</v>
      </c>
      <c r="Y356" s="24">
        <v>15.746</v>
      </c>
      <c r="Z356" s="24">
        <v>18.076000000000001</v>
      </c>
      <c r="AA356" s="24">
        <v>6.5</v>
      </c>
      <c r="AB356" s="24">
        <v>6.5</v>
      </c>
      <c r="AC356" s="24">
        <v>2.5</v>
      </c>
      <c r="AD356" s="24">
        <v>2.5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78.75" customHeight="1" x14ac:dyDescent="0.25">
      <c r="A357" s="27" t="s">
        <v>1282</v>
      </c>
      <c r="B357" s="23" t="s">
        <v>1419</v>
      </c>
      <c r="C357" s="28" t="s">
        <v>1420</v>
      </c>
      <c r="D357" s="29" t="s">
        <v>1395</v>
      </c>
      <c r="E357" s="29">
        <v>431018007</v>
      </c>
      <c r="F357" s="29">
        <v>1</v>
      </c>
      <c r="G357" s="24">
        <v>9.9860000000000007</v>
      </c>
      <c r="H357" s="29" t="s">
        <v>1396</v>
      </c>
      <c r="I357" s="29">
        <v>2020</v>
      </c>
      <c r="J357" s="29">
        <v>3</v>
      </c>
      <c r="K357" s="29">
        <v>2020</v>
      </c>
      <c r="L357" s="29">
        <v>2020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1317</v>
      </c>
      <c r="R357" s="24" t="s">
        <v>1397</v>
      </c>
      <c r="S357" s="24">
        <v>0.73</v>
      </c>
      <c r="T357" s="24">
        <v>2.33</v>
      </c>
      <c r="U357" s="24" t="s">
        <v>1421</v>
      </c>
      <c r="V357" s="24" t="s">
        <v>1422</v>
      </c>
      <c r="W357" s="24" t="s">
        <v>280</v>
      </c>
      <c r="X357" s="24">
        <v>13</v>
      </c>
      <c r="Y357" s="24">
        <v>5.3929999999999998</v>
      </c>
      <c r="Z357" s="24">
        <v>7.7229999999999999</v>
      </c>
      <c r="AA357" s="24">
        <v>5</v>
      </c>
      <c r="AB357" s="24">
        <v>5</v>
      </c>
      <c r="AC357" s="24">
        <v>2.5</v>
      </c>
      <c r="AD357" s="24">
        <v>2.5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15.75" customHeight="1" x14ac:dyDescent="0.25">
      <c r="A358" s="27" t="s">
        <v>1423</v>
      </c>
      <c r="B358" s="23" t="s">
        <v>257</v>
      </c>
      <c r="C358" s="28" t="s">
        <v>48</v>
      </c>
      <c r="D358" s="29" t="s">
        <v>49</v>
      </c>
      <c r="E358" s="29" t="s">
        <v>49</v>
      </c>
      <c r="F358" s="29" t="s">
        <v>49</v>
      </c>
      <c r="G358" s="24" t="s">
        <v>49</v>
      </c>
      <c r="H358" s="29" t="s">
        <v>49</v>
      </c>
      <c r="I358" s="29" t="s">
        <v>49</v>
      </c>
      <c r="J358" s="29" t="s">
        <v>49</v>
      </c>
      <c r="K358" s="29" t="s">
        <v>49</v>
      </c>
      <c r="L358" s="29" t="s">
        <v>49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49</v>
      </c>
      <c r="R358" s="24" t="s">
        <v>49</v>
      </c>
      <c r="S358" s="24">
        <f>IFERROR(SUM(0,S359,S360),"нд")</f>
        <v>0</v>
      </c>
      <c r="T358" s="24">
        <f>IFERROR(SUM(0,T359,T360),"нд")</f>
        <v>0</v>
      </c>
      <c r="U358" s="24" t="s">
        <v>49</v>
      </c>
      <c r="V358" s="24">
        <f>IFERROR(SUM(0,V359,V360),"нд")</f>
        <v>0</v>
      </c>
      <c r="W358" s="24" t="s">
        <v>49</v>
      </c>
      <c r="X358" s="24" t="s">
        <v>49</v>
      </c>
      <c r="Y358" s="24">
        <f t="shared" ref="Y358:AD358" si="52">IFERROR(SUM(0,Y359,Y360),"нд")</f>
        <v>0</v>
      </c>
      <c r="Z358" s="24">
        <f t="shared" si="52"/>
        <v>0</v>
      </c>
      <c r="AA358" s="24">
        <f t="shared" si="52"/>
        <v>0</v>
      </c>
      <c r="AB358" s="24">
        <f t="shared" si="52"/>
        <v>0</v>
      </c>
      <c r="AC358" s="24">
        <f t="shared" si="52"/>
        <v>0</v>
      </c>
      <c r="AD358" s="24">
        <f t="shared" si="52"/>
        <v>0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31.5" customHeight="1" x14ac:dyDescent="0.25">
      <c r="A359" s="27" t="s">
        <v>1424</v>
      </c>
      <c r="B359" s="23" t="s">
        <v>259</v>
      </c>
      <c r="C359" s="28" t="s">
        <v>48</v>
      </c>
      <c r="D359" s="29" t="s">
        <v>49</v>
      </c>
      <c r="E359" s="29" t="s">
        <v>49</v>
      </c>
      <c r="F359" s="29" t="s">
        <v>49</v>
      </c>
      <c r="G359" s="24" t="s">
        <v>49</v>
      </c>
      <c r="H359" s="29" t="s">
        <v>49</v>
      </c>
      <c r="I359" s="29" t="s">
        <v>49</v>
      </c>
      <c r="J359" s="29" t="s">
        <v>49</v>
      </c>
      <c r="K359" s="29" t="s">
        <v>49</v>
      </c>
      <c r="L359" s="29" t="s">
        <v>49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49</v>
      </c>
      <c r="R359" s="24" t="s">
        <v>49</v>
      </c>
      <c r="S359" s="24">
        <f>IFERROR(SUM(0),"нд")</f>
        <v>0</v>
      </c>
      <c r="T359" s="24">
        <f>IFERROR(SUM(0),"нд")</f>
        <v>0</v>
      </c>
      <c r="U359" s="24" t="s">
        <v>49</v>
      </c>
      <c r="V359" s="24">
        <f>IFERROR(SUM(0),"нд")</f>
        <v>0</v>
      </c>
      <c r="W359" s="24" t="s">
        <v>49</v>
      </c>
      <c r="X359" s="24" t="s">
        <v>49</v>
      </c>
      <c r="Y359" s="24">
        <f t="shared" ref="Y359:AD360" si="53">IFERROR(SUM(0),"нд")</f>
        <v>0</v>
      </c>
      <c r="Z359" s="24">
        <f t="shared" si="53"/>
        <v>0</v>
      </c>
      <c r="AA359" s="24">
        <f t="shared" si="53"/>
        <v>0</v>
      </c>
      <c r="AB359" s="24">
        <f t="shared" si="53"/>
        <v>0</v>
      </c>
      <c r="AC359" s="24">
        <f t="shared" si="53"/>
        <v>0</v>
      </c>
      <c r="AD359" s="24">
        <f t="shared" si="53"/>
        <v>0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15.75" customHeight="1" x14ac:dyDescent="0.25">
      <c r="A360" s="27" t="s">
        <v>1425</v>
      </c>
      <c r="B360" s="23" t="s">
        <v>261</v>
      </c>
      <c r="C360" s="28" t="s">
        <v>48</v>
      </c>
      <c r="D360" s="29" t="s">
        <v>49</v>
      </c>
      <c r="E360" s="29" t="s">
        <v>49</v>
      </c>
      <c r="F360" s="29" t="s">
        <v>49</v>
      </c>
      <c r="G360" s="24" t="s">
        <v>49</v>
      </c>
      <c r="H360" s="29" t="s">
        <v>49</v>
      </c>
      <c r="I360" s="29" t="s">
        <v>49</v>
      </c>
      <c r="J360" s="29" t="s">
        <v>49</v>
      </c>
      <c r="K360" s="29" t="s">
        <v>49</v>
      </c>
      <c r="L360" s="29" t="s">
        <v>49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49</v>
      </c>
      <c r="R360" s="24" t="s">
        <v>49</v>
      </c>
      <c r="S360" s="24">
        <f>IFERROR(SUM(0),"нд")</f>
        <v>0</v>
      </c>
      <c r="T360" s="24">
        <f>IFERROR(SUM(0),"нд")</f>
        <v>0</v>
      </c>
      <c r="U360" s="24" t="s">
        <v>49</v>
      </c>
      <c r="V360" s="24">
        <f>IFERROR(SUM(0),"нд")</f>
        <v>0</v>
      </c>
      <c r="W360" s="24" t="s">
        <v>49</v>
      </c>
      <c r="X360" s="24" t="s">
        <v>49</v>
      </c>
      <c r="Y360" s="24">
        <f t="shared" si="53"/>
        <v>0</v>
      </c>
      <c r="Z360" s="24">
        <f t="shared" si="53"/>
        <v>0</v>
      </c>
      <c r="AA360" s="24">
        <f t="shared" si="53"/>
        <v>0</v>
      </c>
      <c r="AB360" s="24">
        <f t="shared" si="53"/>
        <v>0</v>
      </c>
      <c r="AC360" s="24">
        <f t="shared" si="53"/>
        <v>0</v>
      </c>
      <c r="AD360" s="24">
        <f t="shared" si="53"/>
        <v>0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15.75" customHeight="1" x14ac:dyDescent="0.25">
      <c r="A361" s="27" t="s">
        <v>1426</v>
      </c>
      <c r="B361" s="23" t="s">
        <v>263</v>
      </c>
      <c r="C361" s="28" t="s">
        <v>48</v>
      </c>
      <c r="D361" s="29" t="s">
        <v>49</v>
      </c>
      <c r="E361" s="29" t="s">
        <v>49</v>
      </c>
      <c r="F361" s="29" t="s">
        <v>49</v>
      </c>
      <c r="G361" s="24" t="s">
        <v>49</v>
      </c>
      <c r="H361" s="29" t="s">
        <v>49</v>
      </c>
      <c r="I361" s="29" t="s">
        <v>49</v>
      </c>
      <c r="J361" s="29" t="s">
        <v>49</v>
      </c>
      <c r="K361" s="29" t="s">
        <v>49</v>
      </c>
      <c r="L361" s="29" t="s">
        <v>49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49</v>
      </c>
      <c r="R361" s="24" t="s">
        <v>49</v>
      </c>
      <c r="S361" s="24">
        <f>IFERROR(SUM(0,S362,S366),"нд")</f>
        <v>0</v>
      </c>
      <c r="T361" s="24">
        <f>IFERROR(SUM(0,T362,T366),"нд")</f>
        <v>0</v>
      </c>
      <c r="U361" s="24" t="s">
        <v>49</v>
      </c>
      <c r="V361" s="24">
        <f>IFERROR(SUM(0,V362,V366),"нд")</f>
        <v>0</v>
      </c>
      <c r="W361" s="24" t="s">
        <v>49</v>
      </c>
      <c r="X361" s="24" t="s">
        <v>49</v>
      </c>
      <c r="Y361" s="24">
        <f t="shared" ref="Y361:AD361" si="54">IFERROR(SUM(0,Y362,Y366),"нд")</f>
        <v>0</v>
      </c>
      <c r="Z361" s="24">
        <f t="shared" si="54"/>
        <v>0</v>
      </c>
      <c r="AA361" s="24">
        <f t="shared" si="54"/>
        <v>0</v>
      </c>
      <c r="AB361" s="24">
        <f t="shared" si="54"/>
        <v>0</v>
      </c>
      <c r="AC361" s="24">
        <f t="shared" si="54"/>
        <v>0</v>
      </c>
      <c r="AD361" s="24">
        <f t="shared" si="54"/>
        <v>0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15.75" customHeight="1" x14ac:dyDescent="0.25">
      <c r="A362" s="27" t="s">
        <v>1427</v>
      </c>
      <c r="B362" s="23" t="s">
        <v>265</v>
      </c>
      <c r="C362" s="28" t="s">
        <v>48</v>
      </c>
      <c r="D362" s="29" t="s">
        <v>49</v>
      </c>
      <c r="E362" s="29" t="s">
        <v>49</v>
      </c>
      <c r="F362" s="29" t="s">
        <v>49</v>
      </c>
      <c r="G362" s="24" t="s">
        <v>49</v>
      </c>
      <c r="H362" s="29" t="s">
        <v>49</v>
      </c>
      <c r="I362" s="29" t="s">
        <v>49</v>
      </c>
      <c r="J362" s="29" t="s">
        <v>49</v>
      </c>
      <c r="K362" s="29" t="s">
        <v>49</v>
      </c>
      <c r="L362" s="29" t="s">
        <v>49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49</v>
      </c>
      <c r="R362" s="24" t="s">
        <v>49</v>
      </c>
      <c r="S362" s="24">
        <f>IFERROR(SUM(0,S363,S364,S365),"нд")</f>
        <v>0</v>
      </c>
      <c r="T362" s="24">
        <f>IFERROR(SUM(0,T363,T364,T365),"нд")</f>
        <v>0</v>
      </c>
      <c r="U362" s="24" t="s">
        <v>49</v>
      </c>
      <c r="V362" s="24">
        <f>IFERROR(SUM(0,V363,V364,V365),"нд")</f>
        <v>0</v>
      </c>
      <c r="W362" s="24" t="s">
        <v>49</v>
      </c>
      <c r="X362" s="24" t="s">
        <v>49</v>
      </c>
      <c r="Y362" s="24">
        <f t="shared" ref="Y362:AD362" si="55">IFERROR(SUM(0,Y363,Y364,Y365),"нд")</f>
        <v>0</v>
      </c>
      <c r="Z362" s="24">
        <f t="shared" si="55"/>
        <v>0</v>
      </c>
      <c r="AA362" s="24">
        <f t="shared" si="55"/>
        <v>0</v>
      </c>
      <c r="AB362" s="24">
        <f t="shared" si="55"/>
        <v>0</v>
      </c>
      <c r="AC362" s="24">
        <f t="shared" si="55"/>
        <v>0</v>
      </c>
      <c r="AD362" s="24">
        <f t="shared" si="55"/>
        <v>0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47.25" customHeight="1" x14ac:dyDescent="0.25">
      <c r="A363" s="27" t="s">
        <v>1427</v>
      </c>
      <c r="B363" s="23" t="s">
        <v>266</v>
      </c>
      <c r="C363" s="28" t="s">
        <v>48</v>
      </c>
      <c r="D363" s="29" t="s">
        <v>49</v>
      </c>
      <c r="E363" s="29" t="s">
        <v>49</v>
      </c>
      <c r="F363" s="29" t="s">
        <v>49</v>
      </c>
      <c r="G363" s="24" t="s">
        <v>49</v>
      </c>
      <c r="H363" s="29" t="s">
        <v>49</v>
      </c>
      <c r="I363" s="29" t="s">
        <v>49</v>
      </c>
      <c r="J363" s="29" t="s">
        <v>49</v>
      </c>
      <c r="K363" s="29" t="s">
        <v>49</v>
      </c>
      <c r="L363" s="29" t="s">
        <v>49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49</v>
      </c>
      <c r="R363" s="24" t="s">
        <v>49</v>
      </c>
      <c r="S363" s="24">
        <f t="shared" ref="S363:T365" si="56">IFERROR(SUM(0),"нд")</f>
        <v>0</v>
      </c>
      <c r="T363" s="24">
        <f t="shared" si="56"/>
        <v>0</v>
      </c>
      <c r="U363" s="24" t="s">
        <v>49</v>
      </c>
      <c r="V363" s="24">
        <f>IFERROR(SUM(0),"нд")</f>
        <v>0</v>
      </c>
      <c r="W363" s="24" t="s">
        <v>49</v>
      </c>
      <c r="X363" s="24" t="s">
        <v>49</v>
      </c>
      <c r="Y363" s="24">
        <f t="shared" ref="Y363:AD365" si="57">IFERROR(SUM(0),"нд")</f>
        <v>0</v>
      </c>
      <c r="Z363" s="24">
        <f t="shared" si="57"/>
        <v>0</v>
      </c>
      <c r="AA363" s="24">
        <f t="shared" si="57"/>
        <v>0</v>
      </c>
      <c r="AB363" s="24">
        <f t="shared" si="57"/>
        <v>0</v>
      </c>
      <c r="AC363" s="24">
        <f t="shared" si="57"/>
        <v>0</v>
      </c>
      <c r="AD363" s="24">
        <f t="shared" si="57"/>
        <v>0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47.25" customHeight="1" x14ac:dyDescent="0.25">
      <c r="A364" s="27" t="s">
        <v>1427</v>
      </c>
      <c r="B364" s="23" t="s">
        <v>267</v>
      </c>
      <c r="C364" s="28" t="s">
        <v>48</v>
      </c>
      <c r="D364" s="29" t="s">
        <v>49</v>
      </c>
      <c r="E364" s="29" t="s">
        <v>49</v>
      </c>
      <c r="F364" s="29" t="s">
        <v>49</v>
      </c>
      <c r="G364" s="24" t="s">
        <v>49</v>
      </c>
      <c r="H364" s="29" t="s">
        <v>49</v>
      </c>
      <c r="I364" s="29" t="s">
        <v>49</v>
      </c>
      <c r="J364" s="29" t="s">
        <v>49</v>
      </c>
      <c r="K364" s="29" t="s">
        <v>49</v>
      </c>
      <c r="L364" s="29" t="s">
        <v>49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49</v>
      </c>
      <c r="R364" s="24" t="s">
        <v>49</v>
      </c>
      <c r="S364" s="24">
        <f t="shared" si="56"/>
        <v>0</v>
      </c>
      <c r="T364" s="24">
        <f t="shared" si="56"/>
        <v>0</v>
      </c>
      <c r="U364" s="24" t="s">
        <v>49</v>
      </c>
      <c r="V364" s="24">
        <f>IFERROR(SUM(0),"нд")</f>
        <v>0</v>
      </c>
      <c r="W364" s="24" t="s">
        <v>49</v>
      </c>
      <c r="X364" s="24" t="s">
        <v>49</v>
      </c>
      <c r="Y364" s="24">
        <f t="shared" si="57"/>
        <v>0</v>
      </c>
      <c r="Z364" s="24">
        <f t="shared" si="57"/>
        <v>0</v>
      </c>
      <c r="AA364" s="24">
        <f t="shared" si="57"/>
        <v>0</v>
      </c>
      <c r="AB364" s="24">
        <f t="shared" si="57"/>
        <v>0</v>
      </c>
      <c r="AC364" s="24">
        <f t="shared" si="57"/>
        <v>0</v>
      </c>
      <c r="AD364" s="24">
        <f t="shared" si="57"/>
        <v>0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47.25" customHeight="1" x14ac:dyDescent="0.25">
      <c r="A365" s="27" t="s">
        <v>1427</v>
      </c>
      <c r="B365" s="23" t="s">
        <v>268</v>
      </c>
      <c r="C365" s="28" t="s">
        <v>48</v>
      </c>
      <c r="D365" s="29" t="s">
        <v>49</v>
      </c>
      <c r="E365" s="29" t="s">
        <v>49</v>
      </c>
      <c r="F365" s="29" t="s">
        <v>49</v>
      </c>
      <c r="G365" s="24" t="s">
        <v>49</v>
      </c>
      <c r="H365" s="29" t="s">
        <v>49</v>
      </c>
      <c r="I365" s="29" t="s">
        <v>49</v>
      </c>
      <c r="J365" s="29" t="s">
        <v>49</v>
      </c>
      <c r="K365" s="29" t="s">
        <v>49</v>
      </c>
      <c r="L365" s="29" t="s">
        <v>49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49</v>
      </c>
      <c r="R365" s="24" t="s">
        <v>49</v>
      </c>
      <c r="S365" s="24">
        <f t="shared" si="56"/>
        <v>0</v>
      </c>
      <c r="T365" s="24">
        <f t="shared" si="56"/>
        <v>0</v>
      </c>
      <c r="U365" s="24" t="s">
        <v>49</v>
      </c>
      <c r="V365" s="24">
        <f>IFERROR(SUM(0),"нд")</f>
        <v>0</v>
      </c>
      <c r="W365" s="24" t="s">
        <v>49</v>
      </c>
      <c r="X365" s="24" t="s">
        <v>49</v>
      </c>
      <c r="Y365" s="24">
        <f t="shared" si="57"/>
        <v>0</v>
      </c>
      <c r="Z365" s="24">
        <f t="shared" si="57"/>
        <v>0</v>
      </c>
      <c r="AA365" s="24">
        <f t="shared" si="57"/>
        <v>0</v>
      </c>
      <c r="AB365" s="24">
        <f t="shared" si="57"/>
        <v>0</v>
      </c>
      <c r="AC365" s="24">
        <f t="shared" si="57"/>
        <v>0</v>
      </c>
      <c r="AD365" s="24">
        <f t="shared" si="57"/>
        <v>0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15.75" customHeight="1" x14ac:dyDescent="0.25">
      <c r="A366" s="27" t="s">
        <v>1428</v>
      </c>
      <c r="B366" s="23" t="s">
        <v>265</v>
      </c>
      <c r="C366" s="28" t="s">
        <v>48</v>
      </c>
      <c r="D366" s="29" t="s">
        <v>49</v>
      </c>
      <c r="E366" s="29" t="s">
        <v>49</v>
      </c>
      <c r="F366" s="29" t="s">
        <v>49</v>
      </c>
      <c r="G366" s="24" t="s">
        <v>49</v>
      </c>
      <c r="H366" s="29" t="s">
        <v>49</v>
      </c>
      <c r="I366" s="29" t="s">
        <v>49</v>
      </c>
      <c r="J366" s="29" t="s">
        <v>49</v>
      </c>
      <c r="K366" s="29" t="s">
        <v>49</v>
      </c>
      <c r="L366" s="29" t="s">
        <v>49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49</v>
      </c>
      <c r="R366" s="24" t="s">
        <v>49</v>
      </c>
      <c r="S366" s="24">
        <f>IFERROR(SUM(0,S367,S368,S369),"нд")</f>
        <v>0</v>
      </c>
      <c r="T366" s="24">
        <f>IFERROR(SUM(0,T367,T368,T369),"нд")</f>
        <v>0</v>
      </c>
      <c r="U366" s="24" t="s">
        <v>49</v>
      </c>
      <c r="V366" s="24">
        <f>IFERROR(SUM(0,V367,V368,V369),"нд")</f>
        <v>0</v>
      </c>
      <c r="W366" s="24" t="s">
        <v>49</v>
      </c>
      <c r="X366" s="24" t="s">
        <v>49</v>
      </c>
      <c r="Y366" s="24">
        <f t="shared" ref="Y366:AD366" si="58">IFERROR(SUM(0,Y367,Y368,Y369),"нд")</f>
        <v>0</v>
      </c>
      <c r="Z366" s="24">
        <f t="shared" si="58"/>
        <v>0</v>
      </c>
      <c r="AA366" s="24">
        <f t="shared" si="58"/>
        <v>0</v>
      </c>
      <c r="AB366" s="24">
        <f t="shared" si="58"/>
        <v>0</v>
      </c>
      <c r="AC366" s="24">
        <f t="shared" si="58"/>
        <v>0</v>
      </c>
      <c r="AD366" s="24">
        <f t="shared" si="58"/>
        <v>0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47.25" customHeight="1" x14ac:dyDescent="0.25">
      <c r="A367" s="27" t="s">
        <v>1428</v>
      </c>
      <c r="B367" s="23" t="s">
        <v>266</v>
      </c>
      <c r="C367" s="28" t="s">
        <v>48</v>
      </c>
      <c r="D367" s="29" t="s">
        <v>49</v>
      </c>
      <c r="E367" s="29" t="s">
        <v>49</v>
      </c>
      <c r="F367" s="29" t="s">
        <v>49</v>
      </c>
      <c r="G367" s="24" t="s">
        <v>49</v>
      </c>
      <c r="H367" s="29" t="s">
        <v>49</v>
      </c>
      <c r="I367" s="29" t="s">
        <v>49</v>
      </c>
      <c r="J367" s="29" t="s">
        <v>49</v>
      </c>
      <c r="K367" s="29" t="s">
        <v>49</v>
      </c>
      <c r="L367" s="29" t="s">
        <v>49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49</v>
      </c>
      <c r="R367" s="24" t="s">
        <v>49</v>
      </c>
      <c r="S367" s="24">
        <f t="shared" ref="S367:T369" si="59">IFERROR(SUM(0),"нд")</f>
        <v>0</v>
      </c>
      <c r="T367" s="24">
        <f t="shared" si="59"/>
        <v>0</v>
      </c>
      <c r="U367" s="24" t="s">
        <v>49</v>
      </c>
      <c r="V367" s="24">
        <f>IFERROR(SUM(0),"нд")</f>
        <v>0</v>
      </c>
      <c r="W367" s="24" t="s">
        <v>49</v>
      </c>
      <c r="X367" s="24" t="s">
        <v>49</v>
      </c>
      <c r="Y367" s="24">
        <f t="shared" ref="Y367:AD369" si="60">IFERROR(SUM(0),"нд")</f>
        <v>0</v>
      </c>
      <c r="Z367" s="24">
        <f t="shared" si="60"/>
        <v>0</v>
      </c>
      <c r="AA367" s="24">
        <f t="shared" si="60"/>
        <v>0</v>
      </c>
      <c r="AB367" s="24">
        <f t="shared" si="60"/>
        <v>0</v>
      </c>
      <c r="AC367" s="24">
        <f t="shared" si="60"/>
        <v>0</v>
      </c>
      <c r="AD367" s="24">
        <f t="shared" si="60"/>
        <v>0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47.25" customHeight="1" x14ac:dyDescent="0.25">
      <c r="A368" s="27" t="s">
        <v>1428</v>
      </c>
      <c r="B368" s="23" t="s">
        <v>267</v>
      </c>
      <c r="C368" s="28" t="s">
        <v>48</v>
      </c>
      <c r="D368" s="29" t="s">
        <v>49</v>
      </c>
      <c r="E368" s="29" t="s">
        <v>49</v>
      </c>
      <c r="F368" s="29" t="s">
        <v>49</v>
      </c>
      <c r="G368" s="24" t="s">
        <v>49</v>
      </c>
      <c r="H368" s="29" t="s">
        <v>49</v>
      </c>
      <c r="I368" s="29" t="s">
        <v>49</v>
      </c>
      <c r="J368" s="29" t="s">
        <v>49</v>
      </c>
      <c r="K368" s="29" t="s">
        <v>49</v>
      </c>
      <c r="L368" s="29" t="s">
        <v>49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49</v>
      </c>
      <c r="R368" s="24" t="s">
        <v>49</v>
      </c>
      <c r="S368" s="24">
        <f t="shared" si="59"/>
        <v>0</v>
      </c>
      <c r="T368" s="24">
        <f t="shared" si="59"/>
        <v>0</v>
      </c>
      <c r="U368" s="24" t="s">
        <v>49</v>
      </c>
      <c r="V368" s="24">
        <f>IFERROR(SUM(0),"нд")</f>
        <v>0</v>
      </c>
      <c r="W368" s="24" t="s">
        <v>49</v>
      </c>
      <c r="X368" s="24" t="s">
        <v>49</v>
      </c>
      <c r="Y368" s="24">
        <f t="shared" si="60"/>
        <v>0</v>
      </c>
      <c r="Z368" s="24">
        <f t="shared" si="60"/>
        <v>0</v>
      </c>
      <c r="AA368" s="24">
        <f t="shared" si="60"/>
        <v>0</v>
      </c>
      <c r="AB368" s="24">
        <f t="shared" si="60"/>
        <v>0</v>
      </c>
      <c r="AC368" s="24">
        <f t="shared" si="60"/>
        <v>0</v>
      </c>
      <c r="AD368" s="24">
        <f t="shared" si="60"/>
        <v>0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47.25" customHeight="1" x14ac:dyDescent="0.25">
      <c r="A369" s="27" t="s">
        <v>1428</v>
      </c>
      <c r="B369" s="23" t="s">
        <v>268</v>
      </c>
      <c r="C369" s="28" t="s">
        <v>48</v>
      </c>
      <c r="D369" s="29" t="s">
        <v>49</v>
      </c>
      <c r="E369" s="29" t="s">
        <v>49</v>
      </c>
      <c r="F369" s="29" t="s">
        <v>49</v>
      </c>
      <c r="G369" s="24" t="s">
        <v>49</v>
      </c>
      <c r="H369" s="29" t="s">
        <v>49</v>
      </c>
      <c r="I369" s="29" t="s">
        <v>49</v>
      </c>
      <c r="J369" s="29" t="s">
        <v>49</v>
      </c>
      <c r="K369" s="29" t="s">
        <v>49</v>
      </c>
      <c r="L369" s="29" t="s">
        <v>49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49</v>
      </c>
      <c r="R369" s="24" t="s">
        <v>49</v>
      </c>
      <c r="S369" s="24">
        <f t="shared" si="59"/>
        <v>0</v>
      </c>
      <c r="T369" s="24">
        <f t="shared" si="59"/>
        <v>0</v>
      </c>
      <c r="U369" s="24" t="s">
        <v>49</v>
      </c>
      <c r="V369" s="24">
        <f>IFERROR(SUM(0),"нд")</f>
        <v>0</v>
      </c>
      <c r="W369" s="24" t="s">
        <v>49</v>
      </c>
      <c r="X369" s="24" t="s">
        <v>49</v>
      </c>
      <c r="Y369" s="24">
        <f t="shared" si="60"/>
        <v>0</v>
      </c>
      <c r="Z369" s="24">
        <f t="shared" si="60"/>
        <v>0</v>
      </c>
      <c r="AA369" s="24">
        <f t="shared" si="60"/>
        <v>0</v>
      </c>
      <c r="AB369" s="24">
        <f t="shared" si="60"/>
        <v>0</v>
      </c>
      <c r="AC369" s="24">
        <f t="shared" si="60"/>
        <v>0</v>
      </c>
      <c r="AD369" s="24">
        <f t="shared" si="60"/>
        <v>0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31.5" customHeight="1" x14ac:dyDescent="0.25">
      <c r="A370" s="27" t="s">
        <v>1429</v>
      </c>
      <c r="B370" s="23" t="s">
        <v>271</v>
      </c>
      <c r="C370" s="28" t="s">
        <v>48</v>
      </c>
      <c r="D370" s="29" t="s">
        <v>49</v>
      </c>
      <c r="E370" s="29" t="s">
        <v>49</v>
      </c>
      <c r="F370" s="29" t="s">
        <v>49</v>
      </c>
      <c r="G370" s="24" t="s">
        <v>49</v>
      </c>
      <c r="H370" s="29" t="s">
        <v>49</v>
      </c>
      <c r="I370" s="29" t="s">
        <v>49</v>
      </c>
      <c r="J370" s="29" t="s">
        <v>49</v>
      </c>
      <c r="K370" s="29" t="s">
        <v>49</v>
      </c>
      <c r="L370" s="29" t="s">
        <v>49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49</v>
      </c>
      <c r="R370" s="24" t="s">
        <v>49</v>
      </c>
      <c r="S370" s="24">
        <f>IFERROR(SUM(0,S371,S372),"нд")</f>
        <v>9.5920000000000005</v>
      </c>
      <c r="T370" s="24">
        <f>IFERROR(SUM(0,T371,T372),"нд")</f>
        <v>23.441000000000003</v>
      </c>
      <c r="U370" s="24" t="s">
        <v>49</v>
      </c>
      <c r="V370" s="24">
        <f>IFERROR(SUM(0,V371,V372),"нд")</f>
        <v>0</v>
      </c>
      <c r="W370" s="24" t="s">
        <v>49</v>
      </c>
      <c r="X370" s="24" t="s">
        <v>49</v>
      </c>
      <c r="Y370" s="24">
        <f t="shared" ref="Y370:AD370" si="61">IFERROR(SUM(0,Y371,Y372),"нд")</f>
        <v>116.714</v>
      </c>
      <c r="Z370" s="24">
        <f t="shared" si="61"/>
        <v>123.473</v>
      </c>
      <c r="AA370" s="24">
        <f t="shared" si="61"/>
        <v>138.67500000000001</v>
      </c>
      <c r="AB370" s="24">
        <f t="shared" si="61"/>
        <v>141.05000000000004</v>
      </c>
      <c r="AC370" s="24">
        <f t="shared" si="61"/>
        <v>72.02000000000001</v>
      </c>
      <c r="AD370" s="24">
        <f t="shared" si="61"/>
        <v>72.02000000000001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31.5" customHeight="1" x14ac:dyDescent="0.25">
      <c r="A371" s="27" t="s">
        <v>1430</v>
      </c>
      <c r="B371" s="23" t="s">
        <v>273</v>
      </c>
      <c r="C371" s="28" t="s">
        <v>48</v>
      </c>
      <c r="D371" s="29" t="s">
        <v>49</v>
      </c>
      <c r="E371" s="29" t="s">
        <v>49</v>
      </c>
      <c r="F371" s="29" t="s">
        <v>49</v>
      </c>
      <c r="G371" s="24" t="s">
        <v>49</v>
      </c>
      <c r="H371" s="29" t="s">
        <v>49</v>
      </c>
      <c r="I371" s="29" t="s">
        <v>49</v>
      </c>
      <c r="J371" s="29" t="s">
        <v>49</v>
      </c>
      <c r="K371" s="29" t="s">
        <v>49</v>
      </c>
      <c r="L371" s="29" t="s">
        <v>49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49</v>
      </c>
      <c r="R371" s="24" t="s">
        <v>49</v>
      </c>
      <c r="S371" s="24">
        <f>IFERROR(SUM(0),"нд")</f>
        <v>0</v>
      </c>
      <c r="T371" s="24">
        <f>IFERROR(SUM(0),"нд")</f>
        <v>0</v>
      </c>
      <c r="U371" s="24" t="s">
        <v>49</v>
      </c>
      <c r="V371" s="24">
        <f>IFERROR(SUM(0),"нд")</f>
        <v>0</v>
      </c>
      <c r="W371" s="24" t="s">
        <v>49</v>
      </c>
      <c r="X371" s="24" t="s">
        <v>49</v>
      </c>
      <c r="Y371" s="24">
        <f t="shared" ref="Y371:AD371" si="62">IFERROR(SUM(0),"нд")</f>
        <v>0</v>
      </c>
      <c r="Z371" s="24">
        <f t="shared" si="62"/>
        <v>0</v>
      </c>
      <c r="AA371" s="24">
        <f t="shared" si="62"/>
        <v>0</v>
      </c>
      <c r="AB371" s="24">
        <f t="shared" si="62"/>
        <v>0</v>
      </c>
      <c r="AC371" s="24">
        <f t="shared" si="62"/>
        <v>0</v>
      </c>
      <c r="AD371" s="24">
        <f t="shared" si="62"/>
        <v>0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31.5" customHeight="1" x14ac:dyDescent="0.25">
      <c r="A372" s="27" t="s">
        <v>1431</v>
      </c>
      <c r="B372" s="23" t="s">
        <v>275</v>
      </c>
      <c r="C372" s="28" t="s">
        <v>48</v>
      </c>
      <c r="D372" s="29" t="s">
        <v>49</v>
      </c>
      <c r="E372" s="29" t="s">
        <v>49</v>
      </c>
      <c r="F372" s="29" t="s">
        <v>49</v>
      </c>
      <c r="G372" s="24" t="s">
        <v>49</v>
      </c>
      <c r="H372" s="29" t="s">
        <v>49</v>
      </c>
      <c r="I372" s="29" t="s">
        <v>49</v>
      </c>
      <c r="J372" s="29" t="s">
        <v>49</v>
      </c>
      <c r="K372" s="29" t="s">
        <v>49</v>
      </c>
      <c r="L372" s="29" t="s">
        <v>49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49</v>
      </c>
      <c r="R372" s="24" t="s">
        <v>49</v>
      </c>
      <c r="S372" s="24">
        <f>IFERROR(SUM(S373:S412),"нд")</f>
        <v>9.5920000000000005</v>
      </c>
      <c r="T372" s="24">
        <f>IFERROR(SUM(T373:T412),"нд")</f>
        <v>23.441000000000003</v>
      </c>
      <c r="U372" s="24" t="s">
        <v>49</v>
      </c>
      <c r="V372" s="24">
        <f>IFERROR(SUM(V373:V412),"нд")</f>
        <v>0</v>
      </c>
      <c r="W372" s="24" t="s">
        <v>49</v>
      </c>
      <c r="X372" s="24" t="s">
        <v>49</v>
      </c>
      <c r="Y372" s="24">
        <f t="shared" ref="Y372:AD372" si="63">IFERROR(SUM(Y373:Y412),"нд")</f>
        <v>116.714</v>
      </c>
      <c r="Z372" s="24">
        <f t="shared" si="63"/>
        <v>123.473</v>
      </c>
      <c r="AA372" s="24">
        <f t="shared" si="63"/>
        <v>138.67500000000001</v>
      </c>
      <c r="AB372" s="24">
        <f t="shared" si="63"/>
        <v>141.05000000000004</v>
      </c>
      <c r="AC372" s="24">
        <f t="shared" si="63"/>
        <v>72.02000000000001</v>
      </c>
      <c r="AD372" s="24">
        <f t="shared" si="63"/>
        <v>72.02000000000001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63" customHeight="1" x14ac:dyDescent="0.25">
      <c r="A373" s="27" t="s">
        <v>1431</v>
      </c>
      <c r="B373" s="23" t="s">
        <v>1432</v>
      </c>
      <c r="C373" s="28" t="s">
        <v>1433</v>
      </c>
      <c r="D373" s="29" t="s">
        <v>1434</v>
      </c>
      <c r="E373" s="29" t="s">
        <v>1435</v>
      </c>
      <c r="F373" s="29">
        <v>1</v>
      </c>
      <c r="G373" s="24">
        <v>0.63</v>
      </c>
      <c r="H373" s="29" t="s">
        <v>592</v>
      </c>
      <c r="I373" s="29">
        <v>2016</v>
      </c>
      <c r="J373" s="29">
        <v>4</v>
      </c>
      <c r="K373" s="29">
        <v>2016</v>
      </c>
      <c r="L373" s="29">
        <v>2016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1309</v>
      </c>
      <c r="R373" s="24" t="s">
        <v>1436</v>
      </c>
      <c r="S373" s="24">
        <v>0</v>
      </c>
      <c r="T373" s="24">
        <v>0.25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63" customHeight="1" x14ac:dyDescent="0.25">
      <c r="A374" s="27" t="s">
        <v>1431</v>
      </c>
      <c r="B374" s="23" t="s">
        <v>1437</v>
      </c>
      <c r="C374" s="28" t="s">
        <v>1438</v>
      </c>
      <c r="D374" s="29" t="s">
        <v>1439</v>
      </c>
      <c r="E374" s="29" t="s">
        <v>1440</v>
      </c>
      <c r="F374" s="29">
        <v>1</v>
      </c>
      <c r="G374" s="24">
        <v>3.3000000000000002E-2</v>
      </c>
      <c r="H374" s="29" t="s">
        <v>1303</v>
      </c>
      <c r="I374" s="29">
        <v>2016</v>
      </c>
      <c r="J374" s="29">
        <v>4</v>
      </c>
      <c r="K374" s="29">
        <v>2016</v>
      </c>
      <c r="L374" s="29">
        <v>2016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1309</v>
      </c>
      <c r="R374" s="24" t="s">
        <v>1441</v>
      </c>
      <c r="S374" s="24">
        <v>0.1</v>
      </c>
      <c r="T374" s="24">
        <v>0.2</v>
      </c>
      <c r="U374" s="24" t="s">
        <v>49</v>
      </c>
      <c r="V374" s="24" t="s">
        <v>49</v>
      </c>
      <c r="W374" s="24" t="s">
        <v>49</v>
      </c>
      <c r="X374" s="24" t="s">
        <v>49</v>
      </c>
      <c r="Y374" s="24" t="s">
        <v>49</v>
      </c>
      <c r="Z374" s="24" t="s">
        <v>49</v>
      </c>
      <c r="AA374" s="24" t="s">
        <v>49</v>
      </c>
      <c r="AB374" s="24" t="s">
        <v>49</v>
      </c>
      <c r="AC374" s="24" t="s">
        <v>49</v>
      </c>
      <c r="AD374" s="24" t="s">
        <v>49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63" customHeight="1" x14ac:dyDescent="0.25">
      <c r="A375" s="27" t="s">
        <v>1431</v>
      </c>
      <c r="B375" s="23" t="s">
        <v>1442</v>
      </c>
      <c r="C375" s="28" t="s">
        <v>1443</v>
      </c>
      <c r="D375" s="29" t="s">
        <v>1434</v>
      </c>
      <c r="E375" s="29" t="s">
        <v>1435</v>
      </c>
      <c r="F375" s="29">
        <v>1</v>
      </c>
      <c r="G375" s="24">
        <v>0.63</v>
      </c>
      <c r="H375" s="29" t="s">
        <v>592</v>
      </c>
      <c r="I375" s="29">
        <v>2016</v>
      </c>
      <c r="J375" s="29">
        <v>4</v>
      </c>
      <c r="K375" s="29">
        <v>2016</v>
      </c>
      <c r="L375" s="29">
        <v>2016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1309</v>
      </c>
      <c r="R375" s="24" t="s">
        <v>1436</v>
      </c>
      <c r="S375" s="24">
        <v>0</v>
      </c>
      <c r="T375" s="24">
        <v>0.25</v>
      </c>
      <c r="U375" s="24" t="s">
        <v>49</v>
      </c>
      <c r="V375" s="24" t="s">
        <v>49</v>
      </c>
      <c r="W375" s="24" t="s">
        <v>49</v>
      </c>
      <c r="X375" s="24" t="s">
        <v>49</v>
      </c>
      <c r="Y375" s="24" t="s">
        <v>49</v>
      </c>
      <c r="Z375" s="24" t="s">
        <v>49</v>
      </c>
      <c r="AA375" s="24" t="s">
        <v>49</v>
      </c>
      <c r="AB375" s="24" t="s">
        <v>49</v>
      </c>
      <c r="AC375" s="24" t="s">
        <v>49</v>
      </c>
      <c r="AD375" s="24" t="s">
        <v>49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173.25" customHeight="1" x14ac:dyDescent="0.25">
      <c r="A376" s="27" t="s">
        <v>1431</v>
      </c>
      <c r="B376" s="23" t="s">
        <v>1444</v>
      </c>
      <c r="C376" s="28" t="s">
        <v>1445</v>
      </c>
      <c r="D376" s="29" t="s">
        <v>1446</v>
      </c>
      <c r="E376" s="29" t="s">
        <v>1447</v>
      </c>
      <c r="F376" s="29">
        <v>1</v>
      </c>
      <c r="G376" s="24">
        <v>5.8999999999999997E-2</v>
      </c>
      <c r="H376" s="29" t="s">
        <v>1448</v>
      </c>
      <c r="I376" s="29">
        <v>2016</v>
      </c>
      <c r="J376" s="29">
        <v>2</v>
      </c>
      <c r="K376" s="29">
        <v>2016</v>
      </c>
      <c r="L376" s="29">
        <v>2016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1309</v>
      </c>
      <c r="R376" s="24" t="s">
        <v>1449</v>
      </c>
      <c r="S376" s="24">
        <v>0.2</v>
      </c>
      <c r="T376" s="24">
        <v>0.38</v>
      </c>
      <c r="U376" s="24" t="s">
        <v>1450</v>
      </c>
      <c r="V376" s="24" t="s">
        <v>1451</v>
      </c>
      <c r="W376" s="24" t="s">
        <v>280</v>
      </c>
      <c r="X376" s="24">
        <v>50</v>
      </c>
      <c r="Y376" s="24">
        <v>0.215</v>
      </c>
      <c r="Z376" s="24">
        <v>0.39500000000000002</v>
      </c>
      <c r="AA376" s="24">
        <v>0.4</v>
      </c>
      <c r="AB376" s="24">
        <v>0.4</v>
      </c>
      <c r="AC376" s="24">
        <v>0</v>
      </c>
      <c r="AD376" s="24">
        <v>0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63" customHeight="1" x14ac:dyDescent="0.25">
      <c r="A377" s="27" t="s">
        <v>1431</v>
      </c>
      <c r="B377" s="23" t="s">
        <v>1452</v>
      </c>
      <c r="C377" s="28" t="s">
        <v>1453</v>
      </c>
      <c r="D377" s="29" t="s">
        <v>1454</v>
      </c>
      <c r="E377" s="29" t="s">
        <v>1455</v>
      </c>
      <c r="F377" s="29">
        <v>1</v>
      </c>
      <c r="G377" s="24">
        <v>3.5999999999999997E-2</v>
      </c>
      <c r="H377" s="29" t="s">
        <v>244</v>
      </c>
      <c r="I377" s="29">
        <v>2016</v>
      </c>
      <c r="J377" s="29">
        <v>2</v>
      </c>
      <c r="K377" s="29">
        <v>2016</v>
      </c>
      <c r="L377" s="29">
        <v>2016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1309</v>
      </c>
      <c r="R377" s="24" t="s">
        <v>1456</v>
      </c>
      <c r="S377" s="24">
        <v>0.09</v>
      </c>
      <c r="T377" s="24">
        <v>0.2</v>
      </c>
      <c r="U377" s="24" t="s">
        <v>1457</v>
      </c>
      <c r="V377" s="24" t="s">
        <v>1458</v>
      </c>
      <c r="W377" s="24" t="s">
        <v>280</v>
      </c>
      <c r="X377" s="24">
        <v>37.6</v>
      </c>
      <c r="Y377" s="24">
        <v>0.114</v>
      </c>
      <c r="Z377" s="24">
        <v>0.224</v>
      </c>
      <c r="AA377" s="24">
        <v>0.25</v>
      </c>
      <c r="AB377" s="24">
        <v>0.25</v>
      </c>
      <c r="AC377" s="24">
        <v>0</v>
      </c>
      <c r="AD377" s="24"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63" customHeight="1" x14ac:dyDescent="0.25">
      <c r="A378" s="27" t="s">
        <v>1431</v>
      </c>
      <c r="B378" s="23" t="s">
        <v>1459</v>
      </c>
      <c r="C378" s="28" t="s">
        <v>1460</v>
      </c>
      <c r="D378" s="29" t="s">
        <v>1461</v>
      </c>
      <c r="E378" s="29" t="s">
        <v>1462</v>
      </c>
      <c r="F378" s="29">
        <v>1</v>
      </c>
      <c r="G378" s="24">
        <v>2.3E-2</v>
      </c>
      <c r="H378" s="29" t="s">
        <v>1463</v>
      </c>
      <c r="I378" s="29">
        <v>2016</v>
      </c>
      <c r="J378" s="29">
        <v>2</v>
      </c>
      <c r="K378" s="29">
        <v>2016</v>
      </c>
      <c r="L378" s="29">
        <v>2016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1309</v>
      </c>
      <c r="R378" s="24" t="s">
        <v>1464</v>
      </c>
      <c r="S378" s="24">
        <v>0.09</v>
      </c>
      <c r="T378" s="24">
        <v>0.16</v>
      </c>
      <c r="U378" s="24" t="s">
        <v>1465</v>
      </c>
      <c r="V378" s="24" t="s">
        <v>1466</v>
      </c>
      <c r="W378" s="24" t="s">
        <v>280</v>
      </c>
      <c r="X378" s="24">
        <v>56</v>
      </c>
      <c r="Y378" s="24">
        <v>0.09</v>
      </c>
      <c r="Z378" s="24">
        <v>0.16</v>
      </c>
      <c r="AA378" s="24">
        <v>0.16</v>
      </c>
      <c r="AB378" s="24">
        <v>0.25</v>
      </c>
      <c r="AC378" s="24">
        <v>0</v>
      </c>
      <c r="AD378" s="24">
        <v>0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31.5" customHeight="1" x14ac:dyDescent="0.25">
      <c r="A379" s="27" t="s">
        <v>1431</v>
      </c>
      <c r="B379" s="23" t="s">
        <v>1467</v>
      </c>
      <c r="C379" s="28" t="s">
        <v>1468</v>
      </c>
      <c r="D379" s="29" t="s">
        <v>1469</v>
      </c>
      <c r="E379" s="29" t="s">
        <v>1470</v>
      </c>
      <c r="F379" s="29">
        <v>1</v>
      </c>
      <c r="G379" s="24">
        <v>0.05</v>
      </c>
      <c r="H379" s="29" t="s">
        <v>1471</v>
      </c>
      <c r="I379" s="29">
        <v>2016</v>
      </c>
      <c r="J379" s="29">
        <v>2</v>
      </c>
      <c r="K379" s="29">
        <v>2016</v>
      </c>
      <c r="L379" s="29">
        <v>2016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1309</v>
      </c>
      <c r="R379" s="24" t="s">
        <v>1472</v>
      </c>
      <c r="S379" s="24">
        <v>0.08</v>
      </c>
      <c r="T379" s="24">
        <v>0.33</v>
      </c>
      <c r="U379" s="24" t="s">
        <v>1473</v>
      </c>
      <c r="V379" s="24" t="s">
        <v>1474</v>
      </c>
      <c r="W379" s="24" t="s">
        <v>280</v>
      </c>
      <c r="X379" s="24">
        <v>130</v>
      </c>
      <c r="Y379" s="24">
        <v>0.18</v>
      </c>
      <c r="Z379" s="24">
        <v>0.33</v>
      </c>
      <c r="AA379" s="24">
        <v>0.1</v>
      </c>
      <c r="AB379" s="24">
        <v>0.4</v>
      </c>
      <c r="AC379" s="24">
        <v>0</v>
      </c>
      <c r="AD379" s="24"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63" customHeight="1" x14ac:dyDescent="0.25">
      <c r="A380" s="27" t="s">
        <v>1431</v>
      </c>
      <c r="B380" s="23" t="s">
        <v>1475</v>
      </c>
      <c r="C380" s="28" t="s">
        <v>1476</v>
      </c>
      <c r="D380" s="29" t="s">
        <v>1439</v>
      </c>
      <c r="E380" s="29" t="s">
        <v>1440</v>
      </c>
      <c r="F380" s="29">
        <v>1</v>
      </c>
      <c r="G380" s="24">
        <v>3.3000000000000002E-2</v>
      </c>
      <c r="H380" s="29" t="s">
        <v>1303</v>
      </c>
      <c r="I380" s="29">
        <v>2016</v>
      </c>
      <c r="J380" s="29">
        <v>4</v>
      </c>
      <c r="K380" s="29">
        <v>2016</v>
      </c>
      <c r="L380" s="29">
        <v>2016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1309</v>
      </c>
      <c r="R380" s="24" t="s">
        <v>1477</v>
      </c>
      <c r="S380" s="24">
        <v>0.05</v>
      </c>
      <c r="T380" s="24">
        <v>0.1</v>
      </c>
      <c r="U380" s="24" t="s">
        <v>1478</v>
      </c>
      <c r="V380" s="24" t="s">
        <v>1474</v>
      </c>
      <c r="W380" s="24" t="s">
        <v>280</v>
      </c>
      <c r="X380" s="24">
        <v>63</v>
      </c>
      <c r="Y380" s="24">
        <v>0.1</v>
      </c>
      <c r="Z380" s="24">
        <v>0.2</v>
      </c>
      <c r="AA380" s="24">
        <v>0.16</v>
      </c>
      <c r="AB380" s="24">
        <v>0.25</v>
      </c>
      <c r="AC380" s="24">
        <v>0</v>
      </c>
      <c r="AD380" s="24"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78.75" customHeight="1" x14ac:dyDescent="0.25">
      <c r="A381" s="27" t="s">
        <v>1431</v>
      </c>
      <c r="B381" s="23" t="s">
        <v>1479</v>
      </c>
      <c r="C381" s="28" t="s">
        <v>1480</v>
      </c>
      <c r="D381" s="29" t="s">
        <v>1481</v>
      </c>
      <c r="E381" s="29" t="s">
        <v>1482</v>
      </c>
      <c r="F381" s="29">
        <v>1</v>
      </c>
      <c r="G381" s="24">
        <v>3.5000000000000003E-2</v>
      </c>
      <c r="H381" s="29" t="s">
        <v>1483</v>
      </c>
      <c r="I381" s="29">
        <v>2016</v>
      </c>
      <c r="J381" s="29">
        <v>2</v>
      </c>
      <c r="K381" s="29">
        <v>2016</v>
      </c>
      <c r="L381" s="29">
        <v>2016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1309</v>
      </c>
      <c r="R381" s="24" t="s">
        <v>1484</v>
      </c>
      <c r="S381" s="24">
        <v>0.1</v>
      </c>
      <c r="T381" s="24">
        <v>0.2</v>
      </c>
      <c r="U381" s="24" t="s">
        <v>1485</v>
      </c>
      <c r="V381" s="24" t="s">
        <v>1486</v>
      </c>
      <c r="W381" s="24" t="s">
        <v>280</v>
      </c>
      <c r="X381" s="24">
        <v>62.5</v>
      </c>
      <c r="Y381" s="24">
        <v>0.25</v>
      </c>
      <c r="Z381" s="24">
        <v>0.35</v>
      </c>
      <c r="AA381" s="24">
        <v>0.4</v>
      </c>
      <c r="AB381" s="24">
        <v>0.4</v>
      </c>
      <c r="AC381" s="24">
        <v>0</v>
      </c>
      <c r="AD381" s="24">
        <v>0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63" customHeight="1" x14ac:dyDescent="0.25">
      <c r="A382" s="27" t="s">
        <v>1431</v>
      </c>
      <c r="B382" s="23" t="s">
        <v>1487</v>
      </c>
      <c r="C382" s="28" t="s">
        <v>1488</v>
      </c>
      <c r="D382" s="29" t="s">
        <v>211</v>
      </c>
      <c r="E382" s="29" t="s">
        <v>1489</v>
      </c>
      <c r="F382" s="29">
        <v>1</v>
      </c>
      <c r="G382" s="24">
        <v>1.827</v>
      </c>
      <c r="H382" s="29" t="s">
        <v>1490</v>
      </c>
      <c r="I382" s="29">
        <v>2016</v>
      </c>
      <c r="J382" s="29">
        <v>2</v>
      </c>
      <c r="K382" s="29">
        <v>2016</v>
      </c>
      <c r="L382" s="29">
        <v>2016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1309</v>
      </c>
      <c r="R382" s="24" t="s">
        <v>1491</v>
      </c>
      <c r="S382" s="24">
        <v>0</v>
      </c>
      <c r="T382" s="24">
        <v>0.5</v>
      </c>
      <c r="U382" s="24" t="s">
        <v>49</v>
      </c>
      <c r="V382" s="24" t="s">
        <v>49</v>
      </c>
      <c r="W382" s="24" t="s">
        <v>49</v>
      </c>
      <c r="X382" s="24" t="s">
        <v>49</v>
      </c>
      <c r="Y382" s="24" t="s">
        <v>49</v>
      </c>
      <c r="Z382" s="24" t="s">
        <v>49</v>
      </c>
      <c r="AA382" s="24" t="s">
        <v>49</v>
      </c>
      <c r="AB382" s="24" t="s">
        <v>49</v>
      </c>
      <c r="AC382" s="24" t="s">
        <v>49</v>
      </c>
      <c r="AD382" s="24" t="s">
        <v>49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63" customHeight="1" x14ac:dyDescent="0.25">
      <c r="A383" s="27" t="s">
        <v>1431</v>
      </c>
      <c r="B383" s="23" t="s">
        <v>1492</v>
      </c>
      <c r="C383" s="28" t="s">
        <v>1493</v>
      </c>
      <c r="D383" s="29" t="s">
        <v>211</v>
      </c>
      <c r="E383" s="29" t="s">
        <v>1489</v>
      </c>
      <c r="F383" s="29">
        <v>1</v>
      </c>
      <c r="G383" s="24">
        <v>1.827</v>
      </c>
      <c r="H383" s="29" t="s">
        <v>1490</v>
      </c>
      <c r="I383" s="29">
        <v>2016</v>
      </c>
      <c r="J383" s="29">
        <v>2</v>
      </c>
      <c r="K383" s="29">
        <v>2016</v>
      </c>
      <c r="L383" s="29">
        <v>2016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1309</v>
      </c>
      <c r="R383" s="24" t="s">
        <v>1491</v>
      </c>
      <c r="S383" s="24">
        <v>0</v>
      </c>
      <c r="T383" s="24">
        <v>0.5</v>
      </c>
      <c r="U383" s="24" t="s">
        <v>49</v>
      </c>
      <c r="V383" s="24" t="s">
        <v>49</v>
      </c>
      <c r="W383" s="24" t="s">
        <v>49</v>
      </c>
      <c r="X383" s="24" t="s">
        <v>49</v>
      </c>
      <c r="Y383" s="24" t="s">
        <v>49</v>
      </c>
      <c r="Z383" s="24" t="s">
        <v>49</v>
      </c>
      <c r="AA383" s="24" t="s">
        <v>49</v>
      </c>
      <c r="AB383" s="24" t="s">
        <v>49</v>
      </c>
      <c r="AC383" s="24" t="s">
        <v>49</v>
      </c>
      <c r="AD383" s="24" t="s">
        <v>49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63" customHeight="1" x14ac:dyDescent="0.25">
      <c r="A384" s="27" t="s">
        <v>1431</v>
      </c>
      <c r="B384" s="23" t="s">
        <v>1494</v>
      </c>
      <c r="C384" s="28" t="s">
        <v>1495</v>
      </c>
      <c r="D384" s="29" t="s">
        <v>575</v>
      </c>
      <c r="E384" s="29" t="s">
        <v>1496</v>
      </c>
      <c r="F384" s="29">
        <v>1</v>
      </c>
      <c r="G384" s="24">
        <v>7.0000000000000007E-2</v>
      </c>
      <c r="H384" s="29" t="s">
        <v>1497</v>
      </c>
      <c r="I384" s="29">
        <v>2016</v>
      </c>
      <c r="J384" s="29">
        <v>4</v>
      </c>
      <c r="K384" s="29">
        <v>2016</v>
      </c>
      <c r="L384" s="29">
        <v>2016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1309</v>
      </c>
      <c r="R384" s="24" t="s">
        <v>1498</v>
      </c>
      <c r="S384" s="24">
        <v>0.04</v>
      </c>
      <c r="T384" s="24">
        <v>0.24</v>
      </c>
      <c r="U384" s="24" t="s">
        <v>1499</v>
      </c>
      <c r="V384" s="24" t="s">
        <v>1474</v>
      </c>
      <c r="W384" s="24" t="s">
        <v>280</v>
      </c>
      <c r="X384" s="24">
        <v>13.75</v>
      </c>
      <c r="Y384" s="24">
        <v>5.5E-2</v>
      </c>
      <c r="Z384" s="24">
        <v>0.255</v>
      </c>
      <c r="AA384" s="24">
        <v>0.4</v>
      </c>
      <c r="AB384" s="24">
        <v>0.4</v>
      </c>
      <c r="AC384" s="24">
        <v>0</v>
      </c>
      <c r="AD384" s="24">
        <v>0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63" customHeight="1" x14ac:dyDescent="0.25">
      <c r="A385" s="27" t="s">
        <v>1431</v>
      </c>
      <c r="B385" s="23" t="s">
        <v>1500</v>
      </c>
      <c r="C385" s="28" t="s">
        <v>1501</v>
      </c>
      <c r="D385" s="29" t="s">
        <v>1502</v>
      </c>
      <c r="E385" s="29" t="s">
        <v>1503</v>
      </c>
      <c r="F385" s="29">
        <v>1</v>
      </c>
      <c r="G385" s="24">
        <v>0.36699999999999999</v>
      </c>
      <c r="H385" s="29" t="s">
        <v>1504</v>
      </c>
      <c r="I385" s="29">
        <v>2016</v>
      </c>
      <c r="J385" s="29">
        <v>4</v>
      </c>
      <c r="K385" s="29">
        <v>2016</v>
      </c>
      <c r="L385" s="29">
        <v>2016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1505</v>
      </c>
      <c r="R385" s="24" t="s">
        <v>1506</v>
      </c>
      <c r="S385" s="24">
        <v>1.1000000000000001</v>
      </c>
      <c r="T385" s="24">
        <v>1.1000000000000001</v>
      </c>
      <c r="U385" s="24" t="s">
        <v>1507</v>
      </c>
      <c r="V385" s="24" t="s">
        <v>1508</v>
      </c>
      <c r="W385" s="24" t="s">
        <v>280</v>
      </c>
      <c r="X385" s="24">
        <v>99.6</v>
      </c>
      <c r="Y385" s="24">
        <v>13.743</v>
      </c>
      <c r="Z385" s="24">
        <v>13.743</v>
      </c>
      <c r="AA385" s="24">
        <v>20</v>
      </c>
      <c r="AB385" s="24">
        <v>20</v>
      </c>
      <c r="AC385" s="24">
        <v>10</v>
      </c>
      <c r="AD385" s="24">
        <v>10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63" customHeight="1" x14ac:dyDescent="0.25">
      <c r="A386" s="27" t="s">
        <v>1431</v>
      </c>
      <c r="B386" s="23" t="s">
        <v>1509</v>
      </c>
      <c r="C386" s="28" t="s">
        <v>1510</v>
      </c>
      <c r="D386" s="29" t="s">
        <v>1463</v>
      </c>
      <c r="E386" s="29" t="s">
        <v>1511</v>
      </c>
      <c r="F386" s="29">
        <v>1</v>
      </c>
      <c r="G386" s="24">
        <v>0.71199999999999997</v>
      </c>
      <c r="H386" s="29" t="s">
        <v>1512</v>
      </c>
      <c r="I386" s="29">
        <v>2016</v>
      </c>
      <c r="J386" s="29">
        <v>4</v>
      </c>
      <c r="K386" s="29">
        <v>2016</v>
      </c>
      <c r="L386" s="29">
        <v>2016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1288</v>
      </c>
      <c r="R386" s="24" t="s">
        <v>1513</v>
      </c>
      <c r="S386" s="24">
        <v>0</v>
      </c>
      <c r="T386" s="24">
        <v>2</v>
      </c>
      <c r="U386" s="24" t="s">
        <v>1507</v>
      </c>
      <c r="V386" s="24" t="s">
        <v>1508</v>
      </c>
      <c r="W386" s="24" t="s">
        <v>280</v>
      </c>
      <c r="X386" s="24">
        <v>99.6</v>
      </c>
      <c r="Y386" s="24">
        <v>13.743</v>
      </c>
      <c r="Z386" s="24">
        <v>15.743</v>
      </c>
      <c r="AA386" s="24">
        <v>20</v>
      </c>
      <c r="AB386" s="24">
        <v>20</v>
      </c>
      <c r="AC386" s="24">
        <v>10</v>
      </c>
      <c r="AD386" s="24">
        <v>10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63" customHeight="1" x14ac:dyDescent="0.25">
      <c r="A387" s="27" t="s">
        <v>1431</v>
      </c>
      <c r="B387" s="23" t="s">
        <v>1514</v>
      </c>
      <c r="C387" s="28" t="s">
        <v>1515</v>
      </c>
      <c r="D387" s="29" t="s">
        <v>1516</v>
      </c>
      <c r="E387" s="29" t="s">
        <v>1517</v>
      </c>
      <c r="F387" s="29">
        <v>1</v>
      </c>
      <c r="G387" s="24">
        <v>6.5000000000000002E-2</v>
      </c>
      <c r="H387" s="29" t="s">
        <v>1518</v>
      </c>
      <c r="I387" s="29">
        <v>2017</v>
      </c>
      <c r="J387" s="29">
        <v>1</v>
      </c>
      <c r="K387" s="29">
        <v>2017</v>
      </c>
      <c r="L387" s="29">
        <v>2017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1309</v>
      </c>
      <c r="R387" s="24" t="s">
        <v>1365</v>
      </c>
      <c r="S387" s="24">
        <v>0</v>
      </c>
      <c r="T387" s="24">
        <v>0.184</v>
      </c>
      <c r="U387" s="24" t="s">
        <v>1519</v>
      </c>
      <c r="V387" s="24" t="s">
        <v>1520</v>
      </c>
      <c r="W387" s="24" t="s">
        <v>280</v>
      </c>
      <c r="X387" s="24">
        <v>79</v>
      </c>
      <c r="Y387" s="24">
        <v>0.19800000000000001</v>
      </c>
      <c r="Z387" s="24">
        <v>0.38200000000000001</v>
      </c>
      <c r="AA387" s="24">
        <v>0.25</v>
      </c>
      <c r="AB387" s="24">
        <v>0.4</v>
      </c>
      <c r="AC387" s="24">
        <v>0</v>
      </c>
      <c r="AD387" s="24">
        <v>0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78.75" customHeight="1" x14ac:dyDescent="0.25">
      <c r="A388" s="27" t="s">
        <v>1431</v>
      </c>
      <c r="B388" s="23" t="s">
        <v>1521</v>
      </c>
      <c r="C388" s="28" t="s">
        <v>1522</v>
      </c>
      <c r="D388" s="29" t="s">
        <v>1523</v>
      </c>
      <c r="E388" s="29" t="s">
        <v>1524</v>
      </c>
      <c r="F388" s="29">
        <v>1</v>
      </c>
      <c r="G388" s="24">
        <v>2.347</v>
      </c>
      <c r="H388" s="29" t="s">
        <v>1525</v>
      </c>
      <c r="I388" s="29">
        <v>2017</v>
      </c>
      <c r="J388" s="29">
        <v>2</v>
      </c>
      <c r="K388" s="29">
        <v>2017</v>
      </c>
      <c r="L388" s="29">
        <v>2017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1309</v>
      </c>
      <c r="R388" s="24" t="s">
        <v>1322</v>
      </c>
      <c r="S388" s="24">
        <v>0</v>
      </c>
      <c r="T388" s="24">
        <v>0.28999999999999998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47.25" customHeight="1" x14ac:dyDescent="0.25">
      <c r="A389" s="27" t="s">
        <v>1431</v>
      </c>
      <c r="B389" s="23" t="s">
        <v>1526</v>
      </c>
      <c r="C389" s="28" t="s">
        <v>1527</v>
      </c>
      <c r="D389" s="29" t="s">
        <v>1528</v>
      </c>
      <c r="E389" s="29" t="s">
        <v>1529</v>
      </c>
      <c r="F389" s="29">
        <v>1</v>
      </c>
      <c r="G389" s="24">
        <v>0.107</v>
      </c>
      <c r="H389" s="29" t="s">
        <v>1530</v>
      </c>
      <c r="I389" s="29">
        <v>2017</v>
      </c>
      <c r="J389" s="29">
        <v>2</v>
      </c>
      <c r="K389" s="29">
        <v>2017</v>
      </c>
      <c r="L389" s="29">
        <v>2017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1309</v>
      </c>
      <c r="R389" s="24" t="s">
        <v>1531</v>
      </c>
      <c r="S389" s="24">
        <v>0.04</v>
      </c>
      <c r="T389" s="24">
        <v>0.3</v>
      </c>
      <c r="U389" s="24" t="s">
        <v>1532</v>
      </c>
      <c r="V389" s="24" t="s">
        <v>1533</v>
      </c>
      <c r="W389" s="24" t="s">
        <v>280</v>
      </c>
      <c r="X389" s="24">
        <v>87.5</v>
      </c>
      <c r="Y389" s="24">
        <v>0.35</v>
      </c>
      <c r="Z389" s="24">
        <v>0.61</v>
      </c>
      <c r="AA389" s="24">
        <v>1.03</v>
      </c>
      <c r="AB389" s="24">
        <v>1.03</v>
      </c>
      <c r="AC389" s="24">
        <v>0.4</v>
      </c>
      <c r="AD389" s="24">
        <v>0.4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31.5" customHeight="1" x14ac:dyDescent="0.25">
      <c r="A390" s="27" t="s">
        <v>1431</v>
      </c>
      <c r="B390" s="23" t="s">
        <v>1534</v>
      </c>
      <c r="C390" s="28" t="s">
        <v>1535</v>
      </c>
      <c r="D390" s="29" t="s">
        <v>1536</v>
      </c>
      <c r="E390" s="29" t="s">
        <v>1537</v>
      </c>
      <c r="F390" s="29">
        <v>1</v>
      </c>
      <c r="G390" s="24">
        <v>0.14199999999999999</v>
      </c>
      <c r="H390" s="29" t="s">
        <v>1538</v>
      </c>
      <c r="I390" s="29">
        <v>2017</v>
      </c>
      <c r="J390" s="29">
        <v>1</v>
      </c>
      <c r="K390" s="29">
        <v>2017</v>
      </c>
      <c r="L390" s="29">
        <v>2017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1309</v>
      </c>
      <c r="R390" s="24" t="s">
        <v>1539</v>
      </c>
      <c r="S390" s="24">
        <v>0.2</v>
      </c>
      <c r="T390" s="24">
        <v>0.4</v>
      </c>
      <c r="U390" s="24" t="s">
        <v>1540</v>
      </c>
      <c r="V390" s="24" t="s">
        <v>1474</v>
      </c>
      <c r="W390" s="24" t="s">
        <v>280</v>
      </c>
      <c r="X390" s="24">
        <v>80</v>
      </c>
      <c r="Y390" s="24">
        <v>0.2</v>
      </c>
      <c r="Z390" s="24">
        <v>0.4</v>
      </c>
      <c r="AA390" s="24">
        <v>0.25</v>
      </c>
      <c r="AB390" s="24">
        <v>0.63</v>
      </c>
      <c r="AC390" s="24">
        <v>0</v>
      </c>
      <c r="AD390" s="24">
        <v>0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63" customHeight="1" x14ac:dyDescent="0.25">
      <c r="A391" s="27" t="s">
        <v>1431</v>
      </c>
      <c r="B391" s="23" t="s">
        <v>1541</v>
      </c>
      <c r="C391" s="28" t="s">
        <v>1542</v>
      </c>
      <c r="D391" s="29" t="s">
        <v>1543</v>
      </c>
      <c r="E391" s="29" t="s">
        <v>1544</v>
      </c>
      <c r="F391" s="29">
        <v>1</v>
      </c>
      <c r="G391" s="24">
        <v>2.5000000000000001E-2</v>
      </c>
      <c r="H391" s="29" t="s">
        <v>1545</v>
      </c>
      <c r="I391" s="29">
        <v>2017</v>
      </c>
      <c r="J391" s="29">
        <v>3</v>
      </c>
      <c r="K391" s="29">
        <v>2017</v>
      </c>
      <c r="L391" s="29">
        <v>2017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1309</v>
      </c>
      <c r="R391" s="24" t="s">
        <v>1546</v>
      </c>
      <c r="S391" s="24">
        <v>0.1</v>
      </c>
      <c r="T391" s="24">
        <v>0.17</v>
      </c>
      <c r="U391" s="24" t="s">
        <v>49</v>
      </c>
      <c r="V391" s="24" t="s">
        <v>49</v>
      </c>
      <c r="W391" s="24" t="s">
        <v>49</v>
      </c>
      <c r="X391" s="24" t="s">
        <v>49</v>
      </c>
      <c r="Y391" s="24" t="s">
        <v>49</v>
      </c>
      <c r="Z391" s="24" t="s">
        <v>49</v>
      </c>
      <c r="AA391" s="24" t="s">
        <v>49</v>
      </c>
      <c r="AB391" s="24" t="s">
        <v>49</v>
      </c>
      <c r="AC391" s="24" t="s">
        <v>49</v>
      </c>
      <c r="AD391" s="24" t="s">
        <v>49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63" customHeight="1" x14ac:dyDescent="0.25">
      <c r="A392" s="27" t="s">
        <v>1431</v>
      </c>
      <c r="B392" s="23" t="s">
        <v>1547</v>
      </c>
      <c r="C392" s="28" t="s">
        <v>1548</v>
      </c>
      <c r="D392" s="29" t="s">
        <v>1549</v>
      </c>
      <c r="E392" s="29" t="s">
        <v>1550</v>
      </c>
      <c r="F392" s="29">
        <v>1</v>
      </c>
      <c r="G392" s="24">
        <v>8.7999999999999995E-2</v>
      </c>
      <c r="H392" s="29" t="s">
        <v>1551</v>
      </c>
      <c r="I392" s="29">
        <v>2017</v>
      </c>
      <c r="J392" s="29">
        <v>3</v>
      </c>
      <c r="K392" s="29">
        <v>2017</v>
      </c>
      <c r="L392" s="29">
        <v>2017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1309</v>
      </c>
      <c r="R392" s="24" t="s">
        <v>1552</v>
      </c>
      <c r="S392" s="24">
        <v>0.2</v>
      </c>
      <c r="T392" s="24">
        <v>0.45</v>
      </c>
      <c r="U392" s="24" t="s">
        <v>1553</v>
      </c>
      <c r="V392" s="24" t="s">
        <v>1554</v>
      </c>
      <c r="W392" s="24" t="s">
        <v>280</v>
      </c>
      <c r="X392" s="24">
        <v>80</v>
      </c>
      <c r="Y392" s="24">
        <v>0.2</v>
      </c>
      <c r="Z392" s="24">
        <v>0.45</v>
      </c>
      <c r="AA392" s="24">
        <v>0.25</v>
      </c>
      <c r="AB392" s="24">
        <v>0.63</v>
      </c>
      <c r="AC392" s="24">
        <v>0</v>
      </c>
      <c r="AD392" s="24">
        <v>0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78.75" customHeight="1" x14ac:dyDescent="0.25">
      <c r="A393" s="27" t="s">
        <v>1431</v>
      </c>
      <c r="B393" s="23" t="s">
        <v>1555</v>
      </c>
      <c r="C393" s="28" t="s">
        <v>1556</v>
      </c>
      <c r="D393" s="29" t="s">
        <v>1557</v>
      </c>
      <c r="E393" s="29" t="s">
        <v>1558</v>
      </c>
      <c r="F393" s="29">
        <v>1</v>
      </c>
      <c r="G393" s="24">
        <v>2.2000000000000002</v>
      </c>
      <c r="H393" s="29" t="s">
        <v>1559</v>
      </c>
      <c r="I393" s="29">
        <v>2017</v>
      </c>
      <c r="J393" s="29">
        <v>3</v>
      </c>
      <c r="K393" s="29">
        <v>2017</v>
      </c>
      <c r="L393" s="29">
        <v>2017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1309</v>
      </c>
      <c r="R393" s="24" t="s">
        <v>1560</v>
      </c>
      <c r="S393" s="24">
        <v>0</v>
      </c>
      <c r="T393" s="24">
        <v>0.2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63" customHeight="1" x14ac:dyDescent="0.25">
      <c r="A394" s="27" t="s">
        <v>1431</v>
      </c>
      <c r="B394" s="23" t="s">
        <v>1561</v>
      </c>
      <c r="C394" s="28" t="s">
        <v>1562</v>
      </c>
      <c r="D394" s="29" t="s">
        <v>1563</v>
      </c>
      <c r="E394" s="29" t="s">
        <v>1564</v>
      </c>
      <c r="F394" s="29">
        <v>1</v>
      </c>
      <c r="G394" s="24">
        <v>7.0000000000000007E-2</v>
      </c>
      <c r="H394" s="29" t="s">
        <v>1565</v>
      </c>
      <c r="I394" s="29">
        <v>2017</v>
      </c>
      <c r="J394" s="29">
        <v>1</v>
      </c>
      <c r="K394" s="29">
        <v>2017</v>
      </c>
      <c r="L394" s="29">
        <v>2017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1309</v>
      </c>
      <c r="R394" s="24" t="s">
        <v>1566</v>
      </c>
      <c r="S394" s="24">
        <v>0.2</v>
      </c>
      <c r="T394" s="24">
        <v>0.4</v>
      </c>
      <c r="U394" s="24" t="s">
        <v>1567</v>
      </c>
      <c r="V394" s="24" t="s">
        <v>1568</v>
      </c>
      <c r="W394" s="24" t="s">
        <v>280</v>
      </c>
      <c r="X394" s="24">
        <v>87</v>
      </c>
      <c r="Y394" s="24">
        <v>0.34799999999999998</v>
      </c>
      <c r="Z394" s="24">
        <v>0.54800000000000004</v>
      </c>
      <c r="AA394" s="24">
        <v>0.4</v>
      </c>
      <c r="AB394" s="24">
        <v>0.63</v>
      </c>
      <c r="AC394" s="24">
        <v>0</v>
      </c>
      <c r="AD394" s="24">
        <v>0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47.25" customHeight="1" x14ac:dyDescent="0.25">
      <c r="A395" s="27" t="s">
        <v>1431</v>
      </c>
      <c r="B395" s="23" t="s">
        <v>1569</v>
      </c>
      <c r="C395" s="28" t="s">
        <v>1570</v>
      </c>
      <c r="D395" s="29" t="s">
        <v>1571</v>
      </c>
      <c r="E395" s="29" t="s">
        <v>1572</v>
      </c>
      <c r="F395" s="29">
        <v>1</v>
      </c>
      <c r="G395" s="24">
        <v>6.3E-2</v>
      </c>
      <c r="H395" s="29" t="s">
        <v>1573</v>
      </c>
      <c r="I395" s="29">
        <v>2017</v>
      </c>
      <c r="J395" s="29">
        <v>2</v>
      </c>
      <c r="K395" s="29">
        <v>2017</v>
      </c>
      <c r="L395" s="29">
        <v>2017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1309</v>
      </c>
      <c r="R395" s="24" t="s">
        <v>1574</v>
      </c>
      <c r="S395" s="24">
        <v>0</v>
      </c>
      <c r="T395" s="24">
        <v>0.18</v>
      </c>
      <c r="U395" s="24" t="s">
        <v>1575</v>
      </c>
      <c r="V395" s="24" t="s">
        <v>1239</v>
      </c>
      <c r="W395" s="24" t="s">
        <v>280</v>
      </c>
      <c r="X395" s="24">
        <v>65.5</v>
      </c>
      <c r="Y395" s="24">
        <v>0.26200000000000001</v>
      </c>
      <c r="Z395" s="24">
        <v>0.442</v>
      </c>
      <c r="AA395" s="24">
        <v>0.4</v>
      </c>
      <c r="AB395" s="24">
        <v>0.4</v>
      </c>
      <c r="AC395" s="24">
        <v>0</v>
      </c>
      <c r="AD395" s="24">
        <v>0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63" customHeight="1" x14ac:dyDescent="0.25">
      <c r="A396" s="27" t="s">
        <v>1431</v>
      </c>
      <c r="B396" s="23" t="s">
        <v>1576</v>
      </c>
      <c r="C396" s="28" t="s">
        <v>1577</v>
      </c>
      <c r="D396" s="29" t="s">
        <v>1578</v>
      </c>
      <c r="E396" s="29" t="s">
        <v>1579</v>
      </c>
      <c r="F396" s="29">
        <v>1</v>
      </c>
      <c r="G396" s="24">
        <v>1.1339999999999999</v>
      </c>
      <c r="H396" s="29" t="s">
        <v>1580</v>
      </c>
      <c r="I396" s="29">
        <v>2017</v>
      </c>
      <c r="J396" s="29">
        <v>2</v>
      </c>
      <c r="K396" s="29">
        <v>2017</v>
      </c>
      <c r="L396" s="29">
        <v>2017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1309</v>
      </c>
      <c r="R396" s="24" t="s">
        <v>1412</v>
      </c>
      <c r="S396" s="24">
        <v>0</v>
      </c>
      <c r="T396" s="24">
        <v>0.18</v>
      </c>
      <c r="U396" s="24" t="s">
        <v>49</v>
      </c>
      <c r="V396" s="24" t="s">
        <v>49</v>
      </c>
      <c r="W396" s="24" t="s">
        <v>49</v>
      </c>
      <c r="X396" s="24" t="s">
        <v>49</v>
      </c>
      <c r="Y396" s="24" t="s">
        <v>49</v>
      </c>
      <c r="Z396" s="24" t="s">
        <v>49</v>
      </c>
      <c r="AA396" s="24" t="s">
        <v>49</v>
      </c>
      <c r="AB396" s="24" t="s">
        <v>49</v>
      </c>
      <c r="AC396" s="24" t="s">
        <v>49</v>
      </c>
      <c r="AD396" s="24" t="s">
        <v>49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31.5" customHeight="1" x14ac:dyDescent="0.25">
      <c r="A397" s="27" t="s">
        <v>1431</v>
      </c>
      <c r="B397" s="23" t="s">
        <v>1581</v>
      </c>
      <c r="C397" s="28" t="s">
        <v>1582</v>
      </c>
      <c r="D397" s="29" t="s">
        <v>1583</v>
      </c>
      <c r="E397" s="29" t="s">
        <v>1584</v>
      </c>
      <c r="F397" s="29">
        <v>1</v>
      </c>
      <c r="G397" s="24">
        <v>0.20100000000000001</v>
      </c>
      <c r="H397" s="29" t="s">
        <v>1585</v>
      </c>
      <c r="I397" s="29">
        <v>2017</v>
      </c>
      <c r="J397" s="29">
        <v>2</v>
      </c>
      <c r="K397" s="29">
        <v>2017</v>
      </c>
      <c r="L397" s="29">
        <v>2017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1309</v>
      </c>
      <c r="R397" s="24" t="s">
        <v>1586</v>
      </c>
      <c r="S397" s="24">
        <v>0.06</v>
      </c>
      <c r="T397" s="24">
        <v>0.4</v>
      </c>
      <c r="U397" s="24" t="s">
        <v>1587</v>
      </c>
      <c r="V397" s="24" t="s">
        <v>1588</v>
      </c>
      <c r="W397" s="24" t="s">
        <v>280</v>
      </c>
      <c r="X397" s="24">
        <v>35</v>
      </c>
      <c r="Y397" s="24">
        <v>8.6999999999999994E-2</v>
      </c>
      <c r="Z397" s="24">
        <v>0.42699999999999999</v>
      </c>
      <c r="AA397" s="24">
        <v>0.25</v>
      </c>
      <c r="AB397" s="24">
        <v>0.63</v>
      </c>
      <c r="AC397" s="24">
        <v>0</v>
      </c>
      <c r="AD397" s="24">
        <v>0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ht="31.5" customHeight="1" x14ac:dyDescent="0.25">
      <c r="A398" s="27" t="s">
        <v>1431</v>
      </c>
      <c r="B398" s="23" t="s">
        <v>1589</v>
      </c>
      <c r="C398" s="28" t="s">
        <v>1590</v>
      </c>
      <c r="D398" s="29" t="s">
        <v>1516</v>
      </c>
      <c r="E398" s="29" t="s">
        <v>1591</v>
      </c>
      <c r="F398" s="29">
        <v>1</v>
      </c>
      <c r="G398" s="24">
        <v>0.71199999999999997</v>
      </c>
      <c r="H398" s="29" t="s">
        <v>1592</v>
      </c>
      <c r="I398" s="29">
        <v>2017</v>
      </c>
      <c r="J398" s="29">
        <v>3</v>
      </c>
      <c r="K398" s="29">
        <v>2017</v>
      </c>
      <c r="L398" s="29">
        <v>2017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1288</v>
      </c>
      <c r="R398" s="24" t="s">
        <v>1593</v>
      </c>
      <c r="S398" s="24">
        <v>0</v>
      </c>
      <c r="T398" s="24">
        <v>2</v>
      </c>
      <c r="U398" s="24" t="s">
        <v>1594</v>
      </c>
      <c r="V398" s="24" t="s">
        <v>1595</v>
      </c>
      <c r="W398" s="24" t="s">
        <v>280</v>
      </c>
      <c r="X398" s="24">
        <v>26</v>
      </c>
      <c r="Y398" s="24">
        <v>11.885999999999999</v>
      </c>
      <c r="Z398" s="24">
        <v>11.885999999999999</v>
      </c>
      <c r="AA398" s="24">
        <v>12.6</v>
      </c>
      <c r="AB398" s="24">
        <v>12.6</v>
      </c>
      <c r="AC398" s="24">
        <v>6.3</v>
      </c>
      <c r="AD398" s="24">
        <v>6.3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ht="78.75" customHeight="1" x14ac:dyDescent="0.25">
      <c r="A399" s="27" t="s">
        <v>1431</v>
      </c>
      <c r="B399" s="23" t="s">
        <v>1596</v>
      </c>
      <c r="C399" s="28" t="s">
        <v>1597</v>
      </c>
      <c r="D399" s="29" t="s">
        <v>1598</v>
      </c>
      <c r="E399" s="29" t="s">
        <v>1599</v>
      </c>
      <c r="F399" s="29">
        <v>1</v>
      </c>
      <c r="G399" s="24">
        <v>0.17</v>
      </c>
      <c r="H399" s="29" t="s">
        <v>1600</v>
      </c>
      <c r="I399" s="29">
        <v>2017</v>
      </c>
      <c r="J399" s="29">
        <v>1</v>
      </c>
      <c r="K399" s="29">
        <v>2017</v>
      </c>
      <c r="L399" s="29">
        <v>2017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1309</v>
      </c>
      <c r="R399" s="24" t="s">
        <v>1601</v>
      </c>
      <c r="S399" s="24">
        <v>0</v>
      </c>
      <c r="T399" s="24">
        <v>0.25</v>
      </c>
      <c r="U399" s="24" t="s">
        <v>49</v>
      </c>
      <c r="V399" s="24" t="s">
        <v>49</v>
      </c>
      <c r="W399" s="24" t="s">
        <v>49</v>
      </c>
      <c r="X399" s="24" t="s">
        <v>49</v>
      </c>
      <c r="Y399" s="24" t="s">
        <v>49</v>
      </c>
      <c r="Z399" s="24" t="s">
        <v>49</v>
      </c>
      <c r="AA399" s="24" t="s">
        <v>49</v>
      </c>
      <c r="AB399" s="24" t="s">
        <v>49</v>
      </c>
      <c r="AC399" s="24" t="s">
        <v>49</v>
      </c>
      <c r="AD399" s="24" t="s">
        <v>49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ht="31.5" customHeight="1" x14ac:dyDescent="0.25">
      <c r="A400" s="27" t="s">
        <v>1431</v>
      </c>
      <c r="B400" s="23" t="s">
        <v>1602</v>
      </c>
      <c r="C400" s="28" t="s">
        <v>1603</v>
      </c>
      <c r="D400" s="29" t="s">
        <v>1604</v>
      </c>
      <c r="E400" s="29" t="s">
        <v>1605</v>
      </c>
      <c r="F400" s="29">
        <v>1</v>
      </c>
      <c r="G400" s="24">
        <v>0.627</v>
      </c>
      <c r="H400" s="29" t="s">
        <v>1606</v>
      </c>
      <c r="I400" s="29">
        <v>2017</v>
      </c>
      <c r="J400" s="29">
        <v>3</v>
      </c>
      <c r="K400" s="29">
        <v>2017</v>
      </c>
      <c r="L400" s="29">
        <v>2017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1317</v>
      </c>
      <c r="R400" s="24" t="s">
        <v>1607</v>
      </c>
      <c r="S400" s="24">
        <v>0</v>
      </c>
      <c r="T400" s="24">
        <v>0.59</v>
      </c>
      <c r="U400" s="24" t="s">
        <v>49</v>
      </c>
      <c r="V400" s="24" t="s">
        <v>49</v>
      </c>
      <c r="W400" s="24" t="s">
        <v>49</v>
      </c>
      <c r="X400" s="24" t="s">
        <v>49</v>
      </c>
      <c r="Y400" s="24" t="s">
        <v>49</v>
      </c>
      <c r="Z400" s="24" t="s">
        <v>49</v>
      </c>
      <c r="AA400" s="24" t="s">
        <v>49</v>
      </c>
      <c r="AB400" s="24" t="s">
        <v>49</v>
      </c>
      <c r="AC400" s="24" t="s">
        <v>49</v>
      </c>
      <c r="AD400" s="24" t="s">
        <v>49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78.75" customHeight="1" x14ac:dyDescent="0.25">
      <c r="A401" s="27" t="s">
        <v>1431</v>
      </c>
      <c r="B401" s="23" t="s">
        <v>1608</v>
      </c>
      <c r="C401" s="28" t="s">
        <v>1609</v>
      </c>
      <c r="D401" s="29" t="s">
        <v>1497</v>
      </c>
      <c r="E401" s="29" t="s">
        <v>1610</v>
      </c>
      <c r="F401" s="29">
        <v>1</v>
      </c>
      <c r="G401" s="24">
        <v>3.4780000000000002</v>
      </c>
      <c r="H401" s="29" t="s">
        <v>1611</v>
      </c>
      <c r="I401" s="29">
        <v>2017</v>
      </c>
      <c r="J401" s="29">
        <v>4</v>
      </c>
      <c r="K401" s="29">
        <v>2017</v>
      </c>
      <c r="L401" s="29">
        <v>2017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1309</v>
      </c>
      <c r="R401" s="24" t="s">
        <v>1612</v>
      </c>
      <c r="S401" s="24">
        <v>0</v>
      </c>
      <c r="T401" s="24">
        <v>0.215</v>
      </c>
      <c r="U401" s="24" t="s">
        <v>49</v>
      </c>
      <c r="V401" s="24" t="s">
        <v>49</v>
      </c>
      <c r="W401" s="24" t="s">
        <v>49</v>
      </c>
      <c r="X401" s="24" t="s">
        <v>49</v>
      </c>
      <c r="Y401" s="24" t="s">
        <v>49</v>
      </c>
      <c r="Z401" s="24" t="s">
        <v>49</v>
      </c>
      <c r="AA401" s="24" t="s">
        <v>49</v>
      </c>
      <c r="AB401" s="24" t="s">
        <v>49</v>
      </c>
      <c r="AC401" s="24" t="s">
        <v>49</v>
      </c>
      <c r="AD401" s="24" t="s">
        <v>49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47.25" customHeight="1" x14ac:dyDescent="0.25">
      <c r="A402" s="27" t="s">
        <v>1431</v>
      </c>
      <c r="B402" s="23" t="s">
        <v>1613</v>
      </c>
      <c r="C402" s="28" t="s">
        <v>1614</v>
      </c>
      <c r="D402" s="29" t="s">
        <v>1615</v>
      </c>
      <c r="E402" s="29" t="s">
        <v>1616</v>
      </c>
      <c r="F402" s="29">
        <v>1</v>
      </c>
      <c r="G402" s="24">
        <v>1.3740000000000001</v>
      </c>
      <c r="H402" s="29" t="s">
        <v>1617</v>
      </c>
      <c r="I402" s="29">
        <v>2017</v>
      </c>
      <c r="J402" s="29">
        <v>3</v>
      </c>
      <c r="K402" s="29">
        <v>2017</v>
      </c>
      <c r="L402" s="29">
        <v>2017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1309</v>
      </c>
      <c r="R402" s="24" t="s">
        <v>1618</v>
      </c>
      <c r="S402" s="24">
        <v>0.05</v>
      </c>
      <c r="T402" s="24">
        <v>0.3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78.75" customHeight="1" x14ac:dyDescent="0.25">
      <c r="A403" s="27" t="s">
        <v>1431</v>
      </c>
      <c r="B403" s="23" t="s">
        <v>1619</v>
      </c>
      <c r="C403" s="28" t="s">
        <v>1620</v>
      </c>
      <c r="D403" s="29" t="s">
        <v>1621</v>
      </c>
      <c r="E403" s="29" t="s">
        <v>1622</v>
      </c>
      <c r="F403" s="29">
        <v>1</v>
      </c>
      <c r="G403" s="24">
        <v>0.42399999999999999</v>
      </c>
      <c r="H403" s="29" t="s">
        <v>1623</v>
      </c>
      <c r="I403" s="29">
        <v>2017</v>
      </c>
      <c r="J403" s="29">
        <v>4</v>
      </c>
      <c r="K403" s="29">
        <v>2017</v>
      </c>
      <c r="L403" s="29">
        <v>2017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1317</v>
      </c>
      <c r="R403" s="24" t="s">
        <v>1624</v>
      </c>
      <c r="S403" s="24">
        <v>0</v>
      </c>
      <c r="T403" s="24">
        <v>0.6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78.75" customHeight="1" x14ac:dyDescent="0.25">
      <c r="A404" s="27" t="s">
        <v>1431</v>
      </c>
      <c r="B404" s="23" t="s">
        <v>1625</v>
      </c>
      <c r="C404" s="28" t="s">
        <v>1626</v>
      </c>
      <c r="D404" s="29" t="s">
        <v>1627</v>
      </c>
      <c r="E404" s="29">
        <v>431000442</v>
      </c>
      <c r="F404" s="29">
        <v>1</v>
      </c>
      <c r="G404" s="24">
        <v>5.8999999999999997E-2</v>
      </c>
      <c r="H404" s="29" t="s">
        <v>1628</v>
      </c>
      <c r="I404" s="29">
        <v>2017</v>
      </c>
      <c r="J404" s="29">
        <v>4</v>
      </c>
      <c r="K404" s="29">
        <v>2017</v>
      </c>
      <c r="L404" s="29">
        <v>2017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1309</v>
      </c>
      <c r="R404" s="24" t="s">
        <v>1629</v>
      </c>
      <c r="S404" s="24">
        <v>0.28000000000000003</v>
      </c>
      <c r="T404" s="24">
        <v>0.38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customHeight="1" x14ac:dyDescent="0.25">
      <c r="A405" s="27" t="s">
        <v>1431</v>
      </c>
      <c r="B405" s="23" t="s">
        <v>1630</v>
      </c>
      <c r="C405" s="28" t="s">
        <v>1631</v>
      </c>
      <c r="D405" s="29" t="s">
        <v>1632</v>
      </c>
      <c r="E405" s="29">
        <v>431002666</v>
      </c>
      <c r="F405" s="29">
        <v>1</v>
      </c>
      <c r="G405" s="24">
        <v>1.633</v>
      </c>
      <c r="H405" s="29" t="s">
        <v>1633</v>
      </c>
      <c r="I405" s="29">
        <v>2018</v>
      </c>
      <c r="J405" s="29">
        <v>1</v>
      </c>
      <c r="K405" s="29">
        <v>2018</v>
      </c>
      <c r="L405" s="29">
        <v>2018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1309</v>
      </c>
      <c r="R405" s="24" t="s">
        <v>1634</v>
      </c>
      <c r="S405" s="24">
        <v>1.4999999999999999E-2</v>
      </c>
      <c r="T405" s="24">
        <v>0.3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3" customHeight="1" x14ac:dyDescent="0.25">
      <c r="A406" s="27" t="s">
        <v>1431</v>
      </c>
      <c r="B406" s="23" t="s">
        <v>1635</v>
      </c>
      <c r="C406" s="28" t="s">
        <v>1636</v>
      </c>
      <c r="D406" s="29" t="s">
        <v>1632</v>
      </c>
      <c r="E406" s="29">
        <v>431002497</v>
      </c>
      <c r="F406" s="29">
        <v>1</v>
      </c>
      <c r="G406" s="24">
        <v>5.8999999999999997E-2</v>
      </c>
      <c r="H406" s="29" t="s">
        <v>1633</v>
      </c>
      <c r="I406" s="29">
        <v>2018</v>
      </c>
      <c r="J406" s="29">
        <v>1</v>
      </c>
      <c r="K406" s="29">
        <v>2018</v>
      </c>
      <c r="L406" s="29">
        <v>2018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1309</v>
      </c>
      <c r="R406" s="24" t="s">
        <v>1637</v>
      </c>
      <c r="S406" s="24">
        <v>0.1</v>
      </c>
      <c r="T406" s="24">
        <v>0.2</v>
      </c>
      <c r="U406" s="24" t="s">
        <v>1638</v>
      </c>
      <c r="V406" s="24" t="s">
        <v>1639</v>
      </c>
      <c r="W406" s="24" t="s">
        <v>280</v>
      </c>
      <c r="X406" s="24">
        <v>23</v>
      </c>
      <c r="Y406" s="24">
        <v>0.311</v>
      </c>
      <c r="Z406" s="24">
        <v>0.41099999999999998</v>
      </c>
      <c r="AA406" s="24">
        <v>0.4</v>
      </c>
      <c r="AB406" s="24">
        <v>0.4</v>
      </c>
      <c r="AC406" s="24">
        <v>0</v>
      </c>
      <c r="AD406" s="24">
        <v>0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47.25" customHeight="1" x14ac:dyDescent="0.25">
      <c r="A407" s="27" t="s">
        <v>1431</v>
      </c>
      <c r="B407" s="23" t="s">
        <v>1640</v>
      </c>
      <c r="C407" s="28" t="s">
        <v>1641</v>
      </c>
      <c r="D407" s="29" t="s">
        <v>1642</v>
      </c>
      <c r="E407" s="29">
        <v>431001885</v>
      </c>
      <c r="F407" s="29">
        <v>1</v>
      </c>
      <c r="G407" s="24">
        <v>0.90300000000000002</v>
      </c>
      <c r="H407" s="29" t="s">
        <v>1643</v>
      </c>
      <c r="I407" s="29">
        <v>2021</v>
      </c>
      <c r="J407" s="29">
        <v>3</v>
      </c>
      <c r="K407" s="29">
        <v>2021</v>
      </c>
      <c r="L407" s="29">
        <v>2021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1644</v>
      </c>
      <c r="R407" s="24" t="s">
        <v>1374</v>
      </c>
      <c r="S407" s="24">
        <v>3.085</v>
      </c>
      <c r="T407" s="24">
        <v>4.585</v>
      </c>
      <c r="U407" s="24" t="s">
        <v>1645</v>
      </c>
      <c r="V407" s="24" t="s">
        <v>1646</v>
      </c>
      <c r="W407" s="24" t="s">
        <v>280</v>
      </c>
      <c r="X407" s="24">
        <v>65</v>
      </c>
      <c r="Y407" s="24">
        <v>23.149000000000001</v>
      </c>
      <c r="Z407" s="24">
        <v>24.649000000000001</v>
      </c>
      <c r="AA407" s="24">
        <v>50</v>
      </c>
      <c r="AB407" s="24">
        <v>50</v>
      </c>
      <c r="AC407" s="24">
        <v>25</v>
      </c>
      <c r="AD407" s="24">
        <v>25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78.75" customHeight="1" x14ac:dyDescent="0.25">
      <c r="A408" s="27" t="s">
        <v>1431</v>
      </c>
      <c r="B408" s="23" t="s">
        <v>1647</v>
      </c>
      <c r="C408" s="28" t="s">
        <v>1648</v>
      </c>
      <c r="D408" s="29" t="s">
        <v>1307</v>
      </c>
      <c r="E408" s="29">
        <v>431002664</v>
      </c>
      <c r="F408" s="29">
        <v>1</v>
      </c>
      <c r="G408" s="24">
        <v>2.391</v>
      </c>
      <c r="H408" s="29" t="s">
        <v>1308</v>
      </c>
      <c r="I408" s="29">
        <v>2018</v>
      </c>
      <c r="J408" s="29">
        <v>1</v>
      </c>
      <c r="K408" s="29">
        <v>2018</v>
      </c>
      <c r="L408" s="29">
        <v>2018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1309</v>
      </c>
      <c r="R408" s="24" t="s">
        <v>1310</v>
      </c>
      <c r="S408" s="24">
        <v>0</v>
      </c>
      <c r="T408" s="24">
        <v>0.18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78.75" customHeight="1" x14ac:dyDescent="0.25">
      <c r="A409" s="27" t="s">
        <v>1431</v>
      </c>
      <c r="B409" s="23" t="s">
        <v>1649</v>
      </c>
      <c r="C409" s="28" t="s">
        <v>1650</v>
      </c>
      <c r="D409" s="29" t="s">
        <v>1651</v>
      </c>
      <c r="E409" s="29">
        <v>431005811</v>
      </c>
      <c r="F409" s="29">
        <v>1</v>
      </c>
      <c r="G409" s="24">
        <v>0.51200000000000001</v>
      </c>
      <c r="H409" s="29" t="s">
        <v>1652</v>
      </c>
      <c r="I409" s="29">
        <v>2018</v>
      </c>
      <c r="J409" s="29">
        <v>2</v>
      </c>
      <c r="K409" s="29">
        <v>2018</v>
      </c>
      <c r="L409" s="29">
        <v>2018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1309</v>
      </c>
      <c r="R409" s="24" t="s">
        <v>1653</v>
      </c>
      <c r="S409" s="24">
        <v>0.15</v>
      </c>
      <c r="T409" s="24">
        <v>0.5</v>
      </c>
      <c r="U409" s="24" t="s">
        <v>1654</v>
      </c>
      <c r="V409" s="24" t="s">
        <v>1655</v>
      </c>
      <c r="W409" s="24" t="s">
        <v>280</v>
      </c>
      <c r="X409" s="24">
        <v>22</v>
      </c>
      <c r="Y409" s="24">
        <v>0.155</v>
      </c>
      <c r="Z409" s="24">
        <v>0.505</v>
      </c>
      <c r="AA409" s="24">
        <v>0.95</v>
      </c>
      <c r="AB409" s="24">
        <v>0.95</v>
      </c>
      <c r="AC409" s="24">
        <v>0.32</v>
      </c>
      <c r="AD409" s="24">
        <v>0.32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63" customHeight="1" x14ac:dyDescent="0.25">
      <c r="A410" s="27" t="s">
        <v>1431</v>
      </c>
      <c r="B410" s="23" t="s">
        <v>1656</v>
      </c>
      <c r="C410" s="28" t="s">
        <v>1657</v>
      </c>
      <c r="D410" s="29" t="s">
        <v>1658</v>
      </c>
      <c r="E410" s="29" t="s">
        <v>1659</v>
      </c>
      <c r="F410" s="29">
        <v>1</v>
      </c>
      <c r="G410" s="24">
        <v>0.32600000000000001</v>
      </c>
      <c r="H410" s="29" t="s">
        <v>1660</v>
      </c>
      <c r="I410" s="29">
        <v>2019</v>
      </c>
      <c r="J410" s="29">
        <v>4</v>
      </c>
      <c r="K410" s="29">
        <v>2019</v>
      </c>
      <c r="L410" s="29">
        <v>2019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1661</v>
      </c>
      <c r="R410" s="24" t="s">
        <v>1662</v>
      </c>
      <c r="S410" s="24">
        <v>1.46</v>
      </c>
      <c r="T410" s="24">
        <v>1.46</v>
      </c>
      <c r="U410" s="24" t="s">
        <v>1663</v>
      </c>
      <c r="V410" s="24" t="s">
        <v>1595</v>
      </c>
      <c r="W410" s="24" t="s">
        <v>280</v>
      </c>
      <c r="X410" s="24">
        <v>66</v>
      </c>
      <c r="Y410" s="24">
        <v>51.063000000000002</v>
      </c>
      <c r="Z410" s="24">
        <v>51.063000000000002</v>
      </c>
      <c r="AA410" s="24">
        <v>30</v>
      </c>
      <c r="AB410" s="24">
        <v>30</v>
      </c>
      <c r="AC410" s="24">
        <v>20</v>
      </c>
      <c r="AD410" s="24">
        <v>20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63" customHeight="1" x14ac:dyDescent="0.25">
      <c r="A411" s="27" t="s">
        <v>1431</v>
      </c>
      <c r="B411" s="23" t="s">
        <v>1664</v>
      </c>
      <c r="C411" s="28" t="s">
        <v>1665</v>
      </c>
      <c r="D411" s="29" t="s">
        <v>1632</v>
      </c>
      <c r="E411" s="29">
        <v>431002666</v>
      </c>
      <c r="F411" s="29">
        <v>1</v>
      </c>
      <c r="G411" s="24">
        <v>1.633</v>
      </c>
      <c r="H411" s="29" t="s">
        <v>1633</v>
      </c>
      <c r="I411" s="29">
        <v>2018</v>
      </c>
      <c r="J411" s="29">
        <v>1</v>
      </c>
      <c r="K411" s="29">
        <v>2018</v>
      </c>
      <c r="L411" s="29">
        <v>2018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1309</v>
      </c>
      <c r="R411" s="24" t="s">
        <v>1634</v>
      </c>
      <c r="S411" s="24">
        <v>1.4999999999999999E-2</v>
      </c>
      <c r="T411" s="24">
        <v>0.3</v>
      </c>
      <c r="U411" s="24" t="s">
        <v>1666</v>
      </c>
      <c r="V411" s="24" t="s">
        <v>1667</v>
      </c>
      <c r="W411" s="24" t="s">
        <v>280</v>
      </c>
      <c r="X411" s="24">
        <v>17</v>
      </c>
      <c r="Y411" s="24">
        <v>1.4999999999999999E-2</v>
      </c>
      <c r="Z411" s="24">
        <v>0.3</v>
      </c>
      <c r="AA411" s="24">
        <v>2.5000000000000001E-2</v>
      </c>
      <c r="AB411" s="24">
        <v>0.4</v>
      </c>
      <c r="AC411" s="24">
        <v>0</v>
      </c>
      <c r="AD411" s="24">
        <v>0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7.25" customHeight="1" x14ac:dyDescent="0.25">
      <c r="A412" s="27" t="s">
        <v>1431</v>
      </c>
      <c r="B412" s="23" t="s">
        <v>1668</v>
      </c>
      <c r="C412" s="28" t="s">
        <v>1669</v>
      </c>
      <c r="D412" s="29" t="s">
        <v>1670</v>
      </c>
      <c r="E412" s="29">
        <v>431014478</v>
      </c>
      <c r="F412" s="29">
        <v>1</v>
      </c>
      <c r="G412" s="24">
        <v>0.42</v>
      </c>
      <c r="H412" s="29" t="s">
        <v>196</v>
      </c>
      <c r="I412" s="29">
        <v>2019</v>
      </c>
      <c r="J412" s="29">
        <v>3</v>
      </c>
      <c r="K412" s="29">
        <v>2019</v>
      </c>
      <c r="L412" s="29">
        <v>2019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1309</v>
      </c>
      <c r="R412" s="24" t="s">
        <v>1671</v>
      </c>
      <c r="S412" s="24">
        <v>1.7869999999999999</v>
      </c>
      <c r="T412" s="24">
        <v>2.0169999999999999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15.75" customHeight="1" x14ac:dyDescent="0.25">
      <c r="A413" s="27" t="s">
        <v>1672</v>
      </c>
      <c r="B413" s="23" t="s">
        <v>1673</v>
      </c>
      <c r="C413" s="28" t="s">
        <v>48</v>
      </c>
      <c r="D413" s="29" t="s">
        <v>49</v>
      </c>
      <c r="E413" s="29" t="s">
        <v>49</v>
      </c>
      <c r="F413" s="29" t="s">
        <v>49</v>
      </c>
      <c r="G413" s="24" t="s">
        <v>49</v>
      </c>
      <c r="H413" s="29" t="s">
        <v>49</v>
      </c>
      <c r="I413" s="29" t="s">
        <v>49</v>
      </c>
      <c r="J413" s="29" t="s">
        <v>49</v>
      </c>
      <c r="K413" s="29" t="s">
        <v>49</v>
      </c>
      <c r="L413" s="29" t="s">
        <v>49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49</v>
      </c>
      <c r="R413" s="24" t="s">
        <v>49</v>
      </c>
      <c r="S413" s="24">
        <f>IFERROR(SUM(0,S414),"нд")</f>
        <v>0.372</v>
      </c>
      <c r="T413" s="24">
        <f>IFERROR(SUM(0,T414),"нд")</f>
        <v>20.05</v>
      </c>
      <c r="U413" s="24" t="s">
        <v>49</v>
      </c>
      <c r="V413" s="24">
        <f>IFERROR(SUM(0,V414),"нд")</f>
        <v>0</v>
      </c>
      <c r="W413" s="24" t="s">
        <v>49</v>
      </c>
      <c r="X413" s="24" t="s">
        <v>49</v>
      </c>
      <c r="Y413" s="24">
        <f t="shared" ref="Y413:AD413" si="64">IFERROR(SUM(0,Y414),"нд")</f>
        <v>48.32</v>
      </c>
      <c r="Z413" s="24">
        <f t="shared" si="64"/>
        <v>48.32</v>
      </c>
      <c r="AA413" s="24">
        <f t="shared" si="64"/>
        <v>26</v>
      </c>
      <c r="AB413" s="24">
        <f t="shared" si="64"/>
        <v>26</v>
      </c>
      <c r="AC413" s="24">
        <f t="shared" si="64"/>
        <v>10</v>
      </c>
      <c r="AD413" s="24">
        <f t="shared" si="64"/>
        <v>10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15.75" customHeight="1" x14ac:dyDescent="0.25">
      <c r="A414" s="27" t="s">
        <v>1674</v>
      </c>
      <c r="B414" s="23" t="s">
        <v>51</v>
      </c>
      <c r="C414" s="28" t="s">
        <v>48</v>
      </c>
      <c r="D414" s="29" t="s">
        <v>49</v>
      </c>
      <c r="E414" s="29" t="s">
        <v>49</v>
      </c>
      <c r="F414" s="29" t="s">
        <v>49</v>
      </c>
      <c r="G414" s="24" t="s">
        <v>49</v>
      </c>
      <c r="H414" s="29" t="s">
        <v>49</v>
      </c>
      <c r="I414" s="29" t="s">
        <v>49</v>
      </c>
      <c r="J414" s="29" t="s">
        <v>49</v>
      </c>
      <c r="K414" s="29" t="s">
        <v>49</v>
      </c>
      <c r="L414" s="29" t="s">
        <v>49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49</v>
      </c>
      <c r="R414" s="24" t="s">
        <v>49</v>
      </c>
      <c r="S414" s="24">
        <f>IFERROR(SUM(0,S415,S439,S442,S451),"нд")</f>
        <v>0.372</v>
      </c>
      <c r="T414" s="24">
        <f>IFERROR(SUM(0,T415,T439,T442,T451),"нд")</f>
        <v>20.05</v>
      </c>
      <c r="U414" s="24" t="s">
        <v>49</v>
      </c>
      <c r="V414" s="24">
        <f>IFERROR(SUM(0,V415,V439,V442,V451),"нд")</f>
        <v>0</v>
      </c>
      <c r="W414" s="24" t="s">
        <v>49</v>
      </c>
      <c r="X414" s="24" t="s">
        <v>49</v>
      </c>
      <c r="Y414" s="24">
        <f t="shared" ref="Y414:AD414" si="65">IFERROR(SUM(0,Y415,Y439,Y442,Y451),"нд")</f>
        <v>48.32</v>
      </c>
      <c r="Z414" s="24">
        <f t="shared" si="65"/>
        <v>48.32</v>
      </c>
      <c r="AA414" s="24">
        <f t="shared" si="65"/>
        <v>26</v>
      </c>
      <c r="AB414" s="24">
        <f t="shared" si="65"/>
        <v>26</v>
      </c>
      <c r="AC414" s="24">
        <f t="shared" si="65"/>
        <v>10</v>
      </c>
      <c r="AD414" s="24">
        <f t="shared" si="65"/>
        <v>10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5.75" customHeight="1" x14ac:dyDescent="0.25">
      <c r="A415" s="27" t="s">
        <v>1675</v>
      </c>
      <c r="B415" s="23" t="s">
        <v>53</v>
      </c>
      <c r="C415" s="28" t="s">
        <v>48</v>
      </c>
      <c r="D415" s="29" t="s">
        <v>49</v>
      </c>
      <c r="E415" s="29" t="s">
        <v>49</v>
      </c>
      <c r="F415" s="29" t="s">
        <v>49</v>
      </c>
      <c r="G415" s="24" t="s">
        <v>49</v>
      </c>
      <c r="H415" s="29" t="s">
        <v>49</v>
      </c>
      <c r="I415" s="29" t="s">
        <v>49</v>
      </c>
      <c r="J415" s="29" t="s">
        <v>49</v>
      </c>
      <c r="K415" s="29" t="s">
        <v>49</v>
      </c>
      <c r="L415" s="29" t="s">
        <v>49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49</v>
      </c>
      <c r="R415" s="24" t="s">
        <v>49</v>
      </c>
      <c r="S415" s="24">
        <f>IFERROR(SUM(0,S416),"нд")</f>
        <v>0.372</v>
      </c>
      <c r="T415" s="24">
        <f>IFERROR(SUM(0,T416),"нд")</f>
        <v>16.100000000000001</v>
      </c>
      <c r="U415" s="24" t="s">
        <v>49</v>
      </c>
      <c r="V415" s="24">
        <f>IFERROR(SUM(0,V416),"нд")</f>
        <v>0</v>
      </c>
      <c r="W415" s="24" t="s">
        <v>49</v>
      </c>
      <c r="X415" s="24" t="s">
        <v>49</v>
      </c>
      <c r="Y415" s="24">
        <f t="shared" ref="Y415:AD415" si="66">IFERROR(SUM(0,Y416),"нд")</f>
        <v>0</v>
      </c>
      <c r="Z415" s="24">
        <f t="shared" si="66"/>
        <v>0</v>
      </c>
      <c r="AA415" s="24">
        <f t="shared" si="66"/>
        <v>0</v>
      </c>
      <c r="AB415" s="24">
        <f t="shared" si="66"/>
        <v>0</v>
      </c>
      <c r="AC415" s="24">
        <f t="shared" si="66"/>
        <v>0</v>
      </c>
      <c r="AD415" s="24">
        <f t="shared" si="66"/>
        <v>0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31.5" customHeight="1" x14ac:dyDescent="0.25">
      <c r="A416" s="27" t="s">
        <v>1676</v>
      </c>
      <c r="B416" s="23" t="s">
        <v>55</v>
      </c>
      <c r="C416" s="28" t="s">
        <v>48</v>
      </c>
      <c r="D416" s="29" t="s">
        <v>49</v>
      </c>
      <c r="E416" s="29" t="s">
        <v>49</v>
      </c>
      <c r="F416" s="29" t="s">
        <v>49</v>
      </c>
      <c r="G416" s="24" t="s">
        <v>49</v>
      </c>
      <c r="H416" s="29" t="s">
        <v>49</v>
      </c>
      <c r="I416" s="29" t="s">
        <v>49</v>
      </c>
      <c r="J416" s="29" t="s">
        <v>49</v>
      </c>
      <c r="K416" s="29" t="s">
        <v>49</v>
      </c>
      <c r="L416" s="29" t="s">
        <v>49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49</v>
      </c>
      <c r="R416" s="24" t="s">
        <v>49</v>
      </c>
      <c r="S416" s="24">
        <f>IFERROR(SUM(S417:S438),"нд")</f>
        <v>0.372</v>
      </c>
      <c r="T416" s="24">
        <f>IFERROR(SUM(T417:T438),"нд")</f>
        <v>16.100000000000001</v>
      </c>
      <c r="U416" s="24" t="s">
        <v>49</v>
      </c>
      <c r="V416" s="24">
        <f>IFERROR(SUM(V417:V438),"нд")</f>
        <v>0</v>
      </c>
      <c r="W416" s="24" t="s">
        <v>49</v>
      </c>
      <c r="X416" s="24" t="s">
        <v>49</v>
      </c>
      <c r="Y416" s="24">
        <f t="shared" ref="Y416:AD416" si="67">IFERROR(SUM(Y417:Y438),"нд")</f>
        <v>0</v>
      </c>
      <c r="Z416" s="24">
        <f t="shared" si="67"/>
        <v>0</v>
      </c>
      <c r="AA416" s="24">
        <f t="shared" si="67"/>
        <v>0</v>
      </c>
      <c r="AB416" s="24">
        <f t="shared" si="67"/>
        <v>0</v>
      </c>
      <c r="AC416" s="24">
        <f t="shared" si="67"/>
        <v>0</v>
      </c>
      <c r="AD416" s="24">
        <f t="shared" si="67"/>
        <v>0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10.25" customHeight="1" x14ac:dyDescent="0.25">
      <c r="A417" s="27" t="s">
        <v>1676</v>
      </c>
      <c r="B417" s="23" t="s">
        <v>1677</v>
      </c>
      <c r="C417" s="28" t="s">
        <v>1678</v>
      </c>
      <c r="D417" s="29" t="s">
        <v>1679</v>
      </c>
      <c r="E417" s="29" t="s">
        <v>1680</v>
      </c>
      <c r="F417" s="29">
        <v>1</v>
      </c>
      <c r="G417" s="24">
        <v>6.06</v>
      </c>
      <c r="H417" s="29" t="s">
        <v>1681</v>
      </c>
      <c r="I417" s="29">
        <v>2016</v>
      </c>
      <c r="J417" s="29">
        <v>2</v>
      </c>
      <c r="K417" s="29">
        <v>2016</v>
      </c>
      <c r="L417" s="29">
        <v>2016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1682</v>
      </c>
      <c r="R417" s="24" t="s">
        <v>1683</v>
      </c>
      <c r="S417" s="24">
        <v>0</v>
      </c>
      <c r="T417" s="24">
        <v>0.5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157.5" customHeight="1" x14ac:dyDescent="0.25">
      <c r="A418" s="27" t="s">
        <v>1676</v>
      </c>
      <c r="B418" s="23" t="s">
        <v>1684</v>
      </c>
      <c r="C418" s="28" t="s">
        <v>1685</v>
      </c>
      <c r="D418" s="29" t="s">
        <v>1686</v>
      </c>
      <c r="E418" s="29" t="s">
        <v>1687</v>
      </c>
      <c r="F418" s="29">
        <v>1</v>
      </c>
      <c r="G418" s="24">
        <v>3.63</v>
      </c>
      <c r="H418" s="29" t="s">
        <v>1688</v>
      </c>
      <c r="I418" s="29">
        <v>2016</v>
      </c>
      <c r="J418" s="29">
        <v>2</v>
      </c>
      <c r="K418" s="29">
        <v>2016</v>
      </c>
      <c r="L418" s="29">
        <v>2016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1689</v>
      </c>
      <c r="R418" s="24" t="s">
        <v>1683</v>
      </c>
      <c r="S418" s="24">
        <v>0</v>
      </c>
      <c r="T418" s="24">
        <v>0.2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110.25" customHeight="1" x14ac:dyDescent="0.25">
      <c r="A419" s="27" t="s">
        <v>1676</v>
      </c>
      <c r="B419" s="23" t="s">
        <v>1690</v>
      </c>
      <c r="C419" s="28" t="s">
        <v>1691</v>
      </c>
      <c r="D419" s="29" t="s">
        <v>1692</v>
      </c>
      <c r="E419" s="29" t="s">
        <v>1693</v>
      </c>
      <c r="F419" s="29">
        <v>1</v>
      </c>
      <c r="G419" s="24">
        <v>2.57</v>
      </c>
      <c r="H419" s="29" t="s">
        <v>1694</v>
      </c>
      <c r="I419" s="29">
        <v>2016</v>
      </c>
      <c r="J419" s="29">
        <v>2</v>
      </c>
      <c r="K419" s="29">
        <v>2016</v>
      </c>
      <c r="L419" s="29">
        <v>2016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1695</v>
      </c>
      <c r="R419" s="24" t="s">
        <v>1683</v>
      </c>
      <c r="S419" s="24">
        <v>0</v>
      </c>
      <c r="T419" s="24">
        <v>0.33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3" customHeight="1" x14ac:dyDescent="0.25">
      <c r="A420" s="27" t="s">
        <v>1676</v>
      </c>
      <c r="B420" s="23" t="s">
        <v>1696</v>
      </c>
      <c r="C420" s="28" t="s">
        <v>1697</v>
      </c>
      <c r="D420" s="29" t="s">
        <v>1698</v>
      </c>
      <c r="E420" s="29" t="s">
        <v>1699</v>
      </c>
      <c r="F420" s="29">
        <v>1</v>
      </c>
      <c r="G420" s="24">
        <v>1.72</v>
      </c>
      <c r="H420" s="29" t="s">
        <v>696</v>
      </c>
      <c r="I420" s="29">
        <v>2016</v>
      </c>
      <c r="J420" s="29">
        <v>3</v>
      </c>
      <c r="K420" s="29">
        <v>2016</v>
      </c>
      <c r="L420" s="29">
        <v>2016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1700</v>
      </c>
      <c r="R420" s="24" t="s">
        <v>1701</v>
      </c>
      <c r="S420" s="24">
        <v>0</v>
      </c>
      <c r="T420" s="24">
        <v>0.19500000000000001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63" customHeight="1" x14ac:dyDescent="0.25">
      <c r="A421" s="27" t="s">
        <v>1676</v>
      </c>
      <c r="B421" s="23" t="s">
        <v>1702</v>
      </c>
      <c r="C421" s="28" t="s">
        <v>1703</v>
      </c>
      <c r="D421" s="29" t="s">
        <v>1698</v>
      </c>
      <c r="E421" s="29" t="s">
        <v>1704</v>
      </c>
      <c r="F421" s="29">
        <v>1</v>
      </c>
      <c r="G421" s="24">
        <v>1.04</v>
      </c>
      <c r="H421" s="29" t="s">
        <v>746</v>
      </c>
      <c r="I421" s="29">
        <v>2016</v>
      </c>
      <c r="J421" s="29">
        <v>3</v>
      </c>
      <c r="K421" s="29">
        <v>2016</v>
      </c>
      <c r="L421" s="29">
        <v>2016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1705</v>
      </c>
      <c r="R421" s="24" t="s">
        <v>1701</v>
      </c>
      <c r="S421" s="24">
        <v>0</v>
      </c>
      <c r="T421" s="24">
        <v>0.185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94.5" customHeight="1" x14ac:dyDescent="0.25">
      <c r="A422" s="27" t="s">
        <v>1676</v>
      </c>
      <c r="B422" s="23" t="s">
        <v>1706</v>
      </c>
      <c r="C422" s="28" t="s">
        <v>1707</v>
      </c>
      <c r="D422" s="29" t="s">
        <v>1708</v>
      </c>
      <c r="E422" s="29" t="s">
        <v>1709</v>
      </c>
      <c r="F422" s="29">
        <v>1</v>
      </c>
      <c r="G422" s="24">
        <v>1.59</v>
      </c>
      <c r="H422" s="29" t="s">
        <v>1557</v>
      </c>
      <c r="I422" s="29">
        <v>2016</v>
      </c>
      <c r="J422" s="29">
        <v>4</v>
      </c>
      <c r="K422" s="29">
        <v>2016</v>
      </c>
      <c r="L422" s="29">
        <v>2016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1710</v>
      </c>
      <c r="R422" s="24" t="s">
        <v>1711</v>
      </c>
      <c r="S422" s="24">
        <v>0</v>
      </c>
      <c r="T422" s="24">
        <v>0.18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ht="94.5" customHeight="1" x14ac:dyDescent="0.25">
      <c r="A423" s="27" t="s">
        <v>1676</v>
      </c>
      <c r="B423" s="23" t="s">
        <v>1712</v>
      </c>
      <c r="C423" s="28" t="s">
        <v>1713</v>
      </c>
      <c r="D423" s="29" t="s">
        <v>1714</v>
      </c>
      <c r="E423" s="29" t="s">
        <v>1715</v>
      </c>
      <c r="F423" s="29">
        <v>1</v>
      </c>
      <c r="G423" s="24">
        <v>1.08</v>
      </c>
      <c r="H423" s="29" t="s">
        <v>1716</v>
      </c>
      <c r="I423" s="29">
        <v>2016</v>
      </c>
      <c r="J423" s="29">
        <v>4</v>
      </c>
      <c r="K423" s="29">
        <v>2016</v>
      </c>
      <c r="L423" s="29">
        <v>2016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1717</v>
      </c>
      <c r="R423" s="24" t="s">
        <v>1718</v>
      </c>
      <c r="S423" s="24">
        <v>0</v>
      </c>
      <c r="T423" s="24">
        <v>0.16</v>
      </c>
      <c r="U423" s="24" t="s">
        <v>49</v>
      </c>
      <c r="V423" s="24" t="s">
        <v>49</v>
      </c>
      <c r="W423" s="24" t="s">
        <v>49</v>
      </c>
      <c r="X423" s="24" t="s">
        <v>49</v>
      </c>
      <c r="Y423" s="24" t="s">
        <v>49</v>
      </c>
      <c r="Z423" s="24" t="s">
        <v>49</v>
      </c>
      <c r="AA423" s="24" t="s">
        <v>49</v>
      </c>
      <c r="AB423" s="24" t="s">
        <v>49</v>
      </c>
      <c r="AC423" s="24" t="s">
        <v>49</v>
      </c>
      <c r="AD423" s="24" t="s">
        <v>49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63" customHeight="1" x14ac:dyDescent="0.25">
      <c r="A424" s="27" t="s">
        <v>1676</v>
      </c>
      <c r="B424" s="23" t="s">
        <v>1719</v>
      </c>
      <c r="C424" s="28" t="s">
        <v>1720</v>
      </c>
      <c r="D424" s="29" t="s">
        <v>1721</v>
      </c>
      <c r="E424" s="29" t="s">
        <v>1722</v>
      </c>
      <c r="F424" s="29">
        <v>1</v>
      </c>
      <c r="G424" s="24">
        <v>6.74</v>
      </c>
      <c r="H424" s="29" t="s">
        <v>561</v>
      </c>
      <c r="I424" s="29">
        <v>2017</v>
      </c>
      <c r="J424" s="29">
        <v>4</v>
      </c>
      <c r="K424" s="29">
        <v>2017</v>
      </c>
      <c r="L424" s="29">
        <v>2017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1723</v>
      </c>
      <c r="R424" s="24" t="s">
        <v>1724</v>
      </c>
      <c r="S424" s="24">
        <v>0</v>
      </c>
      <c r="T424" s="24">
        <v>0.62</v>
      </c>
      <c r="U424" s="24" t="s">
        <v>49</v>
      </c>
      <c r="V424" s="24" t="s">
        <v>49</v>
      </c>
      <c r="W424" s="24" t="s">
        <v>49</v>
      </c>
      <c r="X424" s="24" t="s">
        <v>49</v>
      </c>
      <c r="Y424" s="24" t="s">
        <v>49</v>
      </c>
      <c r="Z424" s="24" t="s">
        <v>49</v>
      </c>
      <c r="AA424" s="24" t="s">
        <v>49</v>
      </c>
      <c r="AB424" s="24" t="s">
        <v>49</v>
      </c>
      <c r="AC424" s="24" t="s">
        <v>49</v>
      </c>
      <c r="AD424" s="24" t="s">
        <v>49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ht="63" customHeight="1" x14ac:dyDescent="0.25">
      <c r="A425" s="27" t="s">
        <v>1676</v>
      </c>
      <c r="B425" s="23" t="s">
        <v>1725</v>
      </c>
      <c r="C425" s="28" t="s">
        <v>1726</v>
      </c>
      <c r="D425" s="29" t="s">
        <v>1727</v>
      </c>
      <c r="E425" s="29" t="s">
        <v>1728</v>
      </c>
      <c r="F425" s="29">
        <v>1</v>
      </c>
      <c r="G425" s="24">
        <v>10.9</v>
      </c>
      <c r="H425" s="29" t="s">
        <v>1729</v>
      </c>
      <c r="I425" s="29">
        <v>2017</v>
      </c>
      <c r="J425" s="29">
        <v>4</v>
      </c>
      <c r="K425" s="29">
        <v>2017</v>
      </c>
      <c r="L425" s="29">
        <v>2017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1730</v>
      </c>
      <c r="R425" s="24" t="s">
        <v>1724</v>
      </c>
      <c r="S425" s="24">
        <v>0</v>
      </c>
      <c r="T425" s="24">
        <v>0.9</v>
      </c>
      <c r="U425" s="24" t="s">
        <v>49</v>
      </c>
      <c r="V425" s="24" t="s">
        <v>49</v>
      </c>
      <c r="W425" s="24" t="s">
        <v>49</v>
      </c>
      <c r="X425" s="24" t="s">
        <v>49</v>
      </c>
      <c r="Y425" s="24" t="s">
        <v>49</v>
      </c>
      <c r="Z425" s="24" t="s">
        <v>49</v>
      </c>
      <c r="AA425" s="24" t="s">
        <v>49</v>
      </c>
      <c r="AB425" s="24" t="s">
        <v>49</v>
      </c>
      <c r="AC425" s="24" t="s">
        <v>49</v>
      </c>
      <c r="AD425" s="24" t="s">
        <v>49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ht="78.75" customHeight="1" x14ac:dyDescent="0.25">
      <c r="A426" s="27" t="s">
        <v>1676</v>
      </c>
      <c r="B426" s="23" t="s">
        <v>1731</v>
      </c>
      <c r="C426" s="28" t="s">
        <v>1732</v>
      </c>
      <c r="D426" s="29" t="s">
        <v>1733</v>
      </c>
      <c r="E426" s="29" t="s">
        <v>1734</v>
      </c>
      <c r="F426" s="29">
        <v>1</v>
      </c>
      <c r="G426" s="24">
        <v>0.64</v>
      </c>
      <c r="H426" s="29" t="s">
        <v>1735</v>
      </c>
      <c r="I426" s="29">
        <v>2017</v>
      </c>
      <c r="J426" s="29">
        <v>4</v>
      </c>
      <c r="K426" s="29">
        <v>2017</v>
      </c>
      <c r="L426" s="29">
        <v>2017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1736</v>
      </c>
      <c r="R426" s="24" t="s">
        <v>1718</v>
      </c>
      <c r="S426" s="24">
        <v>0</v>
      </c>
      <c r="T426" s="24">
        <v>0.19500000000000001</v>
      </c>
      <c r="U426" s="24" t="s">
        <v>49</v>
      </c>
      <c r="V426" s="24" t="s">
        <v>49</v>
      </c>
      <c r="W426" s="24" t="s">
        <v>49</v>
      </c>
      <c r="X426" s="24" t="s">
        <v>49</v>
      </c>
      <c r="Y426" s="24" t="s">
        <v>49</v>
      </c>
      <c r="Z426" s="24" t="s">
        <v>49</v>
      </c>
      <c r="AA426" s="24" t="s">
        <v>49</v>
      </c>
      <c r="AB426" s="24" t="s">
        <v>49</v>
      </c>
      <c r="AC426" s="24" t="s">
        <v>49</v>
      </c>
      <c r="AD426" s="24" t="s">
        <v>49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ht="47.25" customHeight="1" x14ac:dyDescent="0.25">
      <c r="A427" s="27" t="s">
        <v>1676</v>
      </c>
      <c r="B427" s="23" t="s">
        <v>1737</v>
      </c>
      <c r="C427" s="28" t="s">
        <v>1738</v>
      </c>
      <c r="D427" s="29" t="s">
        <v>1739</v>
      </c>
      <c r="E427" s="29" t="s">
        <v>1740</v>
      </c>
      <c r="F427" s="29">
        <v>1</v>
      </c>
      <c r="G427" s="24">
        <v>4.32</v>
      </c>
      <c r="H427" s="29" t="s">
        <v>1741</v>
      </c>
      <c r="I427" s="29">
        <v>2017</v>
      </c>
      <c r="J427" s="29">
        <v>3</v>
      </c>
      <c r="K427" s="29">
        <v>2017</v>
      </c>
      <c r="L427" s="29">
        <v>2017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1742</v>
      </c>
      <c r="R427" s="24" t="s">
        <v>1743</v>
      </c>
      <c r="S427" s="24">
        <v>0</v>
      </c>
      <c r="T427" s="24">
        <v>0.41</v>
      </c>
      <c r="U427" s="24" t="s">
        <v>49</v>
      </c>
      <c r="V427" s="24" t="s">
        <v>49</v>
      </c>
      <c r="W427" s="24" t="s">
        <v>49</v>
      </c>
      <c r="X427" s="24" t="s">
        <v>49</v>
      </c>
      <c r="Y427" s="24" t="s">
        <v>49</v>
      </c>
      <c r="Z427" s="24" t="s">
        <v>49</v>
      </c>
      <c r="AA427" s="24" t="s">
        <v>49</v>
      </c>
      <c r="AB427" s="24" t="s">
        <v>49</v>
      </c>
      <c r="AC427" s="24" t="s">
        <v>49</v>
      </c>
      <c r="AD427" s="24" t="s">
        <v>49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63" customHeight="1" x14ac:dyDescent="0.25">
      <c r="A428" s="27" t="s">
        <v>1676</v>
      </c>
      <c r="B428" s="23" t="s">
        <v>1744</v>
      </c>
      <c r="C428" s="28" t="s">
        <v>1745</v>
      </c>
      <c r="D428" s="29" t="s">
        <v>1746</v>
      </c>
      <c r="E428" s="29" t="s">
        <v>1747</v>
      </c>
      <c r="F428" s="29">
        <v>1</v>
      </c>
      <c r="G428" s="24">
        <v>4.55</v>
      </c>
      <c r="H428" s="29" t="s">
        <v>1748</v>
      </c>
      <c r="I428" s="29">
        <v>2017</v>
      </c>
      <c r="J428" s="29">
        <v>4</v>
      </c>
      <c r="K428" s="29">
        <v>2017</v>
      </c>
      <c r="L428" s="29">
        <v>2017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1749</v>
      </c>
      <c r="R428" s="24" t="s">
        <v>1750</v>
      </c>
      <c r="S428" s="24">
        <v>0</v>
      </c>
      <c r="T428" s="24">
        <v>0.22500000000000001</v>
      </c>
      <c r="U428" s="24" t="s">
        <v>49</v>
      </c>
      <c r="V428" s="24" t="s">
        <v>49</v>
      </c>
      <c r="W428" s="24" t="s">
        <v>49</v>
      </c>
      <c r="X428" s="24" t="s">
        <v>49</v>
      </c>
      <c r="Y428" s="24" t="s">
        <v>49</v>
      </c>
      <c r="Z428" s="24" t="s">
        <v>49</v>
      </c>
      <c r="AA428" s="24" t="s">
        <v>49</v>
      </c>
      <c r="AB428" s="24" t="s">
        <v>49</v>
      </c>
      <c r="AC428" s="24" t="s">
        <v>49</v>
      </c>
      <c r="AD428" s="24" t="s">
        <v>49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47.25" customHeight="1" x14ac:dyDescent="0.25">
      <c r="A429" s="27" t="s">
        <v>1676</v>
      </c>
      <c r="B429" s="23" t="s">
        <v>1751</v>
      </c>
      <c r="C429" s="28" t="s">
        <v>1752</v>
      </c>
      <c r="D429" s="29" t="s">
        <v>1753</v>
      </c>
      <c r="E429" s="29" t="s">
        <v>1754</v>
      </c>
      <c r="F429" s="29">
        <v>1</v>
      </c>
      <c r="G429" s="24">
        <v>10.93</v>
      </c>
      <c r="H429" s="29" t="s">
        <v>1755</v>
      </c>
      <c r="I429" s="29">
        <v>2017</v>
      </c>
      <c r="J429" s="29">
        <v>4</v>
      </c>
      <c r="K429" s="29">
        <v>2017</v>
      </c>
      <c r="L429" s="29">
        <v>2017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1756</v>
      </c>
      <c r="R429" s="24" t="s">
        <v>1743</v>
      </c>
      <c r="S429" s="24">
        <v>0</v>
      </c>
      <c r="T429" s="24">
        <v>1.0049999999999999</v>
      </c>
      <c r="U429" s="24" t="s">
        <v>49</v>
      </c>
      <c r="V429" s="24" t="s">
        <v>49</v>
      </c>
      <c r="W429" s="24" t="s">
        <v>49</v>
      </c>
      <c r="X429" s="24" t="s">
        <v>49</v>
      </c>
      <c r="Y429" s="24" t="s">
        <v>49</v>
      </c>
      <c r="Z429" s="24" t="s">
        <v>49</v>
      </c>
      <c r="AA429" s="24" t="s">
        <v>49</v>
      </c>
      <c r="AB429" s="24" t="s">
        <v>49</v>
      </c>
      <c r="AC429" s="24" t="s">
        <v>49</v>
      </c>
      <c r="AD429" s="24" t="s">
        <v>49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110.25" customHeight="1" x14ac:dyDescent="0.25">
      <c r="A430" s="27" t="s">
        <v>1676</v>
      </c>
      <c r="B430" s="23" t="s">
        <v>1757</v>
      </c>
      <c r="C430" s="28" t="s">
        <v>1758</v>
      </c>
      <c r="D430" s="29" t="s">
        <v>1759</v>
      </c>
      <c r="E430" s="29">
        <v>121003135</v>
      </c>
      <c r="F430" s="29">
        <v>1</v>
      </c>
      <c r="G430" s="24">
        <v>39.380000000000003</v>
      </c>
      <c r="H430" s="29" t="s">
        <v>920</v>
      </c>
      <c r="I430" s="29">
        <v>2018</v>
      </c>
      <c r="J430" s="29">
        <v>4</v>
      </c>
      <c r="K430" s="29">
        <v>2018</v>
      </c>
      <c r="L430" s="29">
        <v>2018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1760</v>
      </c>
      <c r="R430" s="24" t="s">
        <v>1761</v>
      </c>
      <c r="S430" s="24">
        <v>0</v>
      </c>
      <c r="T430" s="24">
        <v>4.9000000000000004</v>
      </c>
      <c r="U430" s="24" t="s">
        <v>49</v>
      </c>
      <c r="V430" s="24" t="s">
        <v>49</v>
      </c>
      <c r="W430" s="24" t="s">
        <v>49</v>
      </c>
      <c r="X430" s="24" t="s">
        <v>49</v>
      </c>
      <c r="Y430" s="24" t="s">
        <v>49</v>
      </c>
      <c r="Z430" s="24" t="s">
        <v>49</v>
      </c>
      <c r="AA430" s="24" t="s">
        <v>49</v>
      </c>
      <c r="AB430" s="24" t="s">
        <v>49</v>
      </c>
      <c r="AC430" s="24" t="s">
        <v>49</v>
      </c>
      <c r="AD430" s="24" t="s">
        <v>49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ht="78.75" customHeight="1" x14ac:dyDescent="0.25">
      <c r="A431" s="27" t="s">
        <v>1676</v>
      </c>
      <c r="B431" s="23" t="s">
        <v>1762</v>
      </c>
      <c r="C431" s="28" t="s">
        <v>1763</v>
      </c>
      <c r="D431" s="29" t="s">
        <v>1764</v>
      </c>
      <c r="E431" s="29">
        <v>121003722</v>
      </c>
      <c r="F431" s="29">
        <v>1</v>
      </c>
      <c r="G431" s="24">
        <v>7.11</v>
      </c>
      <c r="H431" s="29" t="s">
        <v>1765</v>
      </c>
      <c r="I431" s="29">
        <v>2018</v>
      </c>
      <c r="J431" s="29">
        <v>4</v>
      </c>
      <c r="K431" s="29">
        <v>2018</v>
      </c>
      <c r="L431" s="29">
        <v>2018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1766</v>
      </c>
      <c r="R431" s="24" t="s">
        <v>1767</v>
      </c>
      <c r="S431" s="24">
        <v>0</v>
      </c>
      <c r="T431" s="24">
        <v>2.6</v>
      </c>
      <c r="U431" s="24" t="s">
        <v>49</v>
      </c>
      <c r="V431" s="24" t="s">
        <v>49</v>
      </c>
      <c r="W431" s="24" t="s">
        <v>49</v>
      </c>
      <c r="X431" s="24" t="s">
        <v>49</v>
      </c>
      <c r="Y431" s="24" t="s">
        <v>49</v>
      </c>
      <c r="Z431" s="24" t="s">
        <v>49</v>
      </c>
      <c r="AA431" s="24" t="s">
        <v>49</v>
      </c>
      <c r="AB431" s="24" t="s">
        <v>49</v>
      </c>
      <c r="AC431" s="24" t="s">
        <v>49</v>
      </c>
      <c r="AD431" s="24" t="s">
        <v>49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110.25" customHeight="1" x14ac:dyDescent="0.25">
      <c r="A432" s="27" t="s">
        <v>1676</v>
      </c>
      <c r="B432" s="23" t="s">
        <v>1768</v>
      </c>
      <c r="C432" s="28" t="s">
        <v>1769</v>
      </c>
      <c r="D432" s="29" t="s">
        <v>1770</v>
      </c>
      <c r="E432" s="29">
        <v>121004862</v>
      </c>
      <c r="F432" s="29">
        <v>1</v>
      </c>
      <c r="G432" s="24">
        <v>0.47</v>
      </c>
      <c r="H432" s="29" t="s">
        <v>1771</v>
      </c>
      <c r="I432" s="29">
        <v>2018</v>
      </c>
      <c r="J432" s="29">
        <v>3</v>
      </c>
      <c r="K432" s="29">
        <v>2018</v>
      </c>
      <c r="L432" s="29">
        <v>2018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1772</v>
      </c>
      <c r="R432" s="24" t="s">
        <v>1750</v>
      </c>
      <c r="S432" s="24">
        <v>0</v>
      </c>
      <c r="T432" s="24">
        <v>0.22500000000000001</v>
      </c>
      <c r="U432" s="24" t="s">
        <v>49</v>
      </c>
      <c r="V432" s="24" t="s">
        <v>49</v>
      </c>
      <c r="W432" s="24" t="s">
        <v>49</v>
      </c>
      <c r="X432" s="24" t="s">
        <v>49</v>
      </c>
      <c r="Y432" s="24" t="s">
        <v>49</v>
      </c>
      <c r="Z432" s="24" t="s">
        <v>49</v>
      </c>
      <c r="AA432" s="24" t="s">
        <v>49</v>
      </c>
      <c r="AB432" s="24" t="s">
        <v>49</v>
      </c>
      <c r="AC432" s="24" t="s">
        <v>49</v>
      </c>
      <c r="AD432" s="24" t="s">
        <v>49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157.5" customHeight="1" x14ac:dyDescent="0.25">
      <c r="A433" s="27" t="s">
        <v>1676</v>
      </c>
      <c r="B433" s="23" t="s">
        <v>1773</v>
      </c>
      <c r="C433" s="28" t="s">
        <v>1774</v>
      </c>
      <c r="D433" s="29" t="s">
        <v>1775</v>
      </c>
      <c r="E433" s="29">
        <v>121010468</v>
      </c>
      <c r="F433" s="29">
        <v>1</v>
      </c>
      <c r="G433" s="24">
        <v>1.244</v>
      </c>
      <c r="H433" s="29" t="s">
        <v>1776</v>
      </c>
      <c r="I433" s="29">
        <v>2019</v>
      </c>
      <c r="J433" s="29">
        <v>4</v>
      </c>
      <c r="K433" s="29">
        <v>2019</v>
      </c>
      <c r="L433" s="29">
        <v>2019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1777</v>
      </c>
      <c r="R433" s="24" t="s">
        <v>1778</v>
      </c>
      <c r="S433" s="24">
        <v>0</v>
      </c>
      <c r="T433" s="24">
        <v>0.188</v>
      </c>
      <c r="U433" s="24" t="s">
        <v>49</v>
      </c>
      <c r="V433" s="24" t="s">
        <v>49</v>
      </c>
      <c r="W433" s="24" t="s">
        <v>49</v>
      </c>
      <c r="X433" s="24" t="s">
        <v>49</v>
      </c>
      <c r="Y433" s="24" t="s">
        <v>49</v>
      </c>
      <c r="Z433" s="24" t="s">
        <v>49</v>
      </c>
      <c r="AA433" s="24" t="s">
        <v>49</v>
      </c>
      <c r="AB433" s="24" t="s">
        <v>49</v>
      </c>
      <c r="AC433" s="24" t="s">
        <v>49</v>
      </c>
      <c r="AD433" s="24" t="s">
        <v>49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63" customHeight="1" x14ac:dyDescent="0.25">
      <c r="A434" s="27" t="s">
        <v>1676</v>
      </c>
      <c r="B434" s="23" t="s">
        <v>1779</v>
      </c>
      <c r="C434" s="28" t="s">
        <v>1780</v>
      </c>
      <c r="D434" s="29" t="s">
        <v>1781</v>
      </c>
      <c r="E434" s="29">
        <v>121008305</v>
      </c>
      <c r="F434" s="29">
        <v>1</v>
      </c>
      <c r="G434" s="24">
        <v>16.7</v>
      </c>
      <c r="H434" s="29" t="s">
        <v>1782</v>
      </c>
      <c r="I434" s="29">
        <v>2019</v>
      </c>
      <c r="J434" s="29">
        <v>4</v>
      </c>
      <c r="K434" s="29">
        <v>2019</v>
      </c>
      <c r="L434" s="29">
        <v>2019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1742</v>
      </c>
      <c r="R434" s="24" t="s">
        <v>1783</v>
      </c>
      <c r="S434" s="24">
        <v>0</v>
      </c>
      <c r="T434" s="24">
        <v>0.41</v>
      </c>
      <c r="U434" s="24" t="s">
        <v>49</v>
      </c>
      <c r="V434" s="24" t="s">
        <v>49</v>
      </c>
      <c r="W434" s="24" t="s">
        <v>49</v>
      </c>
      <c r="X434" s="24" t="s">
        <v>49</v>
      </c>
      <c r="Y434" s="24" t="s">
        <v>49</v>
      </c>
      <c r="Z434" s="24" t="s">
        <v>49</v>
      </c>
      <c r="AA434" s="24" t="s">
        <v>49</v>
      </c>
      <c r="AB434" s="24" t="s">
        <v>49</v>
      </c>
      <c r="AC434" s="24" t="s">
        <v>49</v>
      </c>
      <c r="AD434" s="24" t="s">
        <v>49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63" customHeight="1" x14ac:dyDescent="0.25">
      <c r="A435" s="27" t="s">
        <v>1676</v>
      </c>
      <c r="B435" s="23" t="s">
        <v>1784</v>
      </c>
      <c r="C435" s="28" t="s">
        <v>1785</v>
      </c>
      <c r="D435" s="29" t="s">
        <v>1786</v>
      </c>
      <c r="E435" s="29">
        <v>121010078</v>
      </c>
      <c r="F435" s="29">
        <v>1</v>
      </c>
      <c r="G435" s="24">
        <v>1.244</v>
      </c>
      <c r="H435" s="29" t="s">
        <v>1787</v>
      </c>
      <c r="I435" s="29">
        <v>2019</v>
      </c>
      <c r="J435" s="29">
        <v>3</v>
      </c>
      <c r="K435" s="29">
        <v>2019</v>
      </c>
      <c r="L435" s="29">
        <v>2019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1723</v>
      </c>
      <c r="R435" s="24" t="s">
        <v>1724</v>
      </c>
      <c r="S435" s="24">
        <v>0</v>
      </c>
      <c r="T435" s="24">
        <v>0.35</v>
      </c>
      <c r="U435" s="24" t="s">
        <v>49</v>
      </c>
      <c r="V435" s="24" t="s">
        <v>49</v>
      </c>
      <c r="W435" s="24" t="s">
        <v>49</v>
      </c>
      <c r="X435" s="24" t="s">
        <v>49</v>
      </c>
      <c r="Y435" s="24" t="s">
        <v>49</v>
      </c>
      <c r="Z435" s="24" t="s">
        <v>49</v>
      </c>
      <c r="AA435" s="24" t="s">
        <v>49</v>
      </c>
      <c r="AB435" s="24" t="s">
        <v>49</v>
      </c>
      <c r="AC435" s="24" t="s">
        <v>49</v>
      </c>
      <c r="AD435" s="24" t="s">
        <v>49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78.75" customHeight="1" x14ac:dyDescent="0.25">
      <c r="A436" s="27" t="s">
        <v>1676</v>
      </c>
      <c r="B436" s="23" t="s">
        <v>1788</v>
      </c>
      <c r="C436" s="28" t="s">
        <v>1789</v>
      </c>
      <c r="D436" s="29" t="s">
        <v>1790</v>
      </c>
      <c r="E436" s="29">
        <v>121009981</v>
      </c>
      <c r="F436" s="29">
        <v>1</v>
      </c>
      <c r="G436" s="24">
        <v>14.66</v>
      </c>
      <c r="H436" s="29" t="s">
        <v>1776</v>
      </c>
      <c r="I436" s="29">
        <v>2019</v>
      </c>
      <c r="J436" s="29">
        <v>4</v>
      </c>
      <c r="K436" s="29">
        <v>2019</v>
      </c>
      <c r="L436" s="29">
        <v>2019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1791</v>
      </c>
      <c r="R436" s="24" t="s">
        <v>1792</v>
      </c>
      <c r="S436" s="24">
        <v>0</v>
      </c>
      <c r="T436" s="24">
        <v>1.3</v>
      </c>
      <c r="U436" s="24" t="s">
        <v>49</v>
      </c>
      <c r="V436" s="24" t="s">
        <v>49</v>
      </c>
      <c r="W436" s="24" t="s">
        <v>49</v>
      </c>
      <c r="X436" s="24" t="s">
        <v>49</v>
      </c>
      <c r="Y436" s="24" t="s">
        <v>49</v>
      </c>
      <c r="Z436" s="24" t="s">
        <v>49</v>
      </c>
      <c r="AA436" s="24" t="s">
        <v>49</v>
      </c>
      <c r="AB436" s="24" t="s">
        <v>49</v>
      </c>
      <c r="AC436" s="24" t="s">
        <v>49</v>
      </c>
      <c r="AD436" s="24" t="s">
        <v>49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63" customHeight="1" x14ac:dyDescent="0.25">
      <c r="A437" s="27" t="s">
        <v>1676</v>
      </c>
      <c r="B437" s="23" t="s">
        <v>1793</v>
      </c>
      <c r="C437" s="28" t="s">
        <v>1794</v>
      </c>
      <c r="D437" s="29" t="s">
        <v>1795</v>
      </c>
      <c r="E437" s="29">
        <v>121012614</v>
      </c>
      <c r="F437" s="29">
        <v>1</v>
      </c>
      <c r="G437" s="24">
        <v>6.1189999999999998</v>
      </c>
      <c r="H437" s="29" t="s">
        <v>1796</v>
      </c>
      <c r="I437" s="29">
        <v>2020</v>
      </c>
      <c r="J437" s="29">
        <v>4</v>
      </c>
      <c r="K437" s="29">
        <v>2020</v>
      </c>
      <c r="L437" s="29">
        <v>2020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1797</v>
      </c>
      <c r="R437" s="24" t="s">
        <v>1798</v>
      </c>
      <c r="S437" s="24">
        <v>0</v>
      </c>
      <c r="T437" s="24">
        <v>0.65</v>
      </c>
      <c r="U437" s="24" t="s">
        <v>49</v>
      </c>
      <c r="V437" s="24" t="s">
        <v>49</v>
      </c>
      <c r="W437" s="24" t="s">
        <v>49</v>
      </c>
      <c r="X437" s="24" t="s">
        <v>49</v>
      </c>
      <c r="Y437" s="24" t="s">
        <v>49</v>
      </c>
      <c r="Z437" s="24" t="s">
        <v>49</v>
      </c>
      <c r="AA437" s="24" t="s">
        <v>49</v>
      </c>
      <c r="AB437" s="24" t="s">
        <v>49</v>
      </c>
      <c r="AC437" s="24" t="s">
        <v>49</v>
      </c>
      <c r="AD437" s="24" t="s">
        <v>49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customHeight="1" x14ac:dyDescent="0.25">
      <c r="A438" s="27" t="s">
        <v>1676</v>
      </c>
      <c r="B438" s="23" t="s">
        <v>1799</v>
      </c>
      <c r="C438" s="28" t="s">
        <v>1800</v>
      </c>
      <c r="D438" s="29" t="s">
        <v>1801</v>
      </c>
      <c r="E438" s="29">
        <v>121013154</v>
      </c>
      <c r="F438" s="29">
        <v>1</v>
      </c>
      <c r="G438" s="24">
        <v>1.964</v>
      </c>
      <c r="H438" s="29" t="s">
        <v>1802</v>
      </c>
      <c r="I438" s="29">
        <v>2020</v>
      </c>
      <c r="J438" s="29">
        <v>4</v>
      </c>
      <c r="K438" s="29">
        <v>2020</v>
      </c>
      <c r="L438" s="29">
        <v>2020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1803</v>
      </c>
      <c r="R438" s="24" t="s">
        <v>1804</v>
      </c>
      <c r="S438" s="24">
        <v>0.372</v>
      </c>
      <c r="T438" s="24">
        <v>0.372</v>
      </c>
      <c r="U438" s="24" t="s">
        <v>49</v>
      </c>
      <c r="V438" s="24" t="s">
        <v>49</v>
      </c>
      <c r="W438" s="24" t="s">
        <v>49</v>
      </c>
      <c r="X438" s="24" t="s">
        <v>49</v>
      </c>
      <c r="Y438" s="24" t="s">
        <v>49</v>
      </c>
      <c r="Z438" s="24" t="s">
        <v>49</v>
      </c>
      <c r="AA438" s="24" t="s">
        <v>49</v>
      </c>
      <c r="AB438" s="24" t="s">
        <v>49</v>
      </c>
      <c r="AC438" s="24" t="s">
        <v>49</v>
      </c>
      <c r="AD438" s="24" t="s">
        <v>49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ht="15.75" customHeight="1" x14ac:dyDescent="0.25">
      <c r="A439" s="27" t="s">
        <v>1805</v>
      </c>
      <c r="B439" s="23" t="s">
        <v>257</v>
      </c>
      <c r="C439" s="28" t="s">
        <v>48</v>
      </c>
      <c r="D439" s="29" t="s">
        <v>49</v>
      </c>
      <c r="E439" s="29" t="s">
        <v>49</v>
      </c>
      <c r="F439" s="29" t="s">
        <v>49</v>
      </c>
      <c r="G439" s="24" t="s">
        <v>49</v>
      </c>
      <c r="H439" s="29" t="s">
        <v>49</v>
      </c>
      <c r="I439" s="29" t="s">
        <v>49</v>
      </c>
      <c r="J439" s="29" t="s">
        <v>49</v>
      </c>
      <c r="K439" s="29" t="s">
        <v>49</v>
      </c>
      <c r="L439" s="29" t="s">
        <v>49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49</v>
      </c>
      <c r="R439" s="24" t="s">
        <v>49</v>
      </c>
      <c r="S439" s="24">
        <f>IFERROR(SUM(0,S440,S441),"нд")</f>
        <v>0</v>
      </c>
      <c r="T439" s="24">
        <f>IFERROR(SUM(0,T440,T441),"нд")</f>
        <v>0</v>
      </c>
      <c r="U439" s="24" t="s">
        <v>49</v>
      </c>
      <c r="V439" s="24">
        <f>IFERROR(SUM(0,V440,V441),"нд")</f>
        <v>0</v>
      </c>
      <c r="W439" s="24" t="s">
        <v>49</v>
      </c>
      <c r="X439" s="24" t="s">
        <v>49</v>
      </c>
      <c r="Y439" s="24">
        <f t="shared" ref="Y439:AD439" si="68">IFERROR(SUM(0,Y440,Y441),"нд")</f>
        <v>0</v>
      </c>
      <c r="Z439" s="24">
        <f t="shared" si="68"/>
        <v>0</v>
      </c>
      <c r="AA439" s="24">
        <f t="shared" si="68"/>
        <v>0</v>
      </c>
      <c r="AB439" s="24">
        <f t="shared" si="68"/>
        <v>0</v>
      </c>
      <c r="AC439" s="24">
        <f t="shared" si="68"/>
        <v>0</v>
      </c>
      <c r="AD439" s="24">
        <f t="shared" si="68"/>
        <v>0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ht="31.5" customHeight="1" x14ac:dyDescent="0.25">
      <c r="A440" s="27" t="s">
        <v>1806</v>
      </c>
      <c r="B440" s="23" t="s">
        <v>259</v>
      </c>
      <c r="C440" s="28" t="s">
        <v>48</v>
      </c>
      <c r="D440" s="29" t="s">
        <v>49</v>
      </c>
      <c r="E440" s="29" t="s">
        <v>49</v>
      </c>
      <c r="F440" s="29" t="s">
        <v>49</v>
      </c>
      <c r="G440" s="24" t="s">
        <v>49</v>
      </c>
      <c r="H440" s="29" t="s">
        <v>49</v>
      </c>
      <c r="I440" s="29" t="s">
        <v>49</v>
      </c>
      <c r="J440" s="29" t="s">
        <v>49</v>
      </c>
      <c r="K440" s="29" t="s">
        <v>49</v>
      </c>
      <c r="L440" s="29" t="s">
        <v>49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49</v>
      </c>
      <c r="R440" s="24" t="s">
        <v>49</v>
      </c>
      <c r="S440" s="24">
        <f>IFERROR(SUM(0),"нд")</f>
        <v>0</v>
      </c>
      <c r="T440" s="24">
        <f>IFERROR(SUM(0),"нд")</f>
        <v>0</v>
      </c>
      <c r="U440" s="24" t="s">
        <v>49</v>
      </c>
      <c r="V440" s="24">
        <f>IFERROR(SUM(0),"нд")</f>
        <v>0</v>
      </c>
      <c r="W440" s="24" t="s">
        <v>49</v>
      </c>
      <c r="X440" s="24" t="s">
        <v>49</v>
      </c>
      <c r="Y440" s="24">
        <f t="shared" ref="Y440:AD441" si="69">IFERROR(SUM(0),"нд")</f>
        <v>0</v>
      </c>
      <c r="Z440" s="24">
        <f t="shared" si="69"/>
        <v>0</v>
      </c>
      <c r="AA440" s="24">
        <f t="shared" si="69"/>
        <v>0</v>
      </c>
      <c r="AB440" s="24">
        <f t="shared" si="69"/>
        <v>0</v>
      </c>
      <c r="AC440" s="24">
        <f t="shared" si="69"/>
        <v>0</v>
      </c>
      <c r="AD440" s="24">
        <f t="shared" si="69"/>
        <v>0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ht="15.75" customHeight="1" x14ac:dyDescent="0.25">
      <c r="A441" s="27" t="s">
        <v>1807</v>
      </c>
      <c r="B441" s="23" t="s">
        <v>261</v>
      </c>
      <c r="C441" s="28" t="s">
        <v>48</v>
      </c>
      <c r="D441" s="29" t="s">
        <v>49</v>
      </c>
      <c r="E441" s="29" t="s">
        <v>49</v>
      </c>
      <c r="F441" s="29" t="s">
        <v>49</v>
      </c>
      <c r="G441" s="24" t="s">
        <v>49</v>
      </c>
      <c r="H441" s="29" t="s">
        <v>49</v>
      </c>
      <c r="I441" s="29" t="s">
        <v>49</v>
      </c>
      <c r="J441" s="29" t="s">
        <v>49</v>
      </c>
      <c r="K441" s="29" t="s">
        <v>49</v>
      </c>
      <c r="L441" s="29" t="s">
        <v>49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49</v>
      </c>
      <c r="R441" s="24" t="s">
        <v>49</v>
      </c>
      <c r="S441" s="24">
        <f>IFERROR(SUM(0),"нд")</f>
        <v>0</v>
      </c>
      <c r="T441" s="24">
        <f>IFERROR(SUM(0),"нд")</f>
        <v>0</v>
      </c>
      <c r="U441" s="24" t="s">
        <v>49</v>
      </c>
      <c r="V441" s="24">
        <f>IFERROR(SUM(0),"нд")</f>
        <v>0</v>
      </c>
      <c r="W441" s="24" t="s">
        <v>49</v>
      </c>
      <c r="X441" s="24" t="s">
        <v>49</v>
      </c>
      <c r="Y441" s="24">
        <f t="shared" si="69"/>
        <v>0</v>
      </c>
      <c r="Z441" s="24">
        <f t="shared" si="69"/>
        <v>0</v>
      </c>
      <c r="AA441" s="24">
        <f t="shared" si="69"/>
        <v>0</v>
      </c>
      <c r="AB441" s="24">
        <f t="shared" si="69"/>
        <v>0</v>
      </c>
      <c r="AC441" s="24">
        <f t="shared" si="69"/>
        <v>0</v>
      </c>
      <c r="AD441" s="24">
        <f t="shared" si="69"/>
        <v>0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15.75" customHeight="1" x14ac:dyDescent="0.25">
      <c r="A442" s="27" t="s">
        <v>1808</v>
      </c>
      <c r="B442" s="23" t="s">
        <v>263</v>
      </c>
      <c r="C442" s="28" t="s">
        <v>48</v>
      </c>
      <c r="D442" s="29" t="s">
        <v>49</v>
      </c>
      <c r="E442" s="29" t="s">
        <v>49</v>
      </c>
      <c r="F442" s="29" t="s">
        <v>49</v>
      </c>
      <c r="G442" s="24" t="s">
        <v>49</v>
      </c>
      <c r="H442" s="29" t="s">
        <v>49</v>
      </c>
      <c r="I442" s="29" t="s">
        <v>49</v>
      </c>
      <c r="J442" s="29" t="s">
        <v>49</v>
      </c>
      <c r="K442" s="29" t="s">
        <v>49</v>
      </c>
      <c r="L442" s="29" t="s">
        <v>49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49</v>
      </c>
      <c r="R442" s="24" t="s">
        <v>49</v>
      </c>
      <c r="S442" s="24">
        <f>IFERROR(SUM(0,S443,S447),"нд")</f>
        <v>0</v>
      </c>
      <c r="T442" s="24">
        <f>IFERROR(SUM(0,T443,T447),"нд")</f>
        <v>0</v>
      </c>
      <c r="U442" s="24" t="s">
        <v>49</v>
      </c>
      <c r="V442" s="24">
        <f>IFERROR(SUM(0,V443,V447),"нд")</f>
        <v>0</v>
      </c>
      <c r="W442" s="24" t="s">
        <v>49</v>
      </c>
      <c r="X442" s="24" t="s">
        <v>49</v>
      </c>
      <c r="Y442" s="24">
        <f t="shared" ref="Y442:AD442" si="70">IFERROR(SUM(0,Y443,Y447),"нд")</f>
        <v>0</v>
      </c>
      <c r="Z442" s="24">
        <f t="shared" si="70"/>
        <v>0</v>
      </c>
      <c r="AA442" s="24">
        <f t="shared" si="70"/>
        <v>0</v>
      </c>
      <c r="AB442" s="24">
        <f t="shared" si="70"/>
        <v>0</v>
      </c>
      <c r="AC442" s="24">
        <f t="shared" si="70"/>
        <v>0</v>
      </c>
      <c r="AD442" s="24">
        <f t="shared" si="70"/>
        <v>0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15.75" customHeight="1" x14ac:dyDescent="0.25">
      <c r="A443" s="27" t="s">
        <v>1809</v>
      </c>
      <c r="B443" s="23" t="s">
        <v>265</v>
      </c>
      <c r="C443" s="28" t="s">
        <v>48</v>
      </c>
      <c r="D443" s="29" t="s">
        <v>49</v>
      </c>
      <c r="E443" s="29" t="s">
        <v>49</v>
      </c>
      <c r="F443" s="29" t="s">
        <v>49</v>
      </c>
      <c r="G443" s="24" t="s">
        <v>49</v>
      </c>
      <c r="H443" s="29" t="s">
        <v>49</v>
      </c>
      <c r="I443" s="29" t="s">
        <v>49</v>
      </c>
      <c r="J443" s="29" t="s">
        <v>49</v>
      </c>
      <c r="K443" s="29" t="s">
        <v>49</v>
      </c>
      <c r="L443" s="29" t="s">
        <v>49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49</v>
      </c>
      <c r="R443" s="24" t="s">
        <v>49</v>
      </c>
      <c r="S443" s="24">
        <f>IFERROR(SUM(0,S444,S445,S446),"нд")</f>
        <v>0</v>
      </c>
      <c r="T443" s="24">
        <f>IFERROR(SUM(0,T444,T445,T446),"нд")</f>
        <v>0</v>
      </c>
      <c r="U443" s="24" t="s">
        <v>49</v>
      </c>
      <c r="V443" s="24">
        <f>IFERROR(SUM(0,V444,V445,V446),"нд")</f>
        <v>0</v>
      </c>
      <c r="W443" s="24" t="s">
        <v>49</v>
      </c>
      <c r="X443" s="24" t="s">
        <v>49</v>
      </c>
      <c r="Y443" s="24">
        <f t="shared" ref="Y443:AD443" si="71">IFERROR(SUM(0,Y444,Y445,Y446),"нд")</f>
        <v>0</v>
      </c>
      <c r="Z443" s="24">
        <f t="shared" si="71"/>
        <v>0</v>
      </c>
      <c r="AA443" s="24">
        <f t="shared" si="71"/>
        <v>0</v>
      </c>
      <c r="AB443" s="24">
        <f t="shared" si="71"/>
        <v>0</v>
      </c>
      <c r="AC443" s="24">
        <f t="shared" si="71"/>
        <v>0</v>
      </c>
      <c r="AD443" s="24">
        <f t="shared" si="71"/>
        <v>0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47.25" customHeight="1" x14ac:dyDescent="0.25">
      <c r="A444" s="27" t="s">
        <v>1809</v>
      </c>
      <c r="B444" s="23" t="s">
        <v>266</v>
      </c>
      <c r="C444" s="28" t="s">
        <v>48</v>
      </c>
      <c r="D444" s="29" t="s">
        <v>49</v>
      </c>
      <c r="E444" s="29" t="s">
        <v>49</v>
      </c>
      <c r="F444" s="29" t="s">
        <v>49</v>
      </c>
      <c r="G444" s="24" t="s">
        <v>49</v>
      </c>
      <c r="H444" s="29" t="s">
        <v>49</v>
      </c>
      <c r="I444" s="29" t="s">
        <v>49</v>
      </c>
      <c r="J444" s="29" t="s">
        <v>49</v>
      </c>
      <c r="K444" s="29" t="s">
        <v>49</v>
      </c>
      <c r="L444" s="29" t="s">
        <v>49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49</v>
      </c>
      <c r="R444" s="24" t="s">
        <v>49</v>
      </c>
      <c r="S444" s="24">
        <f t="shared" ref="S444:T446" si="72">IFERROR(SUM(0),"нд")</f>
        <v>0</v>
      </c>
      <c r="T444" s="24">
        <f t="shared" si="72"/>
        <v>0</v>
      </c>
      <c r="U444" s="24" t="s">
        <v>49</v>
      </c>
      <c r="V444" s="24">
        <f>IFERROR(SUM(0),"нд")</f>
        <v>0</v>
      </c>
      <c r="W444" s="24" t="s">
        <v>49</v>
      </c>
      <c r="X444" s="24" t="s">
        <v>49</v>
      </c>
      <c r="Y444" s="24">
        <f t="shared" ref="Y444:AD446" si="73">IFERROR(SUM(0),"нд")</f>
        <v>0</v>
      </c>
      <c r="Z444" s="24">
        <f t="shared" si="73"/>
        <v>0</v>
      </c>
      <c r="AA444" s="24">
        <f t="shared" si="73"/>
        <v>0</v>
      </c>
      <c r="AB444" s="24">
        <f t="shared" si="73"/>
        <v>0</v>
      </c>
      <c r="AC444" s="24">
        <f t="shared" si="73"/>
        <v>0</v>
      </c>
      <c r="AD444" s="24">
        <f t="shared" si="73"/>
        <v>0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47.25" customHeight="1" x14ac:dyDescent="0.25">
      <c r="A445" s="27" t="s">
        <v>1809</v>
      </c>
      <c r="B445" s="23" t="s">
        <v>267</v>
      </c>
      <c r="C445" s="28" t="s">
        <v>48</v>
      </c>
      <c r="D445" s="29" t="s">
        <v>49</v>
      </c>
      <c r="E445" s="29" t="s">
        <v>49</v>
      </c>
      <c r="F445" s="29" t="s">
        <v>49</v>
      </c>
      <c r="G445" s="24" t="s">
        <v>49</v>
      </c>
      <c r="H445" s="29" t="s">
        <v>49</v>
      </c>
      <c r="I445" s="29" t="s">
        <v>49</v>
      </c>
      <c r="J445" s="29" t="s">
        <v>49</v>
      </c>
      <c r="K445" s="29" t="s">
        <v>49</v>
      </c>
      <c r="L445" s="29" t="s">
        <v>49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49</v>
      </c>
      <c r="R445" s="24" t="s">
        <v>49</v>
      </c>
      <c r="S445" s="24">
        <f t="shared" si="72"/>
        <v>0</v>
      </c>
      <c r="T445" s="24">
        <f t="shared" si="72"/>
        <v>0</v>
      </c>
      <c r="U445" s="24" t="s">
        <v>49</v>
      </c>
      <c r="V445" s="24">
        <f>IFERROR(SUM(0),"нд")</f>
        <v>0</v>
      </c>
      <c r="W445" s="24" t="s">
        <v>49</v>
      </c>
      <c r="X445" s="24" t="s">
        <v>49</v>
      </c>
      <c r="Y445" s="24">
        <f t="shared" si="73"/>
        <v>0</v>
      </c>
      <c r="Z445" s="24">
        <f t="shared" si="73"/>
        <v>0</v>
      </c>
      <c r="AA445" s="24">
        <f t="shared" si="73"/>
        <v>0</v>
      </c>
      <c r="AB445" s="24">
        <f t="shared" si="73"/>
        <v>0</v>
      </c>
      <c r="AC445" s="24">
        <f t="shared" si="73"/>
        <v>0</v>
      </c>
      <c r="AD445" s="24">
        <f t="shared" si="73"/>
        <v>0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47.25" customHeight="1" x14ac:dyDescent="0.25">
      <c r="A446" s="27" t="s">
        <v>1809</v>
      </c>
      <c r="B446" s="23" t="s">
        <v>268</v>
      </c>
      <c r="C446" s="28" t="s">
        <v>48</v>
      </c>
      <c r="D446" s="29" t="s">
        <v>49</v>
      </c>
      <c r="E446" s="29" t="s">
        <v>49</v>
      </c>
      <c r="F446" s="29" t="s">
        <v>49</v>
      </c>
      <c r="G446" s="24" t="s">
        <v>49</v>
      </c>
      <c r="H446" s="29" t="s">
        <v>49</v>
      </c>
      <c r="I446" s="29" t="s">
        <v>49</v>
      </c>
      <c r="J446" s="29" t="s">
        <v>49</v>
      </c>
      <c r="K446" s="29" t="s">
        <v>49</v>
      </c>
      <c r="L446" s="29" t="s">
        <v>49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49</v>
      </c>
      <c r="R446" s="24" t="s">
        <v>49</v>
      </c>
      <c r="S446" s="24">
        <f t="shared" si="72"/>
        <v>0</v>
      </c>
      <c r="T446" s="24">
        <f t="shared" si="72"/>
        <v>0</v>
      </c>
      <c r="U446" s="24" t="s">
        <v>49</v>
      </c>
      <c r="V446" s="24">
        <f>IFERROR(SUM(0),"нд")</f>
        <v>0</v>
      </c>
      <c r="W446" s="24" t="s">
        <v>49</v>
      </c>
      <c r="X446" s="24" t="s">
        <v>49</v>
      </c>
      <c r="Y446" s="24">
        <f t="shared" si="73"/>
        <v>0</v>
      </c>
      <c r="Z446" s="24">
        <f t="shared" si="73"/>
        <v>0</v>
      </c>
      <c r="AA446" s="24">
        <f t="shared" si="73"/>
        <v>0</v>
      </c>
      <c r="AB446" s="24">
        <f t="shared" si="73"/>
        <v>0</v>
      </c>
      <c r="AC446" s="24">
        <f t="shared" si="73"/>
        <v>0</v>
      </c>
      <c r="AD446" s="24">
        <f t="shared" si="73"/>
        <v>0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15.75" customHeight="1" x14ac:dyDescent="0.25">
      <c r="A447" s="27" t="s">
        <v>1810</v>
      </c>
      <c r="B447" s="23" t="s">
        <v>265</v>
      </c>
      <c r="C447" s="28" t="s">
        <v>48</v>
      </c>
      <c r="D447" s="29" t="s">
        <v>49</v>
      </c>
      <c r="E447" s="29" t="s">
        <v>49</v>
      </c>
      <c r="F447" s="29" t="s">
        <v>49</v>
      </c>
      <c r="G447" s="24" t="s">
        <v>49</v>
      </c>
      <c r="H447" s="29" t="s">
        <v>49</v>
      </c>
      <c r="I447" s="29" t="s">
        <v>49</v>
      </c>
      <c r="J447" s="29" t="s">
        <v>49</v>
      </c>
      <c r="K447" s="29" t="s">
        <v>49</v>
      </c>
      <c r="L447" s="29" t="s">
        <v>49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49</v>
      </c>
      <c r="R447" s="24" t="s">
        <v>49</v>
      </c>
      <c r="S447" s="24">
        <f>IFERROR(SUM(0,S448,S449,S450),"нд")</f>
        <v>0</v>
      </c>
      <c r="T447" s="24">
        <f>IFERROR(SUM(0,T448,T449,T450),"нд")</f>
        <v>0</v>
      </c>
      <c r="U447" s="24" t="s">
        <v>49</v>
      </c>
      <c r="V447" s="24">
        <f>IFERROR(SUM(0,V448,V449,V450),"нд")</f>
        <v>0</v>
      </c>
      <c r="W447" s="24" t="s">
        <v>49</v>
      </c>
      <c r="X447" s="24" t="s">
        <v>49</v>
      </c>
      <c r="Y447" s="24">
        <f t="shared" ref="Y447:AD447" si="74">IFERROR(SUM(0,Y448,Y449,Y450),"нд")</f>
        <v>0</v>
      </c>
      <c r="Z447" s="24">
        <f t="shared" si="74"/>
        <v>0</v>
      </c>
      <c r="AA447" s="24">
        <f t="shared" si="74"/>
        <v>0</v>
      </c>
      <c r="AB447" s="24">
        <f t="shared" si="74"/>
        <v>0</v>
      </c>
      <c r="AC447" s="24">
        <f t="shared" si="74"/>
        <v>0</v>
      </c>
      <c r="AD447" s="24">
        <f t="shared" si="74"/>
        <v>0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47.25" customHeight="1" x14ac:dyDescent="0.25">
      <c r="A448" s="27" t="s">
        <v>1810</v>
      </c>
      <c r="B448" s="23" t="s">
        <v>266</v>
      </c>
      <c r="C448" s="28" t="s">
        <v>48</v>
      </c>
      <c r="D448" s="29" t="s">
        <v>49</v>
      </c>
      <c r="E448" s="29" t="s">
        <v>49</v>
      </c>
      <c r="F448" s="29" t="s">
        <v>49</v>
      </c>
      <c r="G448" s="24" t="s">
        <v>49</v>
      </c>
      <c r="H448" s="29" t="s">
        <v>49</v>
      </c>
      <c r="I448" s="29" t="s">
        <v>49</v>
      </c>
      <c r="J448" s="29" t="s">
        <v>49</v>
      </c>
      <c r="K448" s="29" t="s">
        <v>49</v>
      </c>
      <c r="L448" s="29" t="s">
        <v>49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49</v>
      </c>
      <c r="R448" s="24" t="s">
        <v>49</v>
      </c>
      <c r="S448" s="24">
        <f t="shared" ref="S448:T450" si="75">IFERROR(SUM(0),"нд")</f>
        <v>0</v>
      </c>
      <c r="T448" s="24">
        <f t="shared" si="75"/>
        <v>0</v>
      </c>
      <c r="U448" s="24" t="s">
        <v>49</v>
      </c>
      <c r="V448" s="24">
        <f>IFERROR(SUM(0),"нд")</f>
        <v>0</v>
      </c>
      <c r="W448" s="24" t="s">
        <v>49</v>
      </c>
      <c r="X448" s="24" t="s">
        <v>49</v>
      </c>
      <c r="Y448" s="24">
        <f t="shared" ref="Y448:AD450" si="76">IFERROR(SUM(0),"нд")</f>
        <v>0</v>
      </c>
      <c r="Z448" s="24">
        <f t="shared" si="76"/>
        <v>0</v>
      </c>
      <c r="AA448" s="24">
        <f t="shared" si="76"/>
        <v>0</v>
      </c>
      <c r="AB448" s="24">
        <f t="shared" si="76"/>
        <v>0</v>
      </c>
      <c r="AC448" s="24">
        <f t="shared" si="76"/>
        <v>0</v>
      </c>
      <c r="AD448" s="24">
        <f t="shared" si="76"/>
        <v>0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47.25" customHeight="1" x14ac:dyDescent="0.25">
      <c r="A449" s="27" t="s">
        <v>1810</v>
      </c>
      <c r="B449" s="23" t="s">
        <v>267</v>
      </c>
      <c r="C449" s="28" t="s">
        <v>48</v>
      </c>
      <c r="D449" s="29" t="s">
        <v>49</v>
      </c>
      <c r="E449" s="29" t="s">
        <v>49</v>
      </c>
      <c r="F449" s="29" t="s">
        <v>49</v>
      </c>
      <c r="G449" s="24" t="s">
        <v>49</v>
      </c>
      <c r="H449" s="29" t="s">
        <v>49</v>
      </c>
      <c r="I449" s="29" t="s">
        <v>49</v>
      </c>
      <c r="J449" s="29" t="s">
        <v>49</v>
      </c>
      <c r="K449" s="29" t="s">
        <v>49</v>
      </c>
      <c r="L449" s="29" t="s">
        <v>49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49</v>
      </c>
      <c r="R449" s="24" t="s">
        <v>49</v>
      </c>
      <c r="S449" s="24">
        <f t="shared" si="75"/>
        <v>0</v>
      </c>
      <c r="T449" s="24">
        <f t="shared" si="75"/>
        <v>0</v>
      </c>
      <c r="U449" s="24" t="s">
        <v>49</v>
      </c>
      <c r="V449" s="24">
        <f>IFERROR(SUM(0),"нд")</f>
        <v>0</v>
      </c>
      <c r="W449" s="24" t="s">
        <v>49</v>
      </c>
      <c r="X449" s="24" t="s">
        <v>49</v>
      </c>
      <c r="Y449" s="24">
        <f t="shared" si="76"/>
        <v>0</v>
      </c>
      <c r="Z449" s="24">
        <f t="shared" si="76"/>
        <v>0</v>
      </c>
      <c r="AA449" s="24">
        <f t="shared" si="76"/>
        <v>0</v>
      </c>
      <c r="AB449" s="24">
        <f t="shared" si="76"/>
        <v>0</v>
      </c>
      <c r="AC449" s="24">
        <f t="shared" si="76"/>
        <v>0</v>
      </c>
      <c r="AD449" s="24">
        <f t="shared" si="76"/>
        <v>0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47.25" customHeight="1" x14ac:dyDescent="0.25">
      <c r="A450" s="27" t="s">
        <v>1810</v>
      </c>
      <c r="B450" s="23" t="s">
        <v>268</v>
      </c>
      <c r="C450" s="28" t="s">
        <v>48</v>
      </c>
      <c r="D450" s="29" t="s">
        <v>49</v>
      </c>
      <c r="E450" s="29" t="s">
        <v>49</v>
      </c>
      <c r="F450" s="29" t="s">
        <v>49</v>
      </c>
      <c r="G450" s="24" t="s">
        <v>49</v>
      </c>
      <c r="H450" s="29" t="s">
        <v>49</v>
      </c>
      <c r="I450" s="29" t="s">
        <v>49</v>
      </c>
      <c r="J450" s="29" t="s">
        <v>49</v>
      </c>
      <c r="K450" s="29" t="s">
        <v>49</v>
      </c>
      <c r="L450" s="29" t="s">
        <v>49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49</v>
      </c>
      <c r="R450" s="24" t="s">
        <v>49</v>
      </c>
      <c r="S450" s="24">
        <f t="shared" si="75"/>
        <v>0</v>
      </c>
      <c r="T450" s="24">
        <f t="shared" si="75"/>
        <v>0</v>
      </c>
      <c r="U450" s="24" t="s">
        <v>49</v>
      </c>
      <c r="V450" s="24">
        <f>IFERROR(SUM(0),"нд")</f>
        <v>0</v>
      </c>
      <c r="W450" s="24" t="s">
        <v>49</v>
      </c>
      <c r="X450" s="24" t="s">
        <v>49</v>
      </c>
      <c r="Y450" s="24">
        <f t="shared" si="76"/>
        <v>0</v>
      </c>
      <c r="Z450" s="24">
        <f t="shared" si="76"/>
        <v>0</v>
      </c>
      <c r="AA450" s="24">
        <f t="shared" si="76"/>
        <v>0</v>
      </c>
      <c r="AB450" s="24">
        <f t="shared" si="76"/>
        <v>0</v>
      </c>
      <c r="AC450" s="24">
        <f t="shared" si="76"/>
        <v>0</v>
      </c>
      <c r="AD450" s="24">
        <f t="shared" si="76"/>
        <v>0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31.5" customHeight="1" x14ac:dyDescent="0.25">
      <c r="A451" s="27" t="s">
        <v>1811</v>
      </c>
      <c r="B451" s="23" t="s">
        <v>271</v>
      </c>
      <c r="C451" s="28" t="s">
        <v>48</v>
      </c>
      <c r="D451" s="29" t="s">
        <v>49</v>
      </c>
      <c r="E451" s="29" t="s">
        <v>49</v>
      </c>
      <c r="F451" s="29" t="s">
        <v>49</v>
      </c>
      <c r="G451" s="24" t="s">
        <v>49</v>
      </c>
      <c r="H451" s="29" t="s">
        <v>49</v>
      </c>
      <c r="I451" s="29" t="s">
        <v>49</v>
      </c>
      <c r="J451" s="29" t="s">
        <v>49</v>
      </c>
      <c r="K451" s="29" t="s">
        <v>49</v>
      </c>
      <c r="L451" s="29" t="s">
        <v>49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49</v>
      </c>
      <c r="R451" s="24" t="s">
        <v>49</v>
      </c>
      <c r="S451" s="24">
        <f>IFERROR(SUM(0,S452,S453),"нд")</f>
        <v>0</v>
      </c>
      <c r="T451" s="24">
        <f>IFERROR(SUM(0,T452,T453),"нд")</f>
        <v>3.95</v>
      </c>
      <c r="U451" s="24" t="s">
        <v>49</v>
      </c>
      <c r="V451" s="24">
        <f>IFERROR(SUM(0,V452,V453),"нд")</f>
        <v>0</v>
      </c>
      <c r="W451" s="24" t="s">
        <v>49</v>
      </c>
      <c r="X451" s="24" t="s">
        <v>49</v>
      </c>
      <c r="Y451" s="24">
        <f t="shared" ref="Y451:AD451" si="77">IFERROR(SUM(0,Y452,Y453),"нд")</f>
        <v>48.32</v>
      </c>
      <c r="Z451" s="24">
        <f t="shared" si="77"/>
        <v>48.32</v>
      </c>
      <c r="AA451" s="24">
        <f t="shared" si="77"/>
        <v>26</v>
      </c>
      <c r="AB451" s="24">
        <f t="shared" si="77"/>
        <v>26</v>
      </c>
      <c r="AC451" s="24">
        <f t="shared" si="77"/>
        <v>10</v>
      </c>
      <c r="AD451" s="24">
        <f t="shared" si="77"/>
        <v>10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31.5" customHeight="1" x14ac:dyDescent="0.25">
      <c r="A452" s="27" t="s">
        <v>1812</v>
      </c>
      <c r="B452" s="23" t="s">
        <v>273</v>
      </c>
      <c r="C452" s="28" t="s">
        <v>48</v>
      </c>
      <c r="D452" s="29" t="s">
        <v>49</v>
      </c>
      <c r="E452" s="29" t="s">
        <v>49</v>
      </c>
      <c r="F452" s="29" t="s">
        <v>49</v>
      </c>
      <c r="G452" s="24" t="s">
        <v>49</v>
      </c>
      <c r="H452" s="29" t="s">
        <v>49</v>
      </c>
      <c r="I452" s="29" t="s">
        <v>49</v>
      </c>
      <c r="J452" s="29" t="s">
        <v>49</v>
      </c>
      <c r="K452" s="29" t="s">
        <v>49</v>
      </c>
      <c r="L452" s="29" t="s">
        <v>49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49</v>
      </c>
      <c r="R452" s="24" t="s">
        <v>49</v>
      </c>
      <c r="S452" s="24">
        <f>IFERROR(SUM(0),"нд")</f>
        <v>0</v>
      </c>
      <c r="T452" s="24">
        <f>IFERROR(SUM(0),"нд")</f>
        <v>0</v>
      </c>
      <c r="U452" s="24" t="s">
        <v>49</v>
      </c>
      <c r="V452" s="24">
        <f>IFERROR(SUM(0),"нд")</f>
        <v>0</v>
      </c>
      <c r="W452" s="24" t="s">
        <v>49</v>
      </c>
      <c r="X452" s="24" t="s">
        <v>49</v>
      </c>
      <c r="Y452" s="24">
        <f t="shared" ref="Y452:AD452" si="78">IFERROR(SUM(0),"нд")</f>
        <v>0</v>
      </c>
      <c r="Z452" s="24">
        <f t="shared" si="78"/>
        <v>0</v>
      </c>
      <c r="AA452" s="24">
        <f t="shared" si="78"/>
        <v>0</v>
      </c>
      <c r="AB452" s="24">
        <f t="shared" si="78"/>
        <v>0</v>
      </c>
      <c r="AC452" s="24">
        <f t="shared" si="78"/>
        <v>0</v>
      </c>
      <c r="AD452" s="24">
        <f t="shared" si="78"/>
        <v>0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31.5" customHeight="1" x14ac:dyDescent="0.25">
      <c r="A453" s="27" t="s">
        <v>1813</v>
      </c>
      <c r="B453" s="23" t="s">
        <v>275</v>
      </c>
      <c r="C453" s="28" t="s">
        <v>48</v>
      </c>
      <c r="D453" s="29" t="s">
        <v>49</v>
      </c>
      <c r="E453" s="29" t="s">
        <v>49</v>
      </c>
      <c r="F453" s="29" t="s">
        <v>49</v>
      </c>
      <c r="G453" s="24" t="s">
        <v>49</v>
      </c>
      <c r="H453" s="29" t="s">
        <v>49</v>
      </c>
      <c r="I453" s="29" t="s">
        <v>49</v>
      </c>
      <c r="J453" s="29" t="s">
        <v>49</v>
      </c>
      <c r="K453" s="29" t="s">
        <v>49</v>
      </c>
      <c r="L453" s="29" t="s">
        <v>49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49</v>
      </c>
      <c r="R453" s="24" t="s">
        <v>49</v>
      </c>
      <c r="S453" s="24">
        <f>IFERROR(SUM(S454:S454),"нд")</f>
        <v>0</v>
      </c>
      <c r="T453" s="24">
        <f>IFERROR(SUM(T454:T454),"нд")</f>
        <v>3.95</v>
      </c>
      <c r="U453" s="24" t="s">
        <v>49</v>
      </c>
      <c r="V453" s="24">
        <f>IFERROR(SUM(V454:V454),"нд")</f>
        <v>0</v>
      </c>
      <c r="W453" s="24" t="s">
        <v>49</v>
      </c>
      <c r="X453" s="24" t="s">
        <v>49</v>
      </c>
      <c r="Y453" s="24">
        <f t="shared" ref="Y453:AD453" si="79">IFERROR(SUM(Y454:Y454),"нд")</f>
        <v>48.32</v>
      </c>
      <c r="Z453" s="24">
        <f t="shared" si="79"/>
        <v>48.32</v>
      </c>
      <c r="AA453" s="24">
        <f t="shared" si="79"/>
        <v>26</v>
      </c>
      <c r="AB453" s="24">
        <f t="shared" si="79"/>
        <v>26</v>
      </c>
      <c r="AC453" s="24">
        <f t="shared" si="79"/>
        <v>10</v>
      </c>
      <c r="AD453" s="24">
        <f t="shared" si="79"/>
        <v>10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63" customHeight="1" x14ac:dyDescent="0.25">
      <c r="A454" s="27" t="s">
        <v>1813</v>
      </c>
      <c r="B454" s="23" t="s">
        <v>1814</v>
      </c>
      <c r="C454" s="28" t="s">
        <v>1815</v>
      </c>
      <c r="D454" s="29" t="s">
        <v>1816</v>
      </c>
      <c r="E454" s="29" t="s">
        <v>1817</v>
      </c>
      <c r="F454" s="29">
        <v>1</v>
      </c>
      <c r="G454" s="24">
        <v>0.04</v>
      </c>
      <c r="H454" s="29" t="s">
        <v>1818</v>
      </c>
      <c r="I454" s="29">
        <v>2017</v>
      </c>
      <c r="J454" s="29">
        <v>3</v>
      </c>
      <c r="K454" s="29">
        <v>2017</v>
      </c>
      <c r="L454" s="29">
        <v>2017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1819</v>
      </c>
      <c r="R454" s="24" t="s">
        <v>1820</v>
      </c>
      <c r="S454" s="24">
        <v>0</v>
      </c>
      <c r="T454" s="24">
        <v>3.95</v>
      </c>
      <c r="U454" s="24" t="s">
        <v>1821</v>
      </c>
      <c r="V454" s="24" t="s">
        <v>1822</v>
      </c>
      <c r="W454" s="24" t="s">
        <v>280</v>
      </c>
      <c r="X454" s="24">
        <v>146.6</v>
      </c>
      <c r="Y454" s="24">
        <v>48.32</v>
      </c>
      <c r="Z454" s="24">
        <v>48.32</v>
      </c>
      <c r="AA454" s="24">
        <v>26</v>
      </c>
      <c r="AB454" s="24">
        <v>26</v>
      </c>
      <c r="AC454" s="24">
        <v>10</v>
      </c>
      <c r="AD454" s="24">
        <v>10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15.75" customHeight="1" x14ac:dyDescent="0.25">
      <c r="A455" s="27" t="s">
        <v>1823</v>
      </c>
      <c r="B455" s="23" t="s">
        <v>1824</v>
      </c>
      <c r="C455" s="28" t="s">
        <v>48</v>
      </c>
      <c r="D455" s="29" t="s">
        <v>49</v>
      </c>
      <c r="E455" s="29" t="s">
        <v>49</v>
      </c>
      <c r="F455" s="29" t="s">
        <v>49</v>
      </c>
      <c r="G455" s="24" t="s">
        <v>49</v>
      </c>
      <c r="H455" s="29" t="s">
        <v>49</v>
      </c>
      <c r="I455" s="29" t="s">
        <v>49</v>
      </c>
      <c r="J455" s="29" t="s">
        <v>49</v>
      </c>
      <c r="K455" s="29" t="s">
        <v>49</v>
      </c>
      <c r="L455" s="29" t="s">
        <v>49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49</v>
      </c>
      <c r="R455" s="24" t="s">
        <v>49</v>
      </c>
      <c r="S455" s="24">
        <f>IFERROR(SUM(0,S456),"нд")</f>
        <v>60.936999999999998</v>
      </c>
      <c r="T455" s="24">
        <f>IFERROR(SUM(0,T456),"нд")</f>
        <v>436.70300000000003</v>
      </c>
      <c r="U455" s="24" t="s">
        <v>49</v>
      </c>
      <c r="V455" s="24">
        <f>IFERROR(SUM(0,V456),"нд")</f>
        <v>0</v>
      </c>
      <c r="W455" s="24" t="s">
        <v>49</v>
      </c>
      <c r="X455" s="24" t="s">
        <v>49</v>
      </c>
      <c r="Y455" s="24">
        <f t="shared" ref="Y455:AD455" si="80">IFERROR(SUM(0,Y456),"нд")</f>
        <v>189.15400000000005</v>
      </c>
      <c r="Z455" s="24">
        <f t="shared" si="80"/>
        <v>312.10199999999998</v>
      </c>
      <c r="AA455" s="24">
        <f t="shared" si="80"/>
        <v>1987.02</v>
      </c>
      <c r="AB455" s="24">
        <f t="shared" si="80"/>
        <v>1987.02</v>
      </c>
      <c r="AC455" s="24">
        <f t="shared" si="80"/>
        <v>954.17999999999984</v>
      </c>
      <c r="AD455" s="24">
        <f t="shared" si="80"/>
        <v>954.17999999999984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15.75" customHeight="1" x14ac:dyDescent="0.25">
      <c r="A456" s="27" t="s">
        <v>1825</v>
      </c>
      <c r="B456" s="23" t="s">
        <v>51</v>
      </c>
      <c r="C456" s="28" t="s">
        <v>48</v>
      </c>
      <c r="D456" s="29" t="s">
        <v>49</v>
      </c>
      <c r="E456" s="29" t="s">
        <v>49</v>
      </c>
      <c r="F456" s="29" t="s">
        <v>49</v>
      </c>
      <c r="G456" s="24" t="s">
        <v>49</v>
      </c>
      <c r="H456" s="29" t="s">
        <v>49</v>
      </c>
      <c r="I456" s="29" t="s">
        <v>49</v>
      </c>
      <c r="J456" s="29" t="s">
        <v>49</v>
      </c>
      <c r="K456" s="29" t="s">
        <v>49</v>
      </c>
      <c r="L456" s="29" t="s">
        <v>49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49</v>
      </c>
      <c r="R456" s="24" t="s">
        <v>49</v>
      </c>
      <c r="S456" s="24">
        <f>IFERROR(SUM(0,S457,S721,S724,S733),"нд")</f>
        <v>60.936999999999998</v>
      </c>
      <c r="T456" s="24">
        <f>IFERROR(SUM(0,T457,T721,T724,T733),"нд")</f>
        <v>436.70300000000003</v>
      </c>
      <c r="U456" s="24" t="s">
        <v>49</v>
      </c>
      <c r="V456" s="24">
        <f>IFERROR(SUM(0,V457,V721,V724,V733),"нд")</f>
        <v>0</v>
      </c>
      <c r="W456" s="24" t="s">
        <v>49</v>
      </c>
      <c r="X456" s="24" t="s">
        <v>49</v>
      </c>
      <c r="Y456" s="24">
        <f t="shared" ref="Y456:AD456" si="81">IFERROR(SUM(0,Y457,Y721,Y724,Y733),"нд")</f>
        <v>189.15400000000005</v>
      </c>
      <c r="Z456" s="24">
        <f t="shared" si="81"/>
        <v>312.10199999999998</v>
      </c>
      <c r="AA456" s="24">
        <f t="shared" si="81"/>
        <v>1987.02</v>
      </c>
      <c r="AB456" s="24">
        <f t="shared" si="81"/>
        <v>1987.02</v>
      </c>
      <c r="AC456" s="24">
        <f t="shared" si="81"/>
        <v>954.17999999999984</v>
      </c>
      <c r="AD456" s="24">
        <f t="shared" si="81"/>
        <v>954.17999999999984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15.75" customHeight="1" x14ac:dyDescent="0.25">
      <c r="A457" s="27" t="s">
        <v>1826</v>
      </c>
      <c r="B457" s="23" t="s">
        <v>53</v>
      </c>
      <c r="C457" s="28" t="s">
        <v>48</v>
      </c>
      <c r="D457" s="29" t="s">
        <v>49</v>
      </c>
      <c r="E457" s="29" t="s">
        <v>49</v>
      </c>
      <c r="F457" s="29" t="s">
        <v>49</v>
      </c>
      <c r="G457" s="24" t="s">
        <v>49</v>
      </c>
      <c r="H457" s="29" t="s">
        <v>49</v>
      </c>
      <c r="I457" s="29" t="s">
        <v>49</v>
      </c>
      <c r="J457" s="29" t="s">
        <v>49</v>
      </c>
      <c r="K457" s="29" t="s">
        <v>49</v>
      </c>
      <c r="L457" s="29" t="s">
        <v>49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49</v>
      </c>
      <c r="R457" s="24" t="s">
        <v>49</v>
      </c>
      <c r="S457" s="24">
        <f>IFERROR(SUM(0,S458),"нд")</f>
        <v>10.930000000000005</v>
      </c>
      <c r="T457" s="24">
        <f>IFERROR(SUM(0,T458),"нд")</f>
        <v>273.30900000000003</v>
      </c>
      <c r="U457" s="24" t="s">
        <v>49</v>
      </c>
      <c r="V457" s="24">
        <f>IFERROR(SUM(0,V458),"нд")</f>
        <v>0</v>
      </c>
      <c r="W457" s="24" t="s">
        <v>49</v>
      </c>
      <c r="X457" s="24" t="s">
        <v>49</v>
      </c>
      <c r="Y457" s="24">
        <f t="shared" ref="Y457:AD457" si="82">IFERROR(SUM(0,Y458),"нд")</f>
        <v>0</v>
      </c>
      <c r="Z457" s="24">
        <f t="shared" si="82"/>
        <v>0</v>
      </c>
      <c r="AA457" s="24">
        <f t="shared" si="82"/>
        <v>0</v>
      </c>
      <c r="AB457" s="24">
        <f t="shared" si="82"/>
        <v>0</v>
      </c>
      <c r="AC457" s="24">
        <f t="shared" si="82"/>
        <v>0</v>
      </c>
      <c r="AD457" s="24">
        <f t="shared" si="82"/>
        <v>0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31.5" customHeight="1" x14ac:dyDescent="0.25">
      <c r="A458" s="27" t="s">
        <v>1827</v>
      </c>
      <c r="B458" s="23" t="s">
        <v>55</v>
      </c>
      <c r="C458" s="28" t="s">
        <v>48</v>
      </c>
      <c r="D458" s="29" t="s">
        <v>49</v>
      </c>
      <c r="E458" s="29" t="s">
        <v>49</v>
      </c>
      <c r="F458" s="29" t="s">
        <v>49</v>
      </c>
      <c r="G458" s="24" t="s">
        <v>49</v>
      </c>
      <c r="H458" s="29" t="s">
        <v>49</v>
      </c>
      <c r="I458" s="29" t="s">
        <v>49</v>
      </c>
      <c r="J458" s="29" t="s">
        <v>49</v>
      </c>
      <c r="K458" s="29" t="s">
        <v>49</v>
      </c>
      <c r="L458" s="29" t="s">
        <v>49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49</v>
      </c>
      <c r="R458" s="24" t="s">
        <v>49</v>
      </c>
      <c r="S458" s="24">
        <f>IFERROR(SUM(S459:S720),"нд")</f>
        <v>10.930000000000005</v>
      </c>
      <c r="T458" s="24">
        <f>IFERROR(SUM(T459:T720),"нд")</f>
        <v>273.30900000000003</v>
      </c>
      <c r="U458" s="24" t="s">
        <v>49</v>
      </c>
      <c r="V458" s="24">
        <f>IFERROR(SUM(V459:V720),"нд")</f>
        <v>0</v>
      </c>
      <c r="W458" s="24" t="s">
        <v>49</v>
      </c>
      <c r="X458" s="24" t="s">
        <v>49</v>
      </c>
      <c r="Y458" s="24">
        <f t="shared" ref="Y458:AD458" si="83">IFERROR(SUM(Y459:Y720),"нд")</f>
        <v>0</v>
      </c>
      <c r="Z458" s="24">
        <f t="shared" si="83"/>
        <v>0</v>
      </c>
      <c r="AA458" s="24">
        <f t="shared" si="83"/>
        <v>0</v>
      </c>
      <c r="AB458" s="24">
        <f t="shared" si="83"/>
        <v>0</v>
      </c>
      <c r="AC458" s="24">
        <f t="shared" si="83"/>
        <v>0</v>
      </c>
      <c r="AD458" s="24">
        <f t="shared" si="83"/>
        <v>0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63" customHeight="1" x14ac:dyDescent="0.25">
      <c r="A459" s="27" t="s">
        <v>1827</v>
      </c>
      <c r="B459" s="23" t="s">
        <v>1828</v>
      </c>
      <c r="C459" s="28" t="s">
        <v>1829</v>
      </c>
      <c r="D459" s="29" t="s">
        <v>1830</v>
      </c>
      <c r="E459" s="29" t="s">
        <v>1831</v>
      </c>
      <c r="F459" s="29">
        <v>1</v>
      </c>
      <c r="G459" s="24">
        <v>24.61</v>
      </c>
      <c r="H459" s="29" t="s">
        <v>638</v>
      </c>
      <c r="I459" s="29">
        <v>2016</v>
      </c>
      <c r="J459" s="29">
        <v>1</v>
      </c>
      <c r="K459" s="29">
        <v>2016</v>
      </c>
      <c r="L459" s="29">
        <v>2016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1832</v>
      </c>
      <c r="R459" s="24" t="s">
        <v>1833</v>
      </c>
      <c r="S459" s="24">
        <v>0</v>
      </c>
      <c r="T459" s="24">
        <v>2.2400000000000002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63" customHeight="1" x14ac:dyDescent="0.25">
      <c r="A460" s="27" t="s">
        <v>1827</v>
      </c>
      <c r="B460" s="23" t="s">
        <v>1834</v>
      </c>
      <c r="C460" s="28" t="s">
        <v>1835</v>
      </c>
      <c r="D460" s="29" t="s">
        <v>1836</v>
      </c>
      <c r="E460" s="29" t="s">
        <v>1837</v>
      </c>
      <c r="F460" s="29">
        <v>1</v>
      </c>
      <c r="G460" s="24">
        <v>8.2409999999999997</v>
      </c>
      <c r="H460" s="29" t="s">
        <v>1838</v>
      </c>
      <c r="I460" s="29">
        <v>2016</v>
      </c>
      <c r="J460" s="29">
        <v>3</v>
      </c>
      <c r="K460" s="29">
        <v>2016</v>
      </c>
      <c r="L460" s="29">
        <v>2016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1839</v>
      </c>
      <c r="R460" s="24" t="s">
        <v>1840</v>
      </c>
      <c r="S460" s="24">
        <v>3.5999999999999997E-2</v>
      </c>
      <c r="T460" s="24">
        <v>0.56100000000000005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63" customHeight="1" x14ac:dyDescent="0.25">
      <c r="A461" s="27" t="s">
        <v>1827</v>
      </c>
      <c r="B461" s="23" t="s">
        <v>1841</v>
      </c>
      <c r="C461" s="28" t="s">
        <v>1842</v>
      </c>
      <c r="D461" s="29" t="s">
        <v>1843</v>
      </c>
      <c r="E461" s="29" t="s">
        <v>1844</v>
      </c>
      <c r="F461" s="29">
        <v>1</v>
      </c>
      <c r="G461" s="24">
        <v>5.7969999999999997</v>
      </c>
      <c r="H461" s="29" t="s">
        <v>1845</v>
      </c>
      <c r="I461" s="29">
        <v>2016</v>
      </c>
      <c r="J461" s="29">
        <v>1</v>
      </c>
      <c r="K461" s="29">
        <v>2016</v>
      </c>
      <c r="L461" s="29">
        <v>2016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1846</v>
      </c>
      <c r="R461" s="24" t="s">
        <v>1847</v>
      </c>
      <c r="S461" s="24">
        <v>0.1</v>
      </c>
      <c r="T461" s="24">
        <v>0.65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63" customHeight="1" x14ac:dyDescent="0.25">
      <c r="A462" s="27" t="s">
        <v>1827</v>
      </c>
      <c r="B462" s="23" t="s">
        <v>1848</v>
      </c>
      <c r="C462" s="28" t="s">
        <v>1849</v>
      </c>
      <c r="D462" s="29" t="s">
        <v>1850</v>
      </c>
      <c r="E462" s="29" t="s">
        <v>1851</v>
      </c>
      <c r="F462" s="29">
        <v>1</v>
      </c>
      <c r="G462" s="24">
        <v>5.194</v>
      </c>
      <c r="H462" s="29" t="s">
        <v>1852</v>
      </c>
      <c r="I462" s="29">
        <v>2016</v>
      </c>
      <c r="J462" s="29">
        <v>2</v>
      </c>
      <c r="K462" s="29">
        <v>2016</v>
      </c>
      <c r="L462" s="29">
        <v>2016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1839</v>
      </c>
      <c r="R462" s="24" t="s">
        <v>1853</v>
      </c>
      <c r="S462" s="24">
        <v>0</v>
      </c>
      <c r="T462" s="24">
        <v>0.35499999999999998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94.5" customHeight="1" x14ac:dyDescent="0.25">
      <c r="A463" s="27" t="s">
        <v>1827</v>
      </c>
      <c r="B463" s="23" t="s">
        <v>1854</v>
      </c>
      <c r="C463" s="28" t="s">
        <v>1855</v>
      </c>
      <c r="D463" s="29" t="s">
        <v>1856</v>
      </c>
      <c r="E463" s="29" t="s">
        <v>1857</v>
      </c>
      <c r="F463" s="29">
        <v>1</v>
      </c>
      <c r="G463" s="24">
        <v>9.4779999999999998</v>
      </c>
      <c r="H463" s="29" t="s">
        <v>172</v>
      </c>
      <c r="I463" s="29">
        <v>2016</v>
      </c>
      <c r="J463" s="29">
        <v>4</v>
      </c>
      <c r="K463" s="29">
        <v>2016</v>
      </c>
      <c r="L463" s="29">
        <v>2016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1839</v>
      </c>
      <c r="R463" s="24" t="s">
        <v>1858</v>
      </c>
      <c r="S463" s="24">
        <v>0</v>
      </c>
      <c r="T463" s="24">
        <v>0.17199999999999999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47.25" customHeight="1" x14ac:dyDescent="0.25">
      <c r="A464" s="27" t="s">
        <v>1827</v>
      </c>
      <c r="B464" s="23" t="s">
        <v>1859</v>
      </c>
      <c r="C464" s="28" t="s">
        <v>1860</v>
      </c>
      <c r="D464" s="29" t="s">
        <v>1861</v>
      </c>
      <c r="E464" s="29" t="s">
        <v>1862</v>
      </c>
      <c r="F464" s="29">
        <v>1</v>
      </c>
      <c r="G464" s="24">
        <v>7.1680000000000001</v>
      </c>
      <c r="H464" s="29" t="s">
        <v>1863</v>
      </c>
      <c r="I464" s="29">
        <v>2016</v>
      </c>
      <c r="J464" s="29">
        <v>2</v>
      </c>
      <c r="K464" s="29">
        <v>2016</v>
      </c>
      <c r="L464" s="29">
        <v>2016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1864</v>
      </c>
      <c r="R464" s="24" t="s">
        <v>1865</v>
      </c>
      <c r="S464" s="24">
        <v>0.93400000000000005</v>
      </c>
      <c r="T464" s="24">
        <v>2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173.25" customHeight="1" x14ac:dyDescent="0.25">
      <c r="A465" s="27" t="s">
        <v>1827</v>
      </c>
      <c r="B465" s="23" t="s">
        <v>1866</v>
      </c>
      <c r="C465" s="28" t="s">
        <v>1867</v>
      </c>
      <c r="D465" s="29" t="s">
        <v>1868</v>
      </c>
      <c r="E465" s="29" t="s">
        <v>1869</v>
      </c>
      <c r="F465" s="29">
        <v>1</v>
      </c>
      <c r="G465" s="24">
        <v>38.479999999999997</v>
      </c>
      <c r="H465" s="29" t="s">
        <v>1870</v>
      </c>
      <c r="I465" s="29">
        <v>2016</v>
      </c>
      <c r="J465" s="29">
        <v>2</v>
      </c>
      <c r="K465" s="29">
        <v>2016</v>
      </c>
      <c r="L465" s="29">
        <v>2016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1846</v>
      </c>
      <c r="R465" s="24" t="s">
        <v>1871</v>
      </c>
      <c r="S465" s="24">
        <v>0</v>
      </c>
      <c r="T465" s="24">
        <v>1.24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63" customHeight="1" x14ac:dyDescent="0.25">
      <c r="A466" s="27" t="s">
        <v>1827</v>
      </c>
      <c r="B466" s="23" t="s">
        <v>1872</v>
      </c>
      <c r="C466" s="28" t="s">
        <v>1873</v>
      </c>
      <c r="D466" s="29" t="s">
        <v>1874</v>
      </c>
      <c r="E466" s="29" t="s">
        <v>1875</v>
      </c>
      <c r="F466" s="29">
        <v>1</v>
      </c>
      <c r="G466" s="24">
        <v>14.917999999999999</v>
      </c>
      <c r="H466" s="29" t="s">
        <v>1876</v>
      </c>
      <c r="I466" s="29">
        <v>2016</v>
      </c>
      <c r="J466" s="29">
        <v>2</v>
      </c>
      <c r="K466" s="29">
        <v>2016</v>
      </c>
      <c r="L466" s="29">
        <v>2016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1832</v>
      </c>
      <c r="R466" s="24" t="s">
        <v>1877</v>
      </c>
      <c r="S466" s="24">
        <v>0</v>
      </c>
      <c r="T466" s="24">
        <v>0.6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78.75" customHeight="1" x14ac:dyDescent="0.25">
      <c r="A467" s="27" t="s">
        <v>1827</v>
      </c>
      <c r="B467" s="23" t="s">
        <v>1878</v>
      </c>
      <c r="C467" s="28" t="s">
        <v>1879</v>
      </c>
      <c r="D467" s="29" t="s">
        <v>1880</v>
      </c>
      <c r="E467" s="29" t="s">
        <v>1881</v>
      </c>
      <c r="F467" s="29">
        <v>1</v>
      </c>
      <c r="G467" s="24">
        <v>13.657999999999999</v>
      </c>
      <c r="H467" s="29" t="s">
        <v>1882</v>
      </c>
      <c r="I467" s="29">
        <v>2016</v>
      </c>
      <c r="J467" s="29">
        <v>1</v>
      </c>
      <c r="K467" s="29">
        <v>2016</v>
      </c>
      <c r="L467" s="29">
        <v>2016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1839</v>
      </c>
      <c r="R467" s="24" t="s">
        <v>1883</v>
      </c>
      <c r="S467" s="24">
        <v>0</v>
      </c>
      <c r="T467" s="24">
        <v>0.22600000000000001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63" customHeight="1" x14ac:dyDescent="0.25">
      <c r="A468" s="27" t="s">
        <v>1827</v>
      </c>
      <c r="B468" s="23" t="s">
        <v>1884</v>
      </c>
      <c r="C468" s="28" t="s">
        <v>1885</v>
      </c>
      <c r="D468" s="29" t="s">
        <v>1886</v>
      </c>
      <c r="E468" s="29" t="s">
        <v>1887</v>
      </c>
      <c r="F468" s="29">
        <v>1</v>
      </c>
      <c r="G468" s="24">
        <v>48.722000000000001</v>
      </c>
      <c r="H468" s="29" t="s">
        <v>1888</v>
      </c>
      <c r="I468" s="29">
        <v>2016</v>
      </c>
      <c r="J468" s="29">
        <v>3</v>
      </c>
      <c r="K468" s="29">
        <v>2016</v>
      </c>
      <c r="L468" s="29">
        <v>2016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1889</v>
      </c>
      <c r="R468" s="24" t="s">
        <v>1890</v>
      </c>
      <c r="S468" s="24">
        <v>0</v>
      </c>
      <c r="T468" s="24">
        <v>4.9000000000000004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31.5" customHeight="1" x14ac:dyDescent="0.25">
      <c r="A469" s="27" t="s">
        <v>1827</v>
      </c>
      <c r="B469" s="23" t="s">
        <v>1891</v>
      </c>
      <c r="C469" s="28" t="s">
        <v>1892</v>
      </c>
      <c r="D469" s="29" t="s">
        <v>1893</v>
      </c>
      <c r="E469" s="29" t="s">
        <v>1894</v>
      </c>
      <c r="F469" s="29">
        <v>1</v>
      </c>
      <c r="G469" s="24">
        <v>1.425</v>
      </c>
      <c r="H469" s="29" t="s">
        <v>1578</v>
      </c>
      <c r="I469" s="29">
        <v>2016</v>
      </c>
      <c r="J469" s="29">
        <v>3</v>
      </c>
      <c r="K469" s="29">
        <v>2016</v>
      </c>
      <c r="L469" s="29">
        <v>2016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1846</v>
      </c>
      <c r="R469" s="24" t="s">
        <v>1895</v>
      </c>
      <c r="S469" s="24">
        <v>0</v>
      </c>
      <c r="T469" s="24">
        <v>1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94.5" customHeight="1" x14ac:dyDescent="0.25">
      <c r="A470" s="27" t="s">
        <v>1827</v>
      </c>
      <c r="B470" s="23" t="s">
        <v>1896</v>
      </c>
      <c r="C470" s="28" t="s">
        <v>1897</v>
      </c>
      <c r="D470" s="29" t="s">
        <v>1898</v>
      </c>
      <c r="E470" s="29" t="s">
        <v>1899</v>
      </c>
      <c r="F470" s="29">
        <v>1</v>
      </c>
      <c r="G470" s="24">
        <v>13.561999999999999</v>
      </c>
      <c r="H470" s="29" t="s">
        <v>1900</v>
      </c>
      <c r="I470" s="29">
        <v>2016</v>
      </c>
      <c r="J470" s="29">
        <v>4</v>
      </c>
      <c r="K470" s="29">
        <v>2016</v>
      </c>
      <c r="L470" s="29">
        <v>2016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1832</v>
      </c>
      <c r="R470" s="24" t="s">
        <v>1901</v>
      </c>
      <c r="S470" s="24">
        <v>0</v>
      </c>
      <c r="T470" s="24">
        <v>0.3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63" customHeight="1" x14ac:dyDescent="0.25">
      <c r="A471" s="27" t="s">
        <v>1827</v>
      </c>
      <c r="B471" s="23" t="s">
        <v>1902</v>
      </c>
      <c r="C471" s="28" t="s">
        <v>1903</v>
      </c>
      <c r="D471" s="29" t="s">
        <v>1904</v>
      </c>
      <c r="E471" s="29" t="s">
        <v>1905</v>
      </c>
      <c r="F471" s="29">
        <v>1</v>
      </c>
      <c r="G471" s="24">
        <v>11.222</v>
      </c>
      <c r="H471" s="29" t="s">
        <v>1906</v>
      </c>
      <c r="I471" s="29">
        <v>2016</v>
      </c>
      <c r="J471" s="29">
        <v>4</v>
      </c>
      <c r="K471" s="29">
        <v>2016</v>
      </c>
      <c r="L471" s="29">
        <v>2016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1832</v>
      </c>
      <c r="R471" s="24" t="s">
        <v>1907</v>
      </c>
      <c r="S471" s="24">
        <v>0</v>
      </c>
      <c r="T471" s="24">
        <v>0.4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63" customHeight="1" x14ac:dyDescent="0.25">
      <c r="A472" s="27" t="s">
        <v>1827</v>
      </c>
      <c r="B472" s="23" t="s">
        <v>1908</v>
      </c>
      <c r="C472" s="28" t="s">
        <v>1909</v>
      </c>
      <c r="D472" s="29" t="s">
        <v>1910</v>
      </c>
      <c r="E472" s="29" t="s">
        <v>1911</v>
      </c>
      <c r="F472" s="29">
        <v>1</v>
      </c>
      <c r="G472" s="24">
        <v>8.3800000000000008</v>
      </c>
      <c r="H472" s="29" t="s">
        <v>1912</v>
      </c>
      <c r="I472" s="29">
        <v>2016</v>
      </c>
      <c r="J472" s="29">
        <v>2</v>
      </c>
      <c r="K472" s="29">
        <v>2016</v>
      </c>
      <c r="L472" s="29">
        <v>2016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1839</v>
      </c>
      <c r="R472" s="24" t="s">
        <v>1913</v>
      </c>
      <c r="S472" s="24">
        <v>0</v>
      </c>
      <c r="T472" s="24">
        <v>0.29799999999999999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47.25" customHeight="1" x14ac:dyDescent="0.25">
      <c r="A473" s="27" t="s">
        <v>1827</v>
      </c>
      <c r="B473" s="23" t="s">
        <v>1914</v>
      </c>
      <c r="C473" s="28" t="s">
        <v>1915</v>
      </c>
      <c r="D473" s="29" t="s">
        <v>1916</v>
      </c>
      <c r="E473" s="29" t="s">
        <v>1917</v>
      </c>
      <c r="F473" s="29">
        <v>1</v>
      </c>
      <c r="G473" s="24">
        <v>0.98099999999999998</v>
      </c>
      <c r="H473" s="29" t="s">
        <v>1918</v>
      </c>
      <c r="I473" s="29">
        <v>2016</v>
      </c>
      <c r="J473" s="29">
        <v>3</v>
      </c>
      <c r="K473" s="29">
        <v>2016</v>
      </c>
      <c r="L473" s="29">
        <v>2016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1839</v>
      </c>
      <c r="R473" s="24" t="s">
        <v>1919</v>
      </c>
      <c r="S473" s="24">
        <v>0.1</v>
      </c>
      <c r="T473" s="24">
        <v>0.4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63" customHeight="1" x14ac:dyDescent="0.25">
      <c r="A474" s="27" t="s">
        <v>1827</v>
      </c>
      <c r="B474" s="23" t="s">
        <v>1920</v>
      </c>
      <c r="C474" s="28" t="s">
        <v>1921</v>
      </c>
      <c r="D474" s="29" t="s">
        <v>1880</v>
      </c>
      <c r="E474" s="29" t="s">
        <v>1922</v>
      </c>
      <c r="F474" s="29">
        <v>1</v>
      </c>
      <c r="G474" s="24">
        <v>3.3610000000000002</v>
      </c>
      <c r="H474" s="29" t="s">
        <v>1923</v>
      </c>
      <c r="I474" s="29">
        <v>2016</v>
      </c>
      <c r="J474" s="29">
        <v>3</v>
      </c>
      <c r="K474" s="29">
        <v>2016</v>
      </c>
      <c r="L474" s="29">
        <v>2016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1846</v>
      </c>
      <c r="R474" s="24" t="s">
        <v>1924</v>
      </c>
      <c r="S474" s="24">
        <v>0</v>
      </c>
      <c r="T474" s="24">
        <v>0.4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78.75" customHeight="1" x14ac:dyDescent="0.25">
      <c r="A475" s="27" t="s">
        <v>1827</v>
      </c>
      <c r="B475" s="23" t="s">
        <v>1925</v>
      </c>
      <c r="C475" s="28" t="s">
        <v>1926</v>
      </c>
      <c r="D475" s="29" t="s">
        <v>1927</v>
      </c>
      <c r="E475" s="29" t="s">
        <v>1928</v>
      </c>
      <c r="F475" s="29">
        <v>1</v>
      </c>
      <c r="G475" s="24">
        <v>7.0039999999999996</v>
      </c>
      <c r="H475" s="29" t="s">
        <v>1929</v>
      </c>
      <c r="I475" s="29">
        <v>2016</v>
      </c>
      <c r="J475" s="29">
        <v>4</v>
      </c>
      <c r="K475" s="29">
        <v>2016</v>
      </c>
      <c r="L475" s="29">
        <v>2016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1839</v>
      </c>
      <c r="R475" s="24" t="s">
        <v>1930</v>
      </c>
      <c r="S475" s="24">
        <v>0.27900000000000003</v>
      </c>
      <c r="T475" s="24">
        <v>0.57499999999999996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63" customHeight="1" x14ac:dyDescent="0.25">
      <c r="A476" s="27" t="s">
        <v>1827</v>
      </c>
      <c r="B476" s="23" t="s">
        <v>1931</v>
      </c>
      <c r="C476" s="28" t="s">
        <v>1932</v>
      </c>
      <c r="D476" s="29" t="s">
        <v>1933</v>
      </c>
      <c r="E476" s="29" t="s">
        <v>1934</v>
      </c>
      <c r="F476" s="29">
        <v>1</v>
      </c>
      <c r="G476" s="24">
        <v>2.93</v>
      </c>
      <c r="H476" s="29" t="s">
        <v>1935</v>
      </c>
      <c r="I476" s="29">
        <v>2016</v>
      </c>
      <c r="J476" s="29">
        <v>4</v>
      </c>
      <c r="K476" s="29">
        <v>2016</v>
      </c>
      <c r="L476" s="29">
        <v>2016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1839</v>
      </c>
      <c r="R476" s="24" t="s">
        <v>1936</v>
      </c>
      <c r="S476" s="24">
        <v>0</v>
      </c>
      <c r="T476" s="24">
        <v>0.35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78.75" customHeight="1" x14ac:dyDescent="0.25">
      <c r="A477" s="27" t="s">
        <v>1827</v>
      </c>
      <c r="B477" s="23" t="s">
        <v>1937</v>
      </c>
      <c r="C477" s="28" t="s">
        <v>1938</v>
      </c>
      <c r="D477" s="29" t="s">
        <v>1939</v>
      </c>
      <c r="E477" s="29" t="s">
        <v>1940</v>
      </c>
      <c r="F477" s="29">
        <v>1</v>
      </c>
      <c r="G477" s="24">
        <v>0.21299999999999999</v>
      </c>
      <c r="H477" s="29" t="s">
        <v>1941</v>
      </c>
      <c r="I477" s="29">
        <v>2016</v>
      </c>
      <c r="J477" s="29">
        <v>2</v>
      </c>
      <c r="K477" s="29">
        <v>2016</v>
      </c>
      <c r="L477" s="29">
        <v>2016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1832</v>
      </c>
      <c r="R477" s="24" t="s">
        <v>1942</v>
      </c>
      <c r="S477" s="24">
        <v>0</v>
      </c>
      <c r="T477" s="24">
        <v>1.4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31.5" customHeight="1" x14ac:dyDescent="0.25">
      <c r="A478" s="27" t="s">
        <v>1827</v>
      </c>
      <c r="B478" s="23" t="s">
        <v>1943</v>
      </c>
      <c r="C478" s="28" t="s">
        <v>1944</v>
      </c>
      <c r="D478" s="29" t="s">
        <v>1945</v>
      </c>
      <c r="E478" s="29" t="s">
        <v>1946</v>
      </c>
      <c r="F478" s="29">
        <v>1</v>
      </c>
      <c r="G478" s="24">
        <v>7.2999999999999995E-2</v>
      </c>
      <c r="H478" s="29" t="s">
        <v>1947</v>
      </c>
      <c r="I478" s="29">
        <v>2016</v>
      </c>
      <c r="J478" s="29">
        <v>2</v>
      </c>
      <c r="K478" s="29">
        <v>2016</v>
      </c>
      <c r="L478" s="29">
        <v>2016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1832</v>
      </c>
      <c r="R478" s="24" t="s">
        <v>1948</v>
      </c>
      <c r="S478" s="24">
        <v>0.2</v>
      </c>
      <c r="T478" s="24">
        <v>1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78.75" customHeight="1" x14ac:dyDescent="0.25">
      <c r="A479" s="27" t="s">
        <v>1827</v>
      </c>
      <c r="B479" s="23" t="s">
        <v>1949</v>
      </c>
      <c r="C479" s="28" t="s">
        <v>1950</v>
      </c>
      <c r="D479" s="29" t="s">
        <v>1951</v>
      </c>
      <c r="E479" s="29" t="s">
        <v>1952</v>
      </c>
      <c r="F479" s="29">
        <v>1</v>
      </c>
      <c r="G479" s="24">
        <v>3.6999999999999998E-2</v>
      </c>
      <c r="H479" s="29" t="s">
        <v>1953</v>
      </c>
      <c r="I479" s="29">
        <v>2016</v>
      </c>
      <c r="J479" s="29">
        <v>2</v>
      </c>
      <c r="K479" s="29">
        <v>2016</v>
      </c>
      <c r="L479" s="29">
        <v>2016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1832</v>
      </c>
      <c r="R479" s="24" t="s">
        <v>1954</v>
      </c>
      <c r="S479" s="24">
        <v>0</v>
      </c>
      <c r="T479" s="24">
        <v>0.9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94.5" customHeight="1" x14ac:dyDescent="0.25">
      <c r="A480" s="27" t="s">
        <v>1827</v>
      </c>
      <c r="B480" s="23" t="s">
        <v>1955</v>
      </c>
      <c r="C480" s="28" t="s">
        <v>1956</v>
      </c>
      <c r="D480" s="29" t="s">
        <v>1957</v>
      </c>
      <c r="E480" s="29" t="s">
        <v>1958</v>
      </c>
      <c r="F480" s="29">
        <v>1</v>
      </c>
      <c r="G480" s="24">
        <v>0.156</v>
      </c>
      <c r="H480" s="29" t="s">
        <v>1959</v>
      </c>
      <c r="I480" s="29">
        <v>2017</v>
      </c>
      <c r="J480" s="29">
        <v>4</v>
      </c>
      <c r="K480" s="29">
        <v>2017</v>
      </c>
      <c r="L480" s="29">
        <v>2017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1960</v>
      </c>
      <c r="R480" s="24" t="s">
        <v>1961</v>
      </c>
      <c r="S480" s="24">
        <v>0.42</v>
      </c>
      <c r="T480" s="24">
        <v>2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157.5" customHeight="1" x14ac:dyDescent="0.25">
      <c r="A481" s="27" t="s">
        <v>1827</v>
      </c>
      <c r="B481" s="23" t="s">
        <v>1962</v>
      </c>
      <c r="C481" s="28" t="s">
        <v>1963</v>
      </c>
      <c r="D481" s="29" t="s">
        <v>1964</v>
      </c>
      <c r="E481" s="29" t="s">
        <v>1965</v>
      </c>
      <c r="F481" s="29">
        <v>1</v>
      </c>
      <c r="G481" s="24">
        <v>9.5399999999999991</v>
      </c>
      <c r="H481" s="29" t="s">
        <v>1966</v>
      </c>
      <c r="I481" s="29">
        <v>2017</v>
      </c>
      <c r="J481" s="29">
        <v>4</v>
      </c>
      <c r="K481" s="29">
        <v>2017</v>
      </c>
      <c r="L481" s="29">
        <v>2017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1967</v>
      </c>
      <c r="R481" s="24" t="s">
        <v>1968</v>
      </c>
      <c r="S481" s="24">
        <v>0</v>
      </c>
      <c r="T481" s="24">
        <v>2.3540000000000001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94.5" customHeight="1" x14ac:dyDescent="0.25">
      <c r="A482" s="27" t="s">
        <v>1827</v>
      </c>
      <c r="B482" s="23" t="s">
        <v>1969</v>
      </c>
      <c r="C482" s="28" t="s">
        <v>1970</v>
      </c>
      <c r="D482" s="29" t="s">
        <v>1971</v>
      </c>
      <c r="E482" s="29" t="s">
        <v>1972</v>
      </c>
      <c r="F482" s="29">
        <v>1</v>
      </c>
      <c r="G482" s="24">
        <v>5.8000000000000003E-2</v>
      </c>
      <c r="H482" s="29" t="s">
        <v>1973</v>
      </c>
      <c r="I482" s="29">
        <v>2017</v>
      </c>
      <c r="J482" s="29">
        <v>1</v>
      </c>
      <c r="K482" s="29">
        <v>2017</v>
      </c>
      <c r="L482" s="29">
        <v>2017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1974</v>
      </c>
      <c r="R482" s="24" t="s">
        <v>1975</v>
      </c>
      <c r="S482" s="24">
        <v>0</v>
      </c>
      <c r="T482" s="24">
        <v>1.5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5" customHeight="1" x14ac:dyDescent="0.25">
      <c r="A483" s="27" t="s">
        <v>1827</v>
      </c>
      <c r="B483" s="23" t="s">
        <v>1976</v>
      </c>
      <c r="C483" s="28" t="s">
        <v>1977</v>
      </c>
      <c r="D483" s="29" t="s">
        <v>1978</v>
      </c>
      <c r="E483" s="29" t="s">
        <v>1979</v>
      </c>
      <c r="F483" s="29">
        <v>1</v>
      </c>
      <c r="G483" s="24">
        <v>7.0999999999999994E-2</v>
      </c>
      <c r="H483" s="29" t="s">
        <v>1980</v>
      </c>
      <c r="I483" s="29">
        <v>2017</v>
      </c>
      <c r="J483" s="29">
        <v>1</v>
      </c>
      <c r="K483" s="29">
        <v>2017</v>
      </c>
      <c r="L483" s="29">
        <v>2017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1981</v>
      </c>
      <c r="R483" s="24" t="s">
        <v>1982</v>
      </c>
      <c r="S483" s="24">
        <v>0</v>
      </c>
      <c r="T483" s="24">
        <v>0.2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customHeight="1" x14ac:dyDescent="0.25">
      <c r="A484" s="27" t="s">
        <v>1827</v>
      </c>
      <c r="B484" s="23" t="s">
        <v>1983</v>
      </c>
      <c r="C484" s="28" t="s">
        <v>1984</v>
      </c>
      <c r="D484" s="29" t="s">
        <v>1985</v>
      </c>
      <c r="E484" s="29" t="s">
        <v>1986</v>
      </c>
      <c r="F484" s="29">
        <v>1</v>
      </c>
      <c r="G484" s="24">
        <v>0.308</v>
      </c>
      <c r="H484" s="29" t="s">
        <v>1987</v>
      </c>
      <c r="I484" s="29">
        <v>2017</v>
      </c>
      <c r="J484" s="29">
        <v>1</v>
      </c>
      <c r="K484" s="29">
        <v>2017</v>
      </c>
      <c r="L484" s="29">
        <v>2017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1988</v>
      </c>
      <c r="R484" s="24" t="s">
        <v>1989</v>
      </c>
      <c r="S484" s="24">
        <v>0.05</v>
      </c>
      <c r="T484" s="24">
        <v>0.66900000000000004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63" customHeight="1" x14ac:dyDescent="0.25">
      <c r="A485" s="27" t="s">
        <v>1827</v>
      </c>
      <c r="B485" s="23" t="s">
        <v>1990</v>
      </c>
      <c r="C485" s="28" t="s">
        <v>1991</v>
      </c>
      <c r="D485" s="29" t="s">
        <v>1992</v>
      </c>
      <c r="E485" s="29" t="s">
        <v>1993</v>
      </c>
      <c r="F485" s="29">
        <v>1</v>
      </c>
      <c r="G485" s="24">
        <v>0.68799999999999994</v>
      </c>
      <c r="H485" s="29" t="s">
        <v>1994</v>
      </c>
      <c r="I485" s="29">
        <v>2016</v>
      </c>
      <c r="J485" s="29">
        <v>2</v>
      </c>
      <c r="K485" s="29">
        <v>2016</v>
      </c>
      <c r="L485" s="29">
        <v>2016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1832</v>
      </c>
      <c r="R485" s="24" t="s">
        <v>1995</v>
      </c>
      <c r="S485" s="24">
        <v>0</v>
      </c>
      <c r="T485" s="24">
        <v>0.192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customHeight="1" x14ac:dyDescent="0.25">
      <c r="A486" s="27" t="s">
        <v>1827</v>
      </c>
      <c r="B486" s="23" t="s">
        <v>1996</v>
      </c>
      <c r="C486" s="28" t="s">
        <v>1997</v>
      </c>
      <c r="D486" s="29" t="s">
        <v>1998</v>
      </c>
      <c r="E486" s="29" t="s">
        <v>1999</v>
      </c>
      <c r="F486" s="29">
        <v>1</v>
      </c>
      <c r="G486" s="24">
        <v>1.3740000000000001</v>
      </c>
      <c r="H486" s="29" t="s">
        <v>2000</v>
      </c>
      <c r="I486" s="29">
        <v>2016</v>
      </c>
      <c r="J486" s="29">
        <v>3</v>
      </c>
      <c r="K486" s="29">
        <v>2016</v>
      </c>
      <c r="L486" s="29">
        <v>2016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2001</v>
      </c>
      <c r="R486" s="24" t="s">
        <v>2002</v>
      </c>
      <c r="S486" s="24">
        <v>0</v>
      </c>
      <c r="T486" s="24">
        <v>0.22500000000000001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63" customHeight="1" x14ac:dyDescent="0.25">
      <c r="A487" s="27" t="s">
        <v>1827</v>
      </c>
      <c r="B487" s="23" t="s">
        <v>2003</v>
      </c>
      <c r="C487" s="28" t="s">
        <v>2004</v>
      </c>
      <c r="D487" s="29" t="s">
        <v>1679</v>
      </c>
      <c r="E487" s="29" t="s">
        <v>2005</v>
      </c>
      <c r="F487" s="29">
        <v>1</v>
      </c>
      <c r="G487" s="24">
        <v>0.09</v>
      </c>
      <c r="H487" s="29" t="s">
        <v>2006</v>
      </c>
      <c r="I487" s="29">
        <v>2017</v>
      </c>
      <c r="J487" s="29">
        <v>3</v>
      </c>
      <c r="K487" s="29">
        <v>2017</v>
      </c>
      <c r="L487" s="29">
        <v>2017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1846</v>
      </c>
      <c r="R487" s="24" t="s">
        <v>2007</v>
      </c>
      <c r="S487" s="24">
        <v>0</v>
      </c>
      <c r="T487" s="24">
        <v>0.3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31.5" customHeight="1" x14ac:dyDescent="0.25">
      <c r="A488" s="27" t="s">
        <v>1827</v>
      </c>
      <c r="B488" s="23" t="s">
        <v>2008</v>
      </c>
      <c r="C488" s="28" t="s">
        <v>2009</v>
      </c>
      <c r="D488" s="29" t="s">
        <v>2010</v>
      </c>
      <c r="E488" s="29" t="s">
        <v>2011</v>
      </c>
      <c r="F488" s="29">
        <v>1</v>
      </c>
      <c r="G488" s="24">
        <v>8.1000000000000003E-2</v>
      </c>
      <c r="H488" s="29" t="s">
        <v>2012</v>
      </c>
      <c r="I488" s="29">
        <v>2017</v>
      </c>
      <c r="J488" s="29">
        <v>3</v>
      </c>
      <c r="K488" s="29">
        <v>2017</v>
      </c>
      <c r="L488" s="29">
        <v>2017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1846</v>
      </c>
      <c r="R488" s="24" t="s">
        <v>2013</v>
      </c>
      <c r="S488" s="24">
        <v>0</v>
      </c>
      <c r="T488" s="24">
        <v>0.2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3" customHeight="1" x14ac:dyDescent="0.25">
      <c r="A489" s="27" t="s">
        <v>1827</v>
      </c>
      <c r="B489" s="23" t="s">
        <v>2014</v>
      </c>
      <c r="C489" s="28" t="s">
        <v>2015</v>
      </c>
      <c r="D489" s="29" t="s">
        <v>2016</v>
      </c>
      <c r="E489" s="29" t="s">
        <v>2017</v>
      </c>
      <c r="F489" s="29">
        <v>1</v>
      </c>
      <c r="G489" s="24">
        <v>3.4000000000000002E-2</v>
      </c>
      <c r="H489" s="29" t="s">
        <v>2018</v>
      </c>
      <c r="I489" s="29">
        <v>2016</v>
      </c>
      <c r="J489" s="29">
        <v>4</v>
      </c>
      <c r="K489" s="29">
        <v>2016</v>
      </c>
      <c r="L489" s="29">
        <v>2016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1839</v>
      </c>
      <c r="R489" s="24" t="s">
        <v>2019</v>
      </c>
      <c r="S489" s="24">
        <v>0.08</v>
      </c>
      <c r="T489" s="24">
        <v>0.38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63" customHeight="1" x14ac:dyDescent="0.25">
      <c r="A490" s="27" t="s">
        <v>1827</v>
      </c>
      <c r="B490" s="23" t="s">
        <v>2020</v>
      </c>
      <c r="C490" s="28" t="s">
        <v>2021</v>
      </c>
      <c r="D490" s="29" t="s">
        <v>58</v>
      </c>
      <c r="E490" s="29" t="s">
        <v>2022</v>
      </c>
      <c r="F490" s="29">
        <v>1</v>
      </c>
      <c r="G490" s="24">
        <v>0.16300000000000001</v>
      </c>
      <c r="H490" s="29" t="s">
        <v>2023</v>
      </c>
      <c r="I490" s="29">
        <v>2016</v>
      </c>
      <c r="J490" s="29">
        <v>2</v>
      </c>
      <c r="K490" s="29">
        <v>2016</v>
      </c>
      <c r="L490" s="29">
        <v>2016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1846</v>
      </c>
      <c r="R490" s="24" t="s">
        <v>2024</v>
      </c>
      <c r="S490" s="24">
        <v>0</v>
      </c>
      <c r="T490" s="24">
        <v>0.26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31.5" customHeight="1" x14ac:dyDescent="0.25">
      <c r="A491" s="27" t="s">
        <v>1827</v>
      </c>
      <c r="B491" s="23" t="s">
        <v>2025</v>
      </c>
      <c r="C491" s="28" t="s">
        <v>2026</v>
      </c>
      <c r="D491" s="29" t="s">
        <v>2027</v>
      </c>
      <c r="E491" s="29" t="s">
        <v>2028</v>
      </c>
      <c r="F491" s="29">
        <v>1</v>
      </c>
      <c r="G491" s="24">
        <v>0.129</v>
      </c>
      <c r="H491" s="29" t="s">
        <v>2029</v>
      </c>
      <c r="I491" s="29">
        <v>2016</v>
      </c>
      <c r="J491" s="29">
        <v>2</v>
      </c>
      <c r="K491" s="29">
        <v>2016</v>
      </c>
      <c r="L491" s="29">
        <v>2016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1832</v>
      </c>
      <c r="R491" s="24" t="s">
        <v>2030</v>
      </c>
      <c r="S491" s="24">
        <v>0</v>
      </c>
      <c r="T491" s="24">
        <v>0.65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47.25" customHeight="1" x14ac:dyDescent="0.25">
      <c r="A492" s="27" t="s">
        <v>1827</v>
      </c>
      <c r="B492" s="23" t="s">
        <v>2031</v>
      </c>
      <c r="C492" s="28" t="s">
        <v>2032</v>
      </c>
      <c r="D492" s="29" t="s">
        <v>2033</v>
      </c>
      <c r="E492" s="29" t="s">
        <v>2034</v>
      </c>
      <c r="F492" s="29">
        <v>1</v>
      </c>
      <c r="G492" s="24">
        <v>0.41299999999999998</v>
      </c>
      <c r="H492" s="29" t="s">
        <v>2035</v>
      </c>
      <c r="I492" s="29">
        <v>2016</v>
      </c>
      <c r="J492" s="29">
        <v>2</v>
      </c>
      <c r="K492" s="29">
        <v>2016</v>
      </c>
      <c r="L492" s="29">
        <v>2016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1832</v>
      </c>
      <c r="R492" s="24" t="s">
        <v>2036</v>
      </c>
      <c r="S492" s="24">
        <v>0.03</v>
      </c>
      <c r="T492" s="24">
        <v>0.3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31.5" customHeight="1" x14ac:dyDescent="0.25">
      <c r="A493" s="27" t="s">
        <v>1827</v>
      </c>
      <c r="B493" s="23" t="s">
        <v>2037</v>
      </c>
      <c r="C493" s="28" t="s">
        <v>2038</v>
      </c>
      <c r="D493" s="29" t="s">
        <v>1698</v>
      </c>
      <c r="E493" s="29" t="s">
        <v>2039</v>
      </c>
      <c r="F493" s="29">
        <v>1</v>
      </c>
      <c r="G493" s="24">
        <v>0.53</v>
      </c>
      <c r="H493" s="29" t="s">
        <v>2040</v>
      </c>
      <c r="I493" s="29">
        <v>2016</v>
      </c>
      <c r="J493" s="29">
        <v>2</v>
      </c>
      <c r="K493" s="29">
        <v>2016</v>
      </c>
      <c r="L493" s="29">
        <v>2016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1832</v>
      </c>
      <c r="R493" s="24" t="s">
        <v>2041</v>
      </c>
      <c r="S493" s="24">
        <v>0</v>
      </c>
      <c r="T493" s="24">
        <v>0.16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63" customHeight="1" x14ac:dyDescent="0.25">
      <c r="A494" s="27" t="s">
        <v>1827</v>
      </c>
      <c r="B494" s="23" t="s">
        <v>2042</v>
      </c>
      <c r="C494" s="28" t="s">
        <v>2043</v>
      </c>
      <c r="D494" s="29" t="s">
        <v>2044</v>
      </c>
      <c r="E494" s="29" t="s">
        <v>2045</v>
      </c>
      <c r="F494" s="29">
        <v>1</v>
      </c>
      <c r="G494" s="24">
        <v>0.111</v>
      </c>
      <c r="H494" s="29" t="s">
        <v>2046</v>
      </c>
      <c r="I494" s="29">
        <v>2016</v>
      </c>
      <c r="J494" s="29">
        <v>2</v>
      </c>
      <c r="K494" s="29">
        <v>2016</v>
      </c>
      <c r="L494" s="29">
        <v>2016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1832</v>
      </c>
      <c r="R494" s="24" t="s">
        <v>2047</v>
      </c>
      <c r="S494" s="24">
        <v>0</v>
      </c>
      <c r="T494" s="24">
        <v>0.66900000000000004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63" customHeight="1" x14ac:dyDescent="0.25">
      <c r="A495" s="27" t="s">
        <v>1827</v>
      </c>
      <c r="B495" s="23" t="s">
        <v>2048</v>
      </c>
      <c r="C495" s="28" t="s">
        <v>2049</v>
      </c>
      <c r="D495" s="29" t="s">
        <v>2050</v>
      </c>
      <c r="E495" s="29" t="s">
        <v>2051</v>
      </c>
      <c r="F495" s="29">
        <v>1</v>
      </c>
      <c r="G495" s="24">
        <v>1.6519999999999999</v>
      </c>
      <c r="H495" s="29" t="s">
        <v>2052</v>
      </c>
      <c r="I495" s="29">
        <v>2016</v>
      </c>
      <c r="J495" s="29">
        <v>3</v>
      </c>
      <c r="K495" s="29">
        <v>2016</v>
      </c>
      <c r="L495" s="29">
        <v>2016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1832</v>
      </c>
      <c r="R495" s="24" t="s">
        <v>2053</v>
      </c>
      <c r="S495" s="24">
        <v>0</v>
      </c>
      <c r="T495" s="24">
        <v>0.5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31.5" customHeight="1" x14ac:dyDescent="0.25">
      <c r="A496" s="27" t="s">
        <v>1827</v>
      </c>
      <c r="B496" s="23" t="s">
        <v>2054</v>
      </c>
      <c r="C496" s="28" t="s">
        <v>2055</v>
      </c>
      <c r="D496" s="29" t="s">
        <v>2056</v>
      </c>
      <c r="E496" s="29" t="s">
        <v>2057</v>
      </c>
      <c r="F496" s="29">
        <v>1</v>
      </c>
      <c r="G496" s="24">
        <v>2.073</v>
      </c>
      <c r="H496" s="29" t="s">
        <v>1089</v>
      </c>
      <c r="I496" s="29">
        <v>2016</v>
      </c>
      <c r="J496" s="29">
        <v>4</v>
      </c>
      <c r="K496" s="29">
        <v>2016</v>
      </c>
      <c r="L496" s="29">
        <v>2016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1839</v>
      </c>
      <c r="R496" s="24" t="s">
        <v>2058</v>
      </c>
      <c r="S496" s="24">
        <v>0</v>
      </c>
      <c r="T496" s="24">
        <v>0.19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customHeight="1" x14ac:dyDescent="0.25">
      <c r="A497" s="27" t="s">
        <v>1827</v>
      </c>
      <c r="B497" s="23" t="s">
        <v>2059</v>
      </c>
      <c r="C497" s="28" t="s">
        <v>2060</v>
      </c>
      <c r="D497" s="29" t="s">
        <v>2061</v>
      </c>
      <c r="E497" s="29" t="s">
        <v>2062</v>
      </c>
      <c r="F497" s="29">
        <v>1</v>
      </c>
      <c r="G497" s="24">
        <v>2.5590000000000002</v>
      </c>
      <c r="H497" s="29" t="s">
        <v>2063</v>
      </c>
      <c r="I497" s="29">
        <v>2016</v>
      </c>
      <c r="J497" s="29">
        <v>4</v>
      </c>
      <c r="K497" s="29">
        <v>2016</v>
      </c>
      <c r="L497" s="29">
        <v>2016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1839</v>
      </c>
      <c r="R497" s="24" t="s">
        <v>2064</v>
      </c>
      <c r="S497" s="24">
        <v>0</v>
      </c>
      <c r="T497" s="24">
        <v>0.193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63" customHeight="1" x14ac:dyDescent="0.25">
      <c r="A498" s="27" t="s">
        <v>1827</v>
      </c>
      <c r="B498" s="23" t="s">
        <v>2065</v>
      </c>
      <c r="C498" s="28" t="s">
        <v>2066</v>
      </c>
      <c r="D498" s="29" t="s">
        <v>2067</v>
      </c>
      <c r="E498" s="29" t="s">
        <v>2068</v>
      </c>
      <c r="F498" s="29">
        <v>1</v>
      </c>
      <c r="G498" s="24">
        <v>0.33300000000000002</v>
      </c>
      <c r="H498" s="29" t="s">
        <v>2069</v>
      </c>
      <c r="I498" s="29">
        <v>2016</v>
      </c>
      <c r="J498" s="29">
        <v>2</v>
      </c>
      <c r="K498" s="29">
        <v>2016</v>
      </c>
      <c r="L498" s="29">
        <v>2016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1832</v>
      </c>
      <c r="R498" s="24" t="s">
        <v>2070</v>
      </c>
      <c r="S498" s="24">
        <v>0.188</v>
      </c>
      <c r="T498" s="24">
        <v>0.8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31.5" customHeight="1" x14ac:dyDescent="0.25">
      <c r="A499" s="27" t="s">
        <v>1827</v>
      </c>
      <c r="B499" s="23" t="s">
        <v>2071</v>
      </c>
      <c r="C499" s="28" t="s">
        <v>2072</v>
      </c>
      <c r="D499" s="29" t="s">
        <v>2073</v>
      </c>
      <c r="E499" s="29" t="s">
        <v>2074</v>
      </c>
      <c r="F499" s="29">
        <v>1</v>
      </c>
      <c r="G499" s="24">
        <v>0.11700000000000001</v>
      </c>
      <c r="H499" s="29" t="s">
        <v>668</v>
      </c>
      <c r="I499" s="29">
        <v>2016</v>
      </c>
      <c r="J499" s="29">
        <v>4</v>
      </c>
      <c r="K499" s="29">
        <v>2016</v>
      </c>
      <c r="L499" s="29">
        <v>2016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1846</v>
      </c>
      <c r="R499" s="24" t="s">
        <v>2075</v>
      </c>
      <c r="S499" s="24">
        <v>0</v>
      </c>
      <c r="T499" s="24">
        <v>0.5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63" customHeight="1" x14ac:dyDescent="0.25">
      <c r="A500" s="27" t="s">
        <v>1827</v>
      </c>
      <c r="B500" s="23" t="s">
        <v>2076</v>
      </c>
      <c r="C500" s="28" t="s">
        <v>2077</v>
      </c>
      <c r="D500" s="29" t="s">
        <v>2078</v>
      </c>
      <c r="E500" s="29" t="s">
        <v>2079</v>
      </c>
      <c r="F500" s="29">
        <v>1</v>
      </c>
      <c r="G500" s="24">
        <v>8.5999999999999993E-2</v>
      </c>
      <c r="H500" s="29" t="s">
        <v>2080</v>
      </c>
      <c r="I500" s="29">
        <v>2016</v>
      </c>
      <c r="J500" s="29">
        <v>2</v>
      </c>
      <c r="K500" s="29">
        <v>2016</v>
      </c>
      <c r="L500" s="29">
        <v>2016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1846</v>
      </c>
      <c r="R500" s="24" t="s">
        <v>2081</v>
      </c>
      <c r="S500" s="24">
        <v>0</v>
      </c>
      <c r="T500" s="24">
        <v>0.3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31.5" customHeight="1" x14ac:dyDescent="0.25">
      <c r="A501" s="27" t="s">
        <v>1827</v>
      </c>
      <c r="B501" s="23" t="s">
        <v>2082</v>
      </c>
      <c r="C501" s="28" t="s">
        <v>2083</v>
      </c>
      <c r="D501" s="29" t="s">
        <v>2084</v>
      </c>
      <c r="E501" s="29" t="s">
        <v>2085</v>
      </c>
      <c r="F501" s="29">
        <v>1</v>
      </c>
      <c r="G501" s="24">
        <v>0.114</v>
      </c>
      <c r="H501" s="29" t="s">
        <v>2086</v>
      </c>
      <c r="I501" s="29">
        <v>2016</v>
      </c>
      <c r="J501" s="29">
        <v>3</v>
      </c>
      <c r="K501" s="29">
        <v>2016</v>
      </c>
      <c r="L501" s="29">
        <v>2016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1832</v>
      </c>
      <c r="R501" s="24" t="s">
        <v>2087</v>
      </c>
      <c r="S501" s="24">
        <v>0</v>
      </c>
      <c r="T501" s="24">
        <v>0.56699999999999995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63" customHeight="1" x14ac:dyDescent="0.25">
      <c r="A502" s="27" t="s">
        <v>1827</v>
      </c>
      <c r="B502" s="23" t="s">
        <v>2088</v>
      </c>
      <c r="C502" s="28" t="s">
        <v>2089</v>
      </c>
      <c r="D502" s="29" t="s">
        <v>2090</v>
      </c>
      <c r="E502" s="29" t="s">
        <v>2091</v>
      </c>
      <c r="F502" s="29">
        <v>1</v>
      </c>
      <c r="G502" s="24">
        <v>8.3000000000000004E-2</v>
      </c>
      <c r="H502" s="29" t="s">
        <v>2092</v>
      </c>
      <c r="I502" s="29">
        <v>2016</v>
      </c>
      <c r="J502" s="29">
        <v>2</v>
      </c>
      <c r="K502" s="29">
        <v>2016</v>
      </c>
      <c r="L502" s="29">
        <v>2016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1832</v>
      </c>
      <c r="R502" s="24" t="s">
        <v>2093</v>
      </c>
      <c r="S502" s="24">
        <v>0</v>
      </c>
      <c r="T502" s="24">
        <v>0.65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63" customHeight="1" x14ac:dyDescent="0.25">
      <c r="A503" s="27" t="s">
        <v>1827</v>
      </c>
      <c r="B503" s="23" t="s">
        <v>2094</v>
      </c>
      <c r="C503" s="28" t="s">
        <v>2095</v>
      </c>
      <c r="D503" s="29" t="s">
        <v>2096</v>
      </c>
      <c r="E503" s="29" t="s">
        <v>2097</v>
      </c>
      <c r="F503" s="29">
        <v>1</v>
      </c>
      <c r="G503" s="24">
        <v>0.622</v>
      </c>
      <c r="H503" s="29" t="s">
        <v>2098</v>
      </c>
      <c r="I503" s="29">
        <v>2016</v>
      </c>
      <c r="J503" s="29">
        <v>1</v>
      </c>
      <c r="K503" s="29">
        <v>2016</v>
      </c>
      <c r="L503" s="29">
        <v>2016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1832</v>
      </c>
      <c r="R503" s="24" t="s">
        <v>2099</v>
      </c>
      <c r="S503" s="24">
        <v>0</v>
      </c>
      <c r="T503" s="24">
        <v>0.4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31.5" customHeight="1" x14ac:dyDescent="0.25">
      <c r="A504" s="27" t="s">
        <v>1827</v>
      </c>
      <c r="B504" s="23" t="s">
        <v>2100</v>
      </c>
      <c r="C504" s="28" t="s">
        <v>2101</v>
      </c>
      <c r="D504" s="29" t="s">
        <v>2102</v>
      </c>
      <c r="E504" s="29" t="s">
        <v>2103</v>
      </c>
      <c r="F504" s="29">
        <v>1</v>
      </c>
      <c r="G504" s="24">
        <v>2.4390000000000001</v>
      </c>
      <c r="H504" s="29" t="s">
        <v>2104</v>
      </c>
      <c r="I504" s="29">
        <v>2016</v>
      </c>
      <c r="J504" s="29">
        <v>4</v>
      </c>
      <c r="K504" s="29">
        <v>2016</v>
      </c>
      <c r="L504" s="29">
        <v>2016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1839</v>
      </c>
      <c r="R504" s="24" t="s">
        <v>2105</v>
      </c>
      <c r="S504" s="24">
        <v>0</v>
      </c>
      <c r="T504" s="24">
        <v>0.24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customHeight="1" x14ac:dyDescent="0.25">
      <c r="A505" s="27" t="s">
        <v>1827</v>
      </c>
      <c r="B505" s="23" t="s">
        <v>2106</v>
      </c>
      <c r="C505" s="28" t="s">
        <v>2107</v>
      </c>
      <c r="D505" s="29" t="s">
        <v>2108</v>
      </c>
      <c r="E505" s="29" t="s">
        <v>2109</v>
      </c>
      <c r="F505" s="29">
        <v>1</v>
      </c>
      <c r="G505" s="24">
        <v>0.155</v>
      </c>
      <c r="H505" s="29" t="s">
        <v>2110</v>
      </c>
      <c r="I505" s="29">
        <v>2016</v>
      </c>
      <c r="J505" s="29">
        <v>2</v>
      </c>
      <c r="K505" s="29">
        <v>2016</v>
      </c>
      <c r="L505" s="29">
        <v>2016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1832</v>
      </c>
      <c r="R505" s="24" t="s">
        <v>2111</v>
      </c>
      <c r="S505" s="24">
        <v>0</v>
      </c>
      <c r="T505" s="24">
        <v>0.3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31.5" customHeight="1" x14ac:dyDescent="0.25">
      <c r="A506" s="27" t="s">
        <v>1827</v>
      </c>
      <c r="B506" s="23" t="s">
        <v>2112</v>
      </c>
      <c r="C506" s="28" t="s">
        <v>2113</v>
      </c>
      <c r="D506" s="29" t="s">
        <v>2114</v>
      </c>
      <c r="E506" s="29" t="s">
        <v>2115</v>
      </c>
      <c r="F506" s="29">
        <v>1</v>
      </c>
      <c r="G506" s="24">
        <v>0.23499999999999999</v>
      </c>
      <c r="H506" s="29" t="s">
        <v>2116</v>
      </c>
      <c r="I506" s="29">
        <v>2016</v>
      </c>
      <c r="J506" s="29">
        <v>2</v>
      </c>
      <c r="K506" s="29">
        <v>2016</v>
      </c>
      <c r="L506" s="29">
        <v>2016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1832</v>
      </c>
      <c r="R506" s="24" t="s">
        <v>2117</v>
      </c>
      <c r="S506" s="24">
        <v>0</v>
      </c>
      <c r="T506" s="24">
        <v>0.4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173.25" customHeight="1" x14ac:dyDescent="0.25">
      <c r="A507" s="27" t="s">
        <v>1827</v>
      </c>
      <c r="B507" s="23" t="s">
        <v>2118</v>
      </c>
      <c r="C507" s="28" t="s">
        <v>2119</v>
      </c>
      <c r="D507" s="29" t="s">
        <v>2120</v>
      </c>
      <c r="E507" s="29" t="s">
        <v>2121</v>
      </c>
      <c r="F507" s="29">
        <v>1</v>
      </c>
      <c r="G507" s="24">
        <v>0.47</v>
      </c>
      <c r="H507" s="29" t="s">
        <v>2122</v>
      </c>
      <c r="I507" s="29">
        <v>2016</v>
      </c>
      <c r="J507" s="29">
        <v>4</v>
      </c>
      <c r="K507" s="29">
        <v>2016</v>
      </c>
      <c r="L507" s="29">
        <v>2016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2123</v>
      </c>
      <c r="R507" s="24" t="s">
        <v>2124</v>
      </c>
      <c r="S507" s="24">
        <v>0.13600000000000001</v>
      </c>
      <c r="T507" s="24">
        <v>0.33600000000000002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31.5" customHeight="1" x14ac:dyDescent="0.25">
      <c r="A508" s="27" t="s">
        <v>1827</v>
      </c>
      <c r="B508" s="23" t="s">
        <v>2125</v>
      </c>
      <c r="C508" s="28" t="s">
        <v>2126</v>
      </c>
      <c r="D508" s="29" t="s">
        <v>2044</v>
      </c>
      <c r="E508" s="29" t="s">
        <v>2127</v>
      </c>
      <c r="F508" s="29">
        <v>1</v>
      </c>
      <c r="G508" s="24">
        <v>0.316</v>
      </c>
      <c r="H508" s="29" t="s">
        <v>2128</v>
      </c>
      <c r="I508" s="29">
        <v>2016</v>
      </c>
      <c r="J508" s="29">
        <v>4</v>
      </c>
      <c r="K508" s="29">
        <v>2016</v>
      </c>
      <c r="L508" s="29">
        <v>2016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1846</v>
      </c>
      <c r="R508" s="24" t="s">
        <v>2129</v>
      </c>
      <c r="S508" s="24">
        <v>7.0000000000000007E-2</v>
      </c>
      <c r="T508" s="24">
        <v>0.37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63" customHeight="1" x14ac:dyDescent="0.25">
      <c r="A509" s="27" t="s">
        <v>1827</v>
      </c>
      <c r="B509" s="23" t="s">
        <v>2130</v>
      </c>
      <c r="C509" s="28" t="s">
        <v>2131</v>
      </c>
      <c r="D509" s="29" t="s">
        <v>2132</v>
      </c>
      <c r="E509" s="29" t="s">
        <v>2133</v>
      </c>
      <c r="F509" s="29">
        <v>1</v>
      </c>
      <c r="G509" s="24">
        <v>2.1160000000000001</v>
      </c>
      <c r="H509" s="29" t="s">
        <v>582</v>
      </c>
      <c r="I509" s="29">
        <v>2016</v>
      </c>
      <c r="J509" s="29">
        <v>2</v>
      </c>
      <c r="K509" s="29">
        <v>2016</v>
      </c>
      <c r="L509" s="29">
        <v>2016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1832</v>
      </c>
      <c r="R509" s="24" t="s">
        <v>2134</v>
      </c>
      <c r="S509" s="24">
        <v>0</v>
      </c>
      <c r="T509" s="24">
        <v>0.2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94.5" customHeight="1" x14ac:dyDescent="0.25">
      <c r="A510" s="27" t="s">
        <v>1827</v>
      </c>
      <c r="B510" s="23" t="s">
        <v>2135</v>
      </c>
      <c r="C510" s="28" t="s">
        <v>2136</v>
      </c>
      <c r="D510" s="29" t="s">
        <v>2084</v>
      </c>
      <c r="E510" s="29" t="s">
        <v>2137</v>
      </c>
      <c r="F510" s="29">
        <v>1</v>
      </c>
      <c r="G510" s="24">
        <v>0.47099999999999997</v>
      </c>
      <c r="H510" s="29" t="s">
        <v>2138</v>
      </c>
      <c r="I510" s="29">
        <v>2016</v>
      </c>
      <c r="J510" s="29">
        <v>2</v>
      </c>
      <c r="K510" s="29">
        <v>2016</v>
      </c>
      <c r="L510" s="29">
        <v>2016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1832</v>
      </c>
      <c r="R510" s="24" t="s">
        <v>2139</v>
      </c>
      <c r="S510" s="24">
        <v>0.3</v>
      </c>
      <c r="T510" s="24">
        <v>0.65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31.5" customHeight="1" x14ac:dyDescent="0.25">
      <c r="A511" s="27" t="s">
        <v>1827</v>
      </c>
      <c r="B511" s="23" t="s">
        <v>2140</v>
      </c>
      <c r="C511" s="28" t="s">
        <v>2141</v>
      </c>
      <c r="D511" s="29" t="s">
        <v>313</v>
      </c>
      <c r="E511" s="29" t="s">
        <v>2142</v>
      </c>
      <c r="F511" s="29">
        <v>1</v>
      </c>
      <c r="G511" s="24">
        <v>0.06</v>
      </c>
      <c r="H511" s="29" t="s">
        <v>2143</v>
      </c>
      <c r="I511" s="29">
        <v>2016</v>
      </c>
      <c r="J511" s="29">
        <v>4</v>
      </c>
      <c r="K511" s="29">
        <v>2016</v>
      </c>
      <c r="L511" s="29">
        <v>2016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1846</v>
      </c>
      <c r="R511" s="24" t="s">
        <v>2144</v>
      </c>
      <c r="S511" s="24">
        <v>0</v>
      </c>
      <c r="T511" s="24">
        <v>0.38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63" customHeight="1" x14ac:dyDescent="0.25">
      <c r="A512" s="27" t="s">
        <v>1827</v>
      </c>
      <c r="B512" s="23" t="s">
        <v>2145</v>
      </c>
      <c r="C512" s="28" t="s">
        <v>2146</v>
      </c>
      <c r="D512" s="29" t="s">
        <v>2147</v>
      </c>
      <c r="E512" s="29" t="s">
        <v>2148</v>
      </c>
      <c r="F512" s="29">
        <v>1</v>
      </c>
      <c r="G512" s="24">
        <v>7.8730000000000002</v>
      </c>
      <c r="H512" s="29" t="s">
        <v>2149</v>
      </c>
      <c r="I512" s="29">
        <v>2016</v>
      </c>
      <c r="J512" s="29">
        <v>4</v>
      </c>
      <c r="K512" s="29">
        <v>2016</v>
      </c>
      <c r="L512" s="29">
        <v>2016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2150</v>
      </c>
      <c r="R512" s="24" t="s">
        <v>2151</v>
      </c>
      <c r="S512" s="24">
        <v>0</v>
      </c>
      <c r="T512" s="24">
        <v>1.7829999999999999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3" customHeight="1" x14ac:dyDescent="0.25">
      <c r="A513" s="27" t="s">
        <v>1827</v>
      </c>
      <c r="B513" s="23" t="s">
        <v>2152</v>
      </c>
      <c r="C513" s="28" t="s">
        <v>2153</v>
      </c>
      <c r="D513" s="29" t="s">
        <v>2154</v>
      </c>
      <c r="E513" s="29" t="s">
        <v>2155</v>
      </c>
      <c r="F513" s="29">
        <v>1</v>
      </c>
      <c r="G513" s="24">
        <v>28.736999999999998</v>
      </c>
      <c r="H513" s="29" t="s">
        <v>2156</v>
      </c>
      <c r="I513" s="29">
        <v>2020</v>
      </c>
      <c r="J513" s="29">
        <v>4</v>
      </c>
      <c r="K513" s="29">
        <v>2020</v>
      </c>
      <c r="L513" s="29">
        <v>2020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2157</v>
      </c>
      <c r="R513" s="24" t="s">
        <v>2158</v>
      </c>
      <c r="S513" s="24">
        <v>0</v>
      </c>
      <c r="T513" s="24">
        <v>24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78.75" customHeight="1" x14ac:dyDescent="0.25">
      <c r="A514" s="27" t="s">
        <v>1827</v>
      </c>
      <c r="B514" s="23" t="s">
        <v>2159</v>
      </c>
      <c r="C514" s="28" t="s">
        <v>2160</v>
      </c>
      <c r="D514" s="29" t="s">
        <v>2161</v>
      </c>
      <c r="E514" s="29" t="s">
        <v>2162</v>
      </c>
      <c r="F514" s="29">
        <v>1</v>
      </c>
      <c r="G514" s="24">
        <v>17.219000000000001</v>
      </c>
      <c r="H514" s="29" t="s">
        <v>2163</v>
      </c>
      <c r="I514" s="29">
        <v>2017</v>
      </c>
      <c r="J514" s="29">
        <v>3</v>
      </c>
      <c r="K514" s="29">
        <v>2017</v>
      </c>
      <c r="L514" s="29">
        <v>2017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2164</v>
      </c>
      <c r="R514" s="24" t="s">
        <v>2165</v>
      </c>
      <c r="S514" s="24">
        <v>0</v>
      </c>
      <c r="T514" s="24">
        <v>2.5920000000000001</v>
      </c>
      <c r="U514" s="24" t="s">
        <v>49</v>
      </c>
      <c r="V514" s="24" t="s">
        <v>49</v>
      </c>
      <c r="W514" s="24" t="s">
        <v>49</v>
      </c>
      <c r="X514" s="24" t="s">
        <v>49</v>
      </c>
      <c r="Y514" s="24" t="s">
        <v>49</v>
      </c>
      <c r="Z514" s="24" t="s">
        <v>49</v>
      </c>
      <c r="AA514" s="24" t="s">
        <v>49</v>
      </c>
      <c r="AB514" s="24" t="s">
        <v>49</v>
      </c>
      <c r="AC514" s="24" t="s">
        <v>49</v>
      </c>
      <c r="AD514" s="24" t="s">
        <v>49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63" customHeight="1" x14ac:dyDescent="0.25">
      <c r="A515" s="27" t="s">
        <v>1827</v>
      </c>
      <c r="B515" s="23" t="s">
        <v>2166</v>
      </c>
      <c r="C515" s="28" t="s">
        <v>2167</v>
      </c>
      <c r="D515" s="29" t="s">
        <v>2168</v>
      </c>
      <c r="E515" s="29" t="s">
        <v>2169</v>
      </c>
      <c r="F515" s="29">
        <v>1</v>
      </c>
      <c r="G515" s="24">
        <v>2.2229999999999999</v>
      </c>
      <c r="H515" s="29" t="s">
        <v>2170</v>
      </c>
      <c r="I515" s="29">
        <v>2017</v>
      </c>
      <c r="J515" s="29">
        <v>4</v>
      </c>
      <c r="K515" s="29">
        <v>2017</v>
      </c>
      <c r="L515" s="29">
        <v>2017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2171</v>
      </c>
      <c r="R515" s="24" t="s">
        <v>2172</v>
      </c>
      <c r="S515" s="24">
        <v>0</v>
      </c>
      <c r="T515" s="24">
        <v>0.35</v>
      </c>
      <c r="U515" s="24" t="s">
        <v>49</v>
      </c>
      <c r="V515" s="24" t="s">
        <v>49</v>
      </c>
      <c r="W515" s="24" t="s">
        <v>49</v>
      </c>
      <c r="X515" s="24" t="s">
        <v>49</v>
      </c>
      <c r="Y515" s="24" t="s">
        <v>49</v>
      </c>
      <c r="Z515" s="24" t="s">
        <v>49</v>
      </c>
      <c r="AA515" s="24" t="s">
        <v>49</v>
      </c>
      <c r="AB515" s="24" t="s">
        <v>49</v>
      </c>
      <c r="AC515" s="24" t="s">
        <v>49</v>
      </c>
      <c r="AD515" s="24" t="s">
        <v>49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ht="94.5" customHeight="1" x14ac:dyDescent="0.25">
      <c r="A516" s="27" t="s">
        <v>1827</v>
      </c>
      <c r="B516" s="23" t="s">
        <v>2173</v>
      </c>
      <c r="C516" s="28" t="s">
        <v>2174</v>
      </c>
      <c r="D516" s="29" t="s">
        <v>2175</v>
      </c>
      <c r="E516" s="29" t="s">
        <v>2176</v>
      </c>
      <c r="F516" s="29">
        <v>1</v>
      </c>
      <c r="G516" s="24">
        <v>6.6870000000000003</v>
      </c>
      <c r="H516" s="29" t="s">
        <v>2177</v>
      </c>
      <c r="I516" s="29">
        <v>2017</v>
      </c>
      <c r="J516" s="29">
        <v>2</v>
      </c>
      <c r="K516" s="29">
        <v>2017</v>
      </c>
      <c r="L516" s="29">
        <v>2017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2178</v>
      </c>
      <c r="R516" s="24" t="s">
        <v>2179</v>
      </c>
      <c r="S516" s="24">
        <v>0</v>
      </c>
      <c r="T516" s="24">
        <v>0.25</v>
      </c>
      <c r="U516" s="24" t="s">
        <v>49</v>
      </c>
      <c r="V516" s="24" t="s">
        <v>49</v>
      </c>
      <c r="W516" s="24" t="s">
        <v>49</v>
      </c>
      <c r="X516" s="24" t="s">
        <v>49</v>
      </c>
      <c r="Y516" s="24" t="s">
        <v>49</v>
      </c>
      <c r="Z516" s="24" t="s">
        <v>49</v>
      </c>
      <c r="AA516" s="24" t="s">
        <v>49</v>
      </c>
      <c r="AB516" s="24" t="s">
        <v>49</v>
      </c>
      <c r="AC516" s="24" t="s">
        <v>49</v>
      </c>
      <c r="AD516" s="24" t="s">
        <v>49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ht="63" customHeight="1" x14ac:dyDescent="0.25">
      <c r="A517" s="27" t="s">
        <v>1827</v>
      </c>
      <c r="B517" s="23" t="s">
        <v>2180</v>
      </c>
      <c r="C517" s="28" t="s">
        <v>2181</v>
      </c>
      <c r="D517" s="29" t="s">
        <v>2182</v>
      </c>
      <c r="E517" s="29" t="s">
        <v>2183</v>
      </c>
      <c r="F517" s="29">
        <v>1</v>
      </c>
      <c r="G517" s="24">
        <v>4.7729999999999997</v>
      </c>
      <c r="H517" s="29" t="s">
        <v>2184</v>
      </c>
      <c r="I517" s="29">
        <v>2017</v>
      </c>
      <c r="J517" s="29">
        <v>3</v>
      </c>
      <c r="K517" s="29">
        <v>2017</v>
      </c>
      <c r="L517" s="29">
        <v>2017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1832</v>
      </c>
      <c r="R517" s="24" t="s">
        <v>2185</v>
      </c>
      <c r="S517" s="24">
        <v>0</v>
      </c>
      <c r="T517" s="24">
        <v>1</v>
      </c>
      <c r="U517" s="24" t="s">
        <v>49</v>
      </c>
      <c r="V517" s="24" t="s">
        <v>49</v>
      </c>
      <c r="W517" s="24" t="s">
        <v>49</v>
      </c>
      <c r="X517" s="24" t="s">
        <v>49</v>
      </c>
      <c r="Y517" s="24" t="s">
        <v>49</v>
      </c>
      <c r="Z517" s="24" t="s">
        <v>49</v>
      </c>
      <c r="AA517" s="24" t="s">
        <v>49</v>
      </c>
      <c r="AB517" s="24" t="s">
        <v>49</v>
      </c>
      <c r="AC517" s="24" t="s">
        <v>49</v>
      </c>
      <c r="AD517" s="24" t="s">
        <v>49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ht="47.25" customHeight="1" x14ac:dyDescent="0.25">
      <c r="A518" s="27" t="s">
        <v>1827</v>
      </c>
      <c r="B518" s="23" t="s">
        <v>2186</v>
      </c>
      <c r="C518" s="28" t="s">
        <v>2187</v>
      </c>
      <c r="D518" s="29" t="s">
        <v>1985</v>
      </c>
      <c r="E518" s="29" t="s">
        <v>2188</v>
      </c>
      <c r="F518" s="29">
        <v>1</v>
      </c>
      <c r="G518" s="24">
        <v>15.026</v>
      </c>
      <c r="H518" s="29" t="s">
        <v>2189</v>
      </c>
      <c r="I518" s="29">
        <v>2017</v>
      </c>
      <c r="J518" s="29">
        <v>3</v>
      </c>
      <c r="K518" s="29">
        <v>2017</v>
      </c>
      <c r="L518" s="29">
        <v>2017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2190</v>
      </c>
      <c r="R518" s="24" t="s">
        <v>2191</v>
      </c>
      <c r="S518" s="24">
        <v>3.6999999999999998E-2</v>
      </c>
      <c r="T518" s="24">
        <v>0.39</v>
      </c>
      <c r="U518" s="24" t="s">
        <v>49</v>
      </c>
      <c r="V518" s="24" t="s">
        <v>49</v>
      </c>
      <c r="W518" s="24" t="s">
        <v>49</v>
      </c>
      <c r="X518" s="24" t="s">
        <v>49</v>
      </c>
      <c r="Y518" s="24" t="s">
        <v>49</v>
      </c>
      <c r="Z518" s="24" t="s">
        <v>49</v>
      </c>
      <c r="AA518" s="24" t="s">
        <v>49</v>
      </c>
      <c r="AB518" s="24" t="s">
        <v>49</v>
      </c>
      <c r="AC518" s="24" t="s">
        <v>49</v>
      </c>
      <c r="AD518" s="24" t="s">
        <v>49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47.25" customHeight="1" x14ac:dyDescent="0.25">
      <c r="A519" s="27" t="s">
        <v>1827</v>
      </c>
      <c r="B519" s="23" t="s">
        <v>2192</v>
      </c>
      <c r="C519" s="28" t="s">
        <v>2193</v>
      </c>
      <c r="D519" s="29" t="s">
        <v>2194</v>
      </c>
      <c r="E519" s="29" t="s">
        <v>2195</v>
      </c>
      <c r="F519" s="29">
        <v>1</v>
      </c>
      <c r="G519" s="24">
        <v>15.215999999999999</v>
      </c>
      <c r="H519" s="29" t="s">
        <v>2196</v>
      </c>
      <c r="I519" s="29">
        <v>2017</v>
      </c>
      <c r="J519" s="29">
        <v>4</v>
      </c>
      <c r="K519" s="29">
        <v>2017</v>
      </c>
      <c r="L519" s="29">
        <v>2017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2171</v>
      </c>
      <c r="R519" s="24" t="s">
        <v>2197</v>
      </c>
      <c r="S519" s="24">
        <v>0</v>
      </c>
      <c r="T519" s="24">
        <v>0.97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94.5" customHeight="1" x14ac:dyDescent="0.25">
      <c r="A520" s="27" t="s">
        <v>1827</v>
      </c>
      <c r="B520" s="23" t="s">
        <v>2198</v>
      </c>
      <c r="C520" s="28" t="s">
        <v>2199</v>
      </c>
      <c r="D520" s="29" t="s">
        <v>2086</v>
      </c>
      <c r="E520" s="29" t="s">
        <v>2200</v>
      </c>
      <c r="F520" s="29">
        <v>1</v>
      </c>
      <c r="G520" s="24">
        <v>21.364999999999998</v>
      </c>
      <c r="H520" s="29" t="s">
        <v>2201</v>
      </c>
      <c r="I520" s="29">
        <v>2017</v>
      </c>
      <c r="J520" s="29">
        <v>3</v>
      </c>
      <c r="K520" s="29">
        <v>2017</v>
      </c>
      <c r="L520" s="29">
        <v>2017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2202</v>
      </c>
      <c r="R520" s="24" t="s">
        <v>2179</v>
      </c>
      <c r="S520" s="24">
        <v>0</v>
      </c>
      <c r="T520" s="24">
        <v>0.36299999999999999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3" customHeight="1" x14ac:dyDescent="0.25">
      <c r="A521" s="27" t="s">
        <v>1827</v>
      </c>
      <c r="B521" s="23" t="s">
        <v>2203</v>
      </c>
      <c r="C521" s="28" t="s">
        <v>2204</v>
      </c>
      <c r="D521" s="29" t="s">
        <v>2205</v>
      </c>
      <c r="E521" s="29" t="s">
        <v>2206</v>
      </c>
      <c r="F521" s="29">
        <v>1</v>
      </c>
      <c r="G521" s="24">
        <v>9.5000000000000001E-2</v>
      </c>
      <c r="H521" s="29" t="s">
        <v>2207</v>
      </c>
      <c r="I521" s="29">
        <v>2017</v>
      </c>
      <c r="J521" s="29">
        <v>3</v>
      </c>
      <c r="K521" s="29">
        <v>2017</v>
      </c>
      <c r="L521" s="29">
        <v>2017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2208</v>
      </c>
      <c r="R521" s="24" t="s">
        <v>2209</v>
      </c>
      <c r="S521" s="24">
        <v>0</v>
      </c>
      <c r="T521" s="24">
        <v>2.145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63" customHeight="1" x14ac:dyDescent="0.25">
      <c r="A522" s="27" t="s">
        <v>1827</v>
      </c>
      <c r="B522" s="23" t="s">
        <v>2210</v>
      </c>
      <c r="C522" s="28" t="s">
        <v>2211</v>
      </c>
      <c r="D522" s="29" t="s">
        <v>2212</v>
      </c>
      <c r="E522" s="29" t="s">
        <v>2213</v>
      </c>
      <c r="F522" s="29">
        <v>1</v>
      </c>
      <c r="G522" s="24">
        <v>0.98</v>
      </c>
      <c r="H522" s="29" t="s">
        <v>2214</v>
      </c>
      <c r="I522" s="29">
        <v>2017</v>
      </c>
      <c r="J522" s="29">
        <v>3</v>
      </c>
      <c r="K522" s="29">
        <v>2017</v>
      </c>
      <c r="L522" s="29">
        <v>2017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2171</v>
      </c>
      <c r="R522" s="24" t="s">
        <v>2215</v>
      </c>
      <c r="S522" s="24">
        <v>0</v>
      </c>
      <c r="T522" s="24">
        <v>0.2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63" customHeight="1" x14ac:dyDescent="0.25">
      <c r="A523" s="27" t="s">
        <v>1827</v>
      </c>
      <c r="B523" s="23" t="s">
        <v>2216</v>
      </c>
      <c r="C523" s="28" t="s">
        <v>2217</v>
      </c>
      <c r="D523" s="29" t="s">
        <v>117</v>
      </c>
      <c r="E523" s="29" t="s">
        <v>2218</v>
      </c>
      <c r="F523" s="29">
        <v>1</v>
      </c>
      <c r="G523" s="24">
        <v>14.766</v>
      </c>
      <c r="H523" s="29" t="s">
        <v>2219</v>
      </c>
      <c r="I523" s="29">
        <v>2017</v>
      </c>
      <c r="J523" s="29">
        <v>4</v>
      </c>
      <c r="K523" s="29">
        <v>2017</v>
      </c>
      <c r="L523" s="29">
        <v>2017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2220</v>
      </c>
      <c r="R523" s="24" t="s">
        <v>2158</v>
      </c>
      <c r="S523" s="24">
        <v>0.2</v>
      </c>
      <c r="T523" s="24">
        <v>1.7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47.25" customHeight="1" x14ac:dyDescent="0.25">
      <c r="A524" s="27" t="s">
        <v>1827</v>
      </c>
      <c r="B524" s="23" t="s">
        <v>2221</v>
      </c>
      <c r="C524" s="28" t="s">
        <v>2222</v>
      </c>
      <c r="D524" s="29" t="s">
        <v>2223</v>
      </c>
      <c r="E524" s="29" t="s">
        <v>2224</v>
      </c>
      <c r="F524" s="29">
        <v>1</v>
      </c>
      <c r="G524" s="24">
        <v>6.6340000000000003</v>
      </c>
      <c r="H524" s="29" t="s">
        <v>2225</v>
      </c>
      <c r="I524" s="29">
        <v>2017</v>
      </c>
      <c r="J524" s="29">
        <v>3</v>
      </c>
      <c r="K524" s="29">
        <v>2017</v>
      </c>
      <c r="L524" s="29">
        <v>2017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2226</v>
      </c>
      <c r="R524" s="24" t="s">
        <v>2227</v>
      </c>
      <c r="S524" s="24">
        <v>0</v>
      </c>
      <c r="T524" s="24">
        <v>0.309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94.5" customHeight="1" x14ac:dyDescent="0.25">
      <c r="A525" s="27" t="s">
        <v>1827</v>
      </c>
      <c r="B525" s="23" t="s">
        <v>2228</v>
      </c>
      <c r="C525" s="28" t="s">
        <v>2229</v>
      </c>
      <c r="D525" s="29" t="s">
        <v>2230</v>
      </c>
      <c r="E525" s="29" t="s">
        <v>2231</v>
      </c>
      <c r="F525" s="29">
        <v>1</v>
      </c>
      <c r="G525" s="24">
        <v>1.7070000000000001</v>
      </c>
      <c r="H525" s="29" t="s">
        <v>2232</v>
      </c>
      <c r="I525" s="29">
        <v>2017</v>
      </c>
      <c r="J525" s="29">
        <v>4</v>
      </c>
      <c r="K525" s="29">
        <v>2017</v>
      </c>
      <c r="L525" s="29">
        <v>2017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1832</v>
      </c>
      <c r="R525" s="24" t="s">
        <v>2233</v>
      </c>
      <c r="S525" s="24">
        <v>0</v>
      </c>
      <c r="T525" s="24">
        <v>0.18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63" customHeight="1" x14ac:dyDescent="0.25">
      <c r="A526" s="27" t="s">
        <v>1827</v>
      </c>
      <c r="B526" s="23" t="s">
        <v>2234</v>
      </c>
      <c r="C526" s="28" t="s">
        <v>2235</v>
      </c>
      <c r="D526" s="29" t="s">
        <v>2236</v>
      </c>
      <c r="E526" s="29" t="s">
        <v>2237</v>
      </c>
      <c r="F526" s="29">
        <v>1</v>
      </c>
      <c r="G526" s="24">
        <v>2.177</v>
      </c>
      <c r="H526" s="29" t="s">
        <v>2238</v>
      </c>
      <c r="I526" s="29">
        <v>2017</v>
      </c>
      <c r="J526" s="29">
        <v>1</v>
      </c>
      <c r="K526" s="29">
        <v>2017</v>
      </c>
      <c r="L526" s="29">
        <v>2017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2239</v>
      </c>
      <c r="R526" s="24" t="s">
        <v>2240</v>
      </c>
      <c r="S526" s="24">
        <v>0</v>
      </c>
      <c r="T526" s="24">
        <v>0.26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63" customHeight="1" x14ac:dyDescent="0.25">
      <c r="A527" s="27" t="s">
        <v>1827</v>
      </c>
      <c r="B527" s="23" t="s">
        <v>2241</v>
      </c>
      <c r="C527" s="28" t="s">
        <v>2242</v>
      </c>
      <c r="D527" s="29" t="s">
        <v>575</v>
      </c>
      <c r="E527" s="29" t="s">
        <v>2243</v>
      </c>
      <c r="F527" s="29">
        <v>1</v>
      </c>
      <c r="G527" s="24">
        <v>0.157</v>
      </c>
      <c r="H527" s="29" t="s">
        <v>2244</v>
      </c>
      <c r="I527" s="29">
        <v>2017</v>
      </c>
      <c r="J527" s="29">
        <v>2</v>
      </c>
      <c r="K527" s="29">
        <v>2017</v>
      </c>
      <c r="L527" s="29">
        <v>2017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2220</v>
      </c>
      <c r="R527" s="24" t="s">
        <v>2245</v>
      </c>
      <c r="S527" s="24">
        <v>0</v>
      </c>
      <c r="T527" s="24">
        <v>0.32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94.5" x14ac:dyDescent="0.25">
      <c r="A528" s="27" t="s">
        <v>1827</v>
      </c>
      <c r="B528" s="23" t="s">
        <v>2246</v>
      </c>
      <c r="C528" s="28" t="s">
        <v>2247</v>
      </c>
      <c r="D528" s="30">
        <v>41122</v>
      </c>
      <c r="E528" s="29" t="s">
        <v>2248</v>
      </c>
      <c r="F528" s="29">
        <v>2</v>
      </c>
      <c r="G528" s="24">
        <v>46.61</v>
      </c>
      <c r="H528" s="29" t="s">
        <v>2249</v>
      </c>
      <c r="I528" s="29">
        <v>2017</v>
      </c>
      <c r="J528" s="29">
        <v>4</v>
      </c>
      <c r="K528" s="29">
        <v>2017</v>
      </c>
      <c r="L528" s="29">
        <v>2017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2250</v>
      </c>
      <c r="R528" s="24" t="s">
        <v>2251</v>
      </c>
      <c r="S528" s="24">
        <v>0</v>
      </c>
      <c r="T528" s="24">
        <v>10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63" customHeight="1" x14ac:dyDescent="0.25">
      <c r="A529" s="27" t="s">
        <v>1827</v>
      </c>
      <c r="B529" s="23" t="s">
        <v>2252</v>
      </c>
      <c r="C529" s="28" t="s">
        <v>2253</v>
      </c>
      <c r="D529" s="29" t="s">
        <v>1303</v>
      </c>
      <c r="E529" s="29" t="s">
        <v>2254</v>
      </c>
      <c r="F529" s="29">
        <v>1</v>
      </c>
      <c r="G529" s="24">
        <v>4.7130000000000001</v>
      </c>
      <c r="H529" s="29" t="s">
        <v>2255</v>
      </c>
      <c r="I529" s="29">
        <v>2017</v>
      </c>
      <c r="J529" s="29">
        <v>4</v>
      </c>
      <c r="K529" s="29">
        <v>2017</v>
      </c>
      <c r="L529" s="29">
        <v>2017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2171</v>
      </c>
      <c r="R529" s="24" t="s">
        <v>2256</v>
      </c>
      <c r="S529" s="24">
        <v>0</v>
      </c>
      <c r="T529" s="24">
        <v>0.39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63" customHeight="1" x14ac:dyDescent="0.25">
      <c r="A530" s="27" t="s">
        <v>1827</v>
      </c>
      <c r="B530" s="23" t="s">
        <v>2257</v>
      </c>
      <c r="C530" s="28" t="s">
        <v>2258</v>
      </c>
      <c r="D530" s="29" t="s">
        <v>2259</v>
      </c>
      <c r="E530" s="29" t="s">
        <v>2260</v>
      </c>
      <c r="F530" s="29">
        <v>1</v>
      </c>
      <c r="G530" s="24">
        <v>0.56599999999999995</v>
      </c>
      <c r="H530" s="29" t="s">
        <v>2261</v>
      </c>
      <c r="I530" s="29">
        <v>2017</v>
      </c>
      <c r="J530" s="29">
        <v>3</v>
      </c>
      <c r="K530" s="29">
        <v>2017</v>
      </c>
      <c r="L530" s="29">
        <v>2017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1832</v>
      </c>
      <c r="R530" s="24" t="s">
        <v>2262</v>
      </c>
      <c r="S530" s="24">
        <v>0</v>
      </c>
      <c r="T530" s="24">
        <v>0.5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63" customHeight="1" x14ac:dyDescent="0.25">
      <c r="A531" s="27" t="s">
        <v>1827</v>
      </c>
      <c r="B531" s="23" t="s">
        <v>2263</v>
      </c>
      <c r="C531" s="28" t="s">
        <v>2264</v>
      </c>
      <c r="D531" s="29" t="s">
        <v>2265</v>
      </c>
      <c r="E531" s="29" t="s">
        <v>2266</v>
      </c>
      <c r="F531" s="29">
        <v>1</v>
      </c>
      <c r="G531" s="24">
        <v>7.7679999999999998</v>
      </c>
      <c r="H531" s="29" t="s">
        <v>2249</v>
      </c>
      <c r="I531" s="29">
        <v>2017</v>
      </c>
      <c r="J531" s="29">
        <v>2</v>
      </c>
      <c r="K531" s="29">
        <v>2017</v>
      </c>
      <c r="L531" s="29">
        <v>2017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1832</v>
      </c>
      <c r="R531" s="24" t="s">
        <v>2267</v>
      </c>
      <c r="S531" s="24">
        <v>0</v>
      </c>
      <c r="T531" s="24">
        <v>1.5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63" customHeight="1" x14ac:dyDescent="0.25">
      <c r="A532" s="27" t="s">
        <v>1827</v>
      </c>
      <c r="B532" s="23" t="s">
        <v>2268</v>
      </c>
      <c r="C532" s="28" t="s">
        <v>2269</v>
      </c>
      <c r="D532" s="29" t="s">
        <v>2270</v>
      </c>
      <c r="E532" s="29" t="s">
        <v>2271</v>
      </c>
      <c r="F532" s="29">
        <v>1</v>
      </c>
      <c r="G532" s="24">
        <v>1.3740000000000001</v>
      </c>
      <c r="H532" s="29" t="s">
        <v>2272</v>
      </c>
      <c r="I532" s="29">
        <v>2017</v>
      </c>
      <c r="J532" s="29">
        <v>2</v>
      </c>
      <c r="K532" s="29">
        <v>2017</v>
      </c>
      <c r="L532" s="29">
        <v>2017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1832</v>
      </c>
      <c r="R532" s="24" t="s">
        <v>2273</v>
      </c>
      <c r="S532" s="24">
        <v>0</v>
      </c>
      <c r="T532" s="24">
        <v>0.36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31.5" customHeight="1" x14ac:dyDescent="0.25">
      <c r="A533" s="27" t="s">
        <v>1827</v>
      </c>
      <c r="B533" s="23" t="s">
        <v>2274</v>
      </c>
      <c r="C533" s="28" t="s">
        <v>2275</v>
      </c>
      <c r="D533" s="29" t="s">
        <v>185</v>
      </c>
      <c r="E533" s="29" t="s">
        <v>2276</v>
      </c>
      <c r="F533" s="29">
        <v>1</v>
      </c>
      <c r="G533" s="24">
        <v>1.0740000000000001</v>
      </c>
      <c r="H533" s="29" t="s">
        <v>2277</v>
      </c>
      <c r="I533" s="29">
        <v>2017</v>
      </c>
      <c r="J533" s="29">
        <v>4</v>
      </c>
      <c r="K533" s="29">
        <v>2017</v>
      </c>
      <c r="L533" s="29">
        <v>2017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1839</v>
      </c>
      <c r="R533" s="24" t="s">
        <v>2278</v>
      </c>
      <c r="S533" s="24">
        <v>0</v>
      </c>
      <c r="T533" s="24">
        <v>0.16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299.25" x14ac:dyDescent="0.25">
      <c r="A534" s="27" t="s">
        <v>1827</v>
      </c>
      <c r="B534" s="23" t="s">
        <v>2279</v>
      </c>
      <c r="C534" s="28" t="s">
        <v>2280</v>
      </c>
      <c r="D534" s="30">
        <v>41065</v>
      </c>
      <c r="E534" s="29" t="s">
        <v>2281</v>
      </c>
      <c r="F534" s="29">
        <v>5</v>
      </c>
      <c r="G534" s="24">
        <v>0.104</v>
      </c>
      <c r="H534" s="29" t="s">
        <v>2282</v>
      </c>
      <c r="I534" s="29">
        <v>2017</v>
      </c>
      <c r="J534" s="29">
        <v>3</v>
      </c>
      <c r="K534" s="29">
        <v>2017</v>
      </c>
      <c r="L534" s="29">
        <v>2017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1846</v>
      </c>
      <c r="R534" s="24" t="s">
        <v>2283</v>
      </c>
      <c r="S534" s="24">
        <v>0</v>
      </c>
      <c r="T534" s="24">
        <v>2.6749999999999998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3" customHeight="1" x14ac:dyDescent="0.25">
      <c r="A535" s="27" t="s">
        <v>1827</v>
      </c>
      <c r="B535" s="23" t="s">
        <v>2284</v>
      </c>
      <c r="C535" s="28" t="s">
        <v>2285</v>
      </c>
      <c r="D535" s="29" t="s">
        <v>2286</v>
      </c>
      <c r="E535" s="29" t="s">
        <v>2287</v>
      </c>
      <c r="F535" s="29">
        <v>1</v>
      </c>
      <c r="G535" s="24">
        <v>0.02</v>
      </c>
      <c r="H535" s="29" t="s">
        <v>2177</v>
      </c>
      <c r="I535" s="29">
        <v>2017</v>
      </c>
      <c r="J535" s="29">
        <v>3</v>
      </c>
      <c r="K535" s="29">
        <v>2017</v>
      </c>
      <c r="L535" s="29">
        <v>2017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2288</v>
      </c>
      <c r="R535" s="24" t="s">
        <v>2289</v>
      </c>
      <c r="S535" s="24">
        <v>0</v>
      </c>
      <c r="T535" s="24">
        <v>0.18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3" customHeight="1" x14ac:dyDescent="0.25">
      <c r="A536" s="27" t="s">
        <v>1827</v>
      </c>
      <c r="B536" s="23" t="s">
        <v>2290</v>
      </c>
      <c r="C536" s="28" t="s">
        <v>2291</v>
      </c>
      <c r="D536" s="29" t="s">
        <v>1898</v>
      </c>
      <c r="E536" s="29" t="s">
        <v>2292</v>
      </c>
      <c r="F536" s="29">
        <v>1</v>
      </c>
      <c r="G536" s="24">
        <v>6.7830000000000004</v>
      </c>
      <c r="H536" s="29" t="s">
        <v>2293</v>
      </c>
      <c r="I536" s="29">
        <v>2017</v>
      </c>
      <c r="J536" s="29">
        <v>2</v>
      </c>
      <c r="K536" s="29">
        <v>2017</v>
      </c>
      <c r="L536" s="29">
        <v>2017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1832</v>
      </c>
      <c r="R536" s="24" t="s">
        <v>2294</v>
      </c>
      <c r="S536" s="24">
        <v>0</v>
      </c>
      <c r="T536" s="24">
        <v>1.302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3" customHeight="1" x14ac:dyDescent="0.25">
      <c r="A537" s="27" t="s">
        <v>1827</v>
      </c>
      <c r="B537" s="23" t="s">
        <v>2295</v>
      </c>
      <c r="C537" s="28" t="s">
        <v>2296</v>
      </c>
      <c r="D537" s="29" t="s">
        <v>2297</v>
      </c>
      <c r="E537" s="29" t="s">
        <v>2298</v>
      </c>
      <c r="F537" s="29">
        <v>1</v>
      </c>
      <c r="G537" s="24">
        <v>1.3540000000000001</v>
      </c>
      <c r="H537" s="29" t="s">
        <v>2299</v>
      </c>
      <c r="I537" s="29">
        <v>2017</v>
      </c>
      <c r="J537" s="29">
        <v>2</v>
      </c>
      <c r="K537" s="29">
        <v>2017</v>
      </c>
      <c r="L537" s="29">
        <v>2017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1839</v>
      </c>
      <c r="R537" s="24" t="s">
        <v>2300</v>
      </c>
      <c r="S537" s="24">
        <v>0.1</v>
      </c>
      <c r="T537" s="24">
        <v>0.34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94.5" customHeight="1" x14ac:dyDescent="0.25">
      <c r="A538" s="27" t="s">
        <v>1827</v>
      </c>
      <c r="B538" s="23" t="s">
        <v>2301</v>
      </c>
      <c r="C538" s="28" t="s">
        <v>2302</v>
      </c>
      <c r="D538" s="29" t="s">
        <v>2303</v>
      </c>
      <c r="E538" s="29" t="s">
        <v>2304</v>
      </c>
      <c r="F538" s="29">
        <v>1</v>
      </c>
      <c r="G538" s="24">
        <v>0.13</v>
      </c>
      <c r="H538" s="29" t="s">
        <v>2305</v>
      </c>
      <c r="I538" s="29">
        <v>2017</v>
      </c>
      <c r="J538" s="29">
        <v>2</v>
      </c>
      <c r="K538" s="29">
        <v>2017</v>
      </c>
      <c r="L538" s="29">
        <v>2017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1839</v>
      </c>
      <c r="R538" s="24" t="s">
        <v>2306</v>
      </c>
      <c r="S538" s="24">
        <v>0.36</v>
      </c>
      <c r="T538" s="24">
        <v>0.36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47.25" customHeight="1" x14ac:dyDescent="0.25">
      <c r="A539" s="27" t="s">
        <v>1827</v>
      </c>
      <c r="B539" s="23" t="s">
        <v>2307</v>
      </c>
      <c r="C539" s="28" t="s">
        <v>2308</v>
      </c>
      <c r="D539" s="29" t="s">
        <v>2309</v>
      </c>
      <c r="E539" s="29" t="s">
        <v>2310</v>
      </c>
      <c r="F539" s="29">
        <v>1</v>
      </c>
      <c r="G539" s="24">
        <v>3.5000000000000003E-2</v>
      </c>
      <c r="H539" s="29" t="s">
        <v>2311</v>
      </c>
      <c r="I539" s="29">
        <v>2017</v>
      </c>
      <c r="J539" s="29">
        <v>3</v>
      </c>
      <c r="K539" s="29">
        <v>2017</v>
      </c>
      <c r="L539" s="29">
        <v>2017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1832</v>
      </c>
      <c r="R539" s="24" t="s">
        <v>2312</v>
      </c>
      <c r="S539" s="24">
        <v>0</v>
      </c>
      <c r="T539" s="24">
        <v>0.25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63" customHeight="1" x14ac:dyDescent="0.25">
      <c r="A540" s="27" t="s">
        <v>1827</v>
      </c>
      <c r="B540" s="23" t="s">
        <v>2313</v>
      </c>
      <c r="C540" s="28" t="s">
        <v>2314</v>
      </c>
      <c r="D540" s="29" t="s">
        <v>2315</v>
      </c>
      <c r="E540" s="29" t="s">
        <v>2316</v>
      </c>
      <c r="F540" s="29">
        <v>1</v>
      </c>
      <c r="G540" s="24">
        <v>4.8000000000000001E-2</v>
      </c>
      <c r="H540" s="29" t="s">
        <v>2317</v>
      </c>
      <c r="I540" s="29">
        <v>2017</v>
      </c>
      <c r="J540" s="29">
        <v>3</v>
      </c>
      <c r="K540" s="29">
        <v>2017</v>
      </c>
      <c r="L540" s="29">
        <v>2017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2318</v>
      </c>
      <c r="R540" s="24" t="s">
        <v>2319</v>
      </c>
      <c r="S540" s="24">
        <v>3.5000000000000003E-2</v>
      </c>
      <c r="T540" s="24">
        <v>0.18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63" customHeight="1" x14ac:dyDescent="0.25">
      <c r="A541" s="27" t="s">
        <v>1827</v>
      </c>
      <c r="B541" s="23" t="s">
        <v>2320</v>
      </c>
      <c r="C541" s="28" t="s">
        <v>2321</v>
      </c>
      <c r="D541" s="29" t="s">
        <v>2322</v>
      </c>
      <c r="E541" s="29" t="s">
        <v>2323</v>
      </c>
      <c r="F541" s="29">
        <v>1</v>
      </c>
      <c r="G541" s="24">
        <v>2.8679999999999999</v>
      </c>
      <c r="H541" s="29" t="s">
        <v>2324</v>
      </c>
      <c r="I541" s="29">
        <v>2020</v>
      </c>
      <c r="J541" s="29">
        <v>3</v>
      </c>
      <c r="K541" s="29">
        <v>2020</v>
      </c>
      <c r="L541" s="29">
        <v>2020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1846</v>
      </c>
      <c r="R541" s="24" t="s">
        <v>2325</v>
      </c>
      <c r="S541" s="24">
        <v>7.4999999999999997E-2</v>
      </c>
      <c r="T541" s="24">
        <v>0.3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63" customHeight="1" x14ac:dyDescent="0.25">
      <c r="A542" s="27" t="s">
        <v>1827</v>
      </c>
      <c r="B542" s="23" t="s">
        <v>2326</v>
      </c>
      <c r="C542" s="28" t="s">
        <v>2327</v>
      </c>
      <c r="D542" s="29" t="s">
        <v>2328</v>
      </c>
      <c r="E542" s="29" t="s">
        <v>2329</v>
      </c>
      <c r="F542" s="29">
        <v>1</v>
      </c>
      <c r="G542" s="24">
        <v>0.44600000000000001</v>
      </c>
      <c r="H542" s="29" t="s">
        <v>2330</v>
      </c>
      <c r="I542" s="29">
        <v>2017</v>
      </c>
      <c r="J542" s="29">
        <v>1</v>
      </c>
      <c r="K542" s="29">
        <v>2017</v>
      </c>
      <c r="L542" s="29">
        <v>2017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1832</v>
      </c>
      <c r="R542" s="24" t="s">
        <v>2331</v>
      </c>
      <c r="S542" s="24">
        <v>0</v>
      </c>
      <c r="T542" s="24">
        <v>0.25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63" customHeight="1" x14ac:dyDescent="0.25">
      <c r="A543" s="27" t="s">
        <v>1827</v>
      </c>
      <c r="B543" s="23" t="s">
        <v>2332</v>
      </c>
      <c r="C543" s="28" t="s">
        <v>2333</v>
      </c>
      <c r="D543" s="29" t="s">
        <v>117</v>
      </c>
      <c r="E543" s="29" t="s">
        <v>2334</v>
      </c>
      <c r="F543" s="29">
        <v>1</v>
      </c>
      <c r="G543" s="24">
        <v>0.61699999999999999</v>
      </c>
      <c r="H543" s="29" t="s">
        <v>2305</v>
      </c>
      <c r="I543" s="29">
        <v>2017</v>
      </c>
      <c r="J543" s="29">
        <v>1</v>
      </c>
      <c r="K543" s="29">
        <v>2017</v>
      </c>
      <c r="L543" s="29">
        <v>2017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1839</v>
      </c>
      <c r="R543" s="24" t="s">
        <v>2335</v>
      </c>
      <c r="S543" s="24">
        <v>0</v>
      </c>
      <c r="T543" s="24">
        <v>0.2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63" customHeight="1" x14ac:dyDescent="0.25">
      <c r="A544" s="27" t="s">
        <v>1827</v>
      </c>
      <c r="B544" s="23" t="s">
        <v>2336</v>
      </c>
      <c r="C544" s="28" t="s">
        <v>2337</v>
      </c>
      <c r="D544" s="29" t="s">
        <v>349</v>
      </c>
      <c r="E544" s="29" t="s">
        <v>2338</v>
      </c>
      <c r="F544" s="29">
        <v>1</v>
      </c>
      <c r="G544" s="24">
        <v>4.7080000000000002</v>
      </c>
      <c r="H544" s="29" t="s">
        <v>2339</v>
      </c>
      <c r="I544" s="29">
        <v>2017</v>
      </c>
      <c r="J544" s="29">
        <v>4</v>
      </c>
      <c r="K544" s="29">
        <v>2017</v>
      </c>
      <c r="L544" s="29">
        <v>2017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2340</v>
      </c>
      <c r="R544" s="24" t="s">
        <v>2341</v>
      </c>
      <c r="S544" s="24">
        <v>0</v>
      </c>
      <c r="T544" s="24">
        <v>0.40699999999999997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63" customHeight="1" x14ac:dyDescent="0.25">
      <c r="A545" s="27" t="s">
        <v>1827</v>
      </c>
      <c r="B545" s="23" t="s">
        <v>2342</v>
      </c>
      <c r="C545" s="28" t="s">
        <v>2343</v>
      </c>
      <c r="D545" s="29" t="s">
        <v>2344</v>
      </c>
      <c r="E545" s="29" t="s">
        <v>2345</v>
      </c>
      <c r="F545" s="29">
        <v>1</v>
      </c>
      <c r="G545" s="24">
        <v>9.4139999999999997</v>
      </c>
      <c r="H545" s="29" t="s">
        <v>1335</v>
      </c>
      <c r="I545" s="29">
        <v>2019</v>
      </c>
      <c r="J545" s="29">
        <v>2</v>
      </c>
      <c r="K545" s="29">
        <v>2019</v>
      </c>
      <c r="L545" s="29">
        <v>2019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1832</v>
      </c>
      <c r="R545" s="24" t="s">
        <v>2346</v>
      </c>
      <c r="S545" s="24">
        <v>0</v>
      </c>
      <c r="T545" s="24">
        <v>2.5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47.25" customHeight="1" x14ac:dyDescent="0.25">
      <c r="A546" s="27" t="s">
        <v>1827</v>
      </c>
      <c r="B546" s="23" t="s">
        <v>2347</v>
      </c>
      <c r="C546" s="28" t="s">
        <v>2348</v>
      </c>
      <c r="D546" s="29" t="s">
        <v>2349</v>
      </c>
      <c r="E546" s="29" t="s">
        <v>2254</v>
      </c>
      <c r="F546" s="29">
        <v>1</v>
      </c>
      <c r="G546" s="24">
        <v>43.533999999999999</v>
      </c>
      <c r="H546" s="29" t="s">
        <v>2350</v>
      </c>
      <c r="I546" s="29">
        <v>2018</v>
      </c>
      <c r="J546" s="29">
        <v>4</v>
      </c>
      <c r="K546" s="29">
        <v>2018</v>
      </c>
      <c r="L546" s="29">
        <v>2018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1839</v>
      </c>
      <c r="R546" s="24" t="s">
        <v>2351</v>
      </c>
      <c r="S546" s="24">
        <v>0</v>
      </c>
      <c r="T546" s="24">
        <v>0.40699999999999997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110.25" customHeight="1" x14ac:dyDescent="0.25">
      <c r="A547" s="27" t="s">
        <v>1827</v>
      </c>
      <c r="B547" s="23" t="s">
        <v>2352</v>
      </c>
      <c r="C547" s="28" t="s">
        <v>2353</v>
      </c>
      <c r="D547" s="29" t="s">
        <v>2354</v>
      </c>
      <c r="E547" s="29" t="s">
        <v>2355</v>
      </c>
      <c r="F547" s="29">
        <v>1</v>
      </c>
      <c r="G547" s="24">
        <v>4.0880000000000001</v>
      </c>
      <c r="H547" s="29" t="s">
        <v>2356</v>
      </c>
      <c r="I547" s="29">
        <v>2020</v>
      </c>
      <c r="J547" s="29">
        <v>3</v>
      </c>
      <c r="K547" s="29">
        <v>2020</v>
      </c>
      <c r="L547" s="29">
        <v>2020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1832</v>
      </c>
      <c r="R547" s="24" t="s">
        <v>2357</v>
      </c>
      <c r="S547" s="24">
        <v>0</v>
      </c>
      <c r="T547" s="24">
        <v>1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94.5" customHeight="1" x14ac:dyDescent="0.25">
      <c r="A548" s="27" t="s">
        <v>1827</v>
      </c>
      <c r="B548" s="23" t="s">
        <v>2358</v>
      </c>
      <c r="C548" s="28" t="s">
        <v>2359</v>
      </c>
      <c r="D548" s="29" t="s">
        <v>371</v>
      </c>
      <c r="E548" s="29" t="s">
        <v>2360</v>
      </c>
      <c r="F548" s="29">
        <v>1</v>
      </c>
      <c r="G548" s="24">
        <v>68.201999999999998</v>
      </c>
      <c r="H548" s="29" t="s">
        <v>372</v>
      </c>
      <c r="I548" s="29">
        <v>2017</v>
      </c>
      <c r="J548" s="29">
        <v>4</v>
      </c>
      <c r="K548" s="29">
        <v>2017</v>
      </c>
      <c r="L548" s="29">
        <v>2017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1832</v>
      </c>
      <c r="R548" s="24" t="s">
        <v>2179</v>
      </c>
      <c r="S548" s="24">
        <v>0</v>
      </c>
      <c r="T548" s="24">
        <v>4.3540000000000001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47.25" customHeight="1" x14ac:dyDescent="0.25">
      <c r="A549" s="27" t="s">
        <v>1827</v>
      </c>
      <c r="B549" s="23" t="s">
        <v>2361</v>
      </c>
      <c r="C549" s="28" t="s">
        <v>2362</v>
      </c>
      <c r="D549" s="29" t="s">
        <v>2349</v>
      </c>
      <c r="E549" s="29" t="s">
        <v>2254</v>
      </c>
      <c r="F549" s="29">
        <v>1</v>
      </c>
      <c r="G549" s="24">
        <v>43.533999999999999</v>
      </c>
      <c r="H549" s="29" t="s">
        <v>2350</v>
      </c>
      <c r="I549" s="29">
        <v>2018</v>
      </c>
      <c r="J549" s="29">
        <v>4</v>
      </c>
      <c r="K549" s="29">
        <v>2018</v>
      </c>
      <c r="L549" s="29">
        <v>2018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2363</v>
      </c>
      <c r="R549" s="24" t="s">
        <v>2351</v>
      </c>
      <c r="S549" s="24">
        <v>0</v>
      </c>
      <c r="T549" s="24">
        <v>0.40699999999999997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47.25" customHeight="1" x14ac:dyDescent="0.25">
      <c r="A550" s="27" t="s">
        <v>1827</v>
      </c>
      <c r="B550" s="23" t="s">
        <v>2364</v>
      </c>
      <c r="C550" s="28" t="s">
        <v>2365</v>
      </c>
      <c r="D550" s="29" t="s">
        <v>739</v>
      </c>
      <c r="E550" s="29">
        <v>521005091</v>
      </c>
      <c r="F550" s="29">
        <v>1</v>
      </c>
      <c r="G550" s="24">
        <v>14.065</v>
      </c>
      <c r="H550" s="29" t="s">
        <v>2366</v>
      </c>
      <c r="I550" s="29">
        <v>2018</v>
      </c>
      <c r="J550" s="29">
        <v>3</v>
      </c>
      <c r="K550" s="29">
        <v>2018</v>
      </c>
      <c r="L550" s="29">
        <v>2018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2367</v>
      </c>
      <c r="R550" s="24" t="s">
        <v>2368</v>
      </c>
      <c r="S550" s="24">
        <v>0</v>
      </c>
      <c r="T550" s="24">
        <v>0.4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63" customHeight="1" x14ac:dyDescent="0.25">
      <c r="A551" s="27" t="s">
        <v>1827</v>
      </c>
      <c r="B551" s="23" t="s">
        <v>2369</v>
      </c>
      <c r="C551" s="28" t="s">
        <v>2370</v>
      </c>
      <c r="D551" s="29" t="s">
        <v>739</v>
      </c>
      <c r="E551" s="29">
        <v>521005091</v>
      </c>
      <c r="F551" s="29">
        <v>1</v>
      </c>
      <c r="G551" s="24">
        <v>14.065</v>
      </c>
      <c r="H551" s="29" t="s">
        <v>2366</v>
      </c>
      <c r="I551" s="29">
        <v>2018</v>
      </c>
      <c r="J551" s="29">
        <v>3</v>
      </c>
      <c r="K551" s="29">
        <v>2018</v>
      </c>
      <c r="L551" s="29">
        <v>2018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2367</v>
      </c>
      <c r="R551" s="24" t="s">
        <v>2368</v>
      </c>
      <c r="S551" s="24">
        <v>0</v>
      </c>
      <c r="T551" s="24">
        <v>0.4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3" customHeight="1" x14ac:dyDescent="0.25">
      <c r="A552" s="27" t="s">
        <v>1827</v>
      </c>
      <c r="B552" s="23" t="s">
        <v>2371</v>
      </c>
      <c r="C552" s="28" t="s">
        <v>2372</v>
      </c>
      <c r="D552" s="29" t="s">
        <v>677</v>
      </c>
      <c r="E552" s="29" t="s">
        <v>2373</v>
      </c>
      <c r="F552" s="29">
        <v>1</v>
      </c>
      <c r="G552" s="24">
        <v>6.7530000000000001</v>
      </c>
      <c r="H552" s="29" t="s">
        <v>1363</v>
      </c>
      <c r="I552" s="29">
        <v>2019</v>
      </c>
      <c r="J552" s="29">
        <v>3</v>
      </c>
      <c r="K552" s="29">
        <v>2019</v>
      </c>
      <c r="L552" s="29">
        <v>2019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1846</v>
      </c>
      <c r="R552" s="24" t="s">
        <v>2374</v>
      </c>
      <c r="S552" s="24">
        <v>0</v>
      </c>
      <c r="T552" s="24">
        <v>1.5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63" customHeight="1" x14ac:dyDescent="0.25">
      <c r="A553" s="27" t="s">
        <v>1827</v>
      </c>
      <c r="B553" s="23" t="s">
        <v>2375</v>
      </c>
      <c r="C553" s="28" t="s">
        <v>2376</v>
      </c>
      <c r="D553" s="29" t="s">
        <v>739</v>
      </c>
      <c r="E553" s="29">
        <v>521004120</v>
      </c>
      <c r="F553" s="29">
        <v>1</v>
      </c>
      <c r="G553" s="24">
        <v>9.9459999999999997</v>
      </c>
      <c r="H553" s="29" t="s">
        <v>2377</v>
      </c>
      <c r="I553" s="29">
        <v>2018</v>
      </c>
      <c r="J553" s="29">
        <v>3</v>
      </c>
      <c r="K553" s="29">
        <v>2018</v>
      </c>
      <c r="L553" s="29">
        <v>2018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2378</v>
      </c>
      <c r="R553" s="24" t="s">
        <v>2379</v>
      </c>
      <c r="S553" s="24">
        <v>0</v>
      </c>
      <c r="T553" s="24">
        <v>0.63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141.75" customHeight="1" x14ac:dyDescent="0.25">
      <c r="A554" s="27" t="s">
        <v>1827</v>
      </c>
      <c r="B554" s="23" t="s">
        <v>2380</v>
      </c>
      <c r="C554" s="28" t="s">
        <v>2381</v>
      </c>
      <c r="D554" s="29" t="s">
        <v>2249</v>
      </c>
      <c r="E554" s="29">
        <v>521005215</v>
      </c>
      <c r="F554" s="29">
        <v>1</v>
      </c>
      <c r="G554" s="24">
        <v>10.061999999999999</v>
      </c>
      <c r="H554" s="29" t="s">
        <v>2382</v>
      </c>
      <c r="I554" s="29">
        <v>2018</v>
      </c>
      <c r="J554" s="29">
        <v>2</v>
      </c>
      <c r="K554" s="29">
        <v>2018</v>
      </c>
      <c r="L554" s="29">
        <v>2018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2383</v>
      </c>
      <c r="R554" s="24" t="s">
        <v>2384</v>
      </c>
      <c r="S554" s="24">
        <v>0</v>
      </c>
      <c r="T554" s="24">
        <v>0.69199999999999995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141.75" customHeight="1" x14ac:dyDescent="0.25">
      <c r="A555" s="27" t="s">
        <v>1827</v>
      </c>
      <c r="B555" s="23" t="s">
        <v>2385</v>
      </c>
      <c r="C555" s="28" t="s">
        <v>2386</v>
      </c>
      <c r="D555" s="29" t="s">
        <v>2249</v>
      </c>
      <c r="E555" s="29">
        <v>521005215</v>
      </c>
      <c r="F555" s="29">
        <v>1</v>
      </c>
      <c r="G555" s="24">
        <v>10.061999999999999</v>
      </c>
      <c r="H555" s="29" t="s">
        <v>2382</v>
      </c>
      <c r="I555" s="29">
        <v>2018</v>
      </c>
      <c r="J555" s="29">
        <v>2</v>
      </c>
      <c r="K555" s="29">
        <v>2018</v>
      </c>
      <c r="L555" s="29">
        <v>2018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2383</v>
      </c>
      <c r="R555" s="24" t="s">
        <v>2384</v>
      </c>
      <c r="S555" s="24">
        <v>0</v>
      </c>
      <c r="T555" s="24">
        <v>0.69199999999999995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31.5" customHeight="1" x14ac:dyDescent="0.25">
      <c r="A556" s="27" t="s">
        <v>1827</v>
      </c>
      <c r="B556" s="23" t="s">
        <v>2387</v>
      </c>
      <c r="C556" s="28" t="s">
        <v>2388</v>
      </c>
      <c r="D556" s="29" t="s">
        <v>2389</v>
      </c>
      <c r="E556" s="29" t="s">
        <v>2390</v>
      </c>
      <c r="F556" s="29">
        <v>1</v>
      </c>
      <c r="G556" s="24">
        <v>1.5089999999999999</v>
      </c>
      <c r="H556" s="29" t="s">
        <v>903</v>
      </c>
      <c r="I556" s="29">
        <v>2018</v>
      </c>
      <c r="J556" s="29">
        <v>4</v>
      </c>
      <c r="K556" s="29">
        <v>2018</v>
      </c>
      <c r="L556" s="29">
        <v>2018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2391</v>
      </c>
      <c r="R556" s="24" t="s">
        <v>2392</v>
      </c>
      <c r="S556" s="24">
        <v>0</v>
      </c>
      <c r="T556" s="24">
        <v>0.23499999999999999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157.5" customHeight="1" x14ac:dyDescent="0.25">
      <c r="A557" s="27" t="s">
        <v>1827</v>
      </c>
      <c r="B557" s="23" t="s">
        <v>2393</v>
      </c>
      <c r="C557" s="28" t="s">
        <v>2394</v>
      </c>
      <c r="D557" s="29" t="s">
        <v>365</v>
      </c>
      <c r="E557" s="29" t="s">
        <v>2395</v>
      </c>
      <c r="F557" s="29">
        <v>1</v>
      </c>
      <c r="G557" s="24">
        <v>57.231999999999999</v>
      </c>
      <c r="H557" s="29" t="s">
        <v>190</v>
      </c>
      <c r="I557" s="29">
        <v>2019</v>
      </c>
      <c r="J557" s="29">
        <v>3</v>
      </c>
      <c r="K557" s="29">
        <v>2019</v>
      </c>
      <c r="L557" s="29">
        <v>2019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2396</v>
      </c>
      <c r="R557" s="24" t="s">
        <v>2397</v>
      </c>
      <c r="S557" s="24">
        <v>0</v>
      </c>
      <c r="T557" s="24">
        <v>0.39700000000000002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157.5" customHeight="1" x14ac:dyDescent="0.25">
      <c r="A558" s="27" t="s">
        <v>1827</v>
      </c>
      <c r="B558" s="23" t="s">
        <v>2398</v>
      </c>
      <c r="C558" s="28" t="s">
        <v>2399</v>
      </c>
      <c r="D558" s="29" t="s">
        <v>365</v>
      </c>
      <c r="E558" s="29" t="s">
        <v>2395</v>
      </c>
      <c r="F558" s="29">
        <v>1</v>
      </c>
      <c r="G558" s="24">
        <v>57.231999999999999</v>
      </c>
      <c r="H558" s="29" t="s">
        <v>190</v>
      </c>
      <c r="I558" s="29">
        <v>2019</v>
      </c>
      <c r="J558" s="29">
        <v>3</v>
      </c>
      <c r="K558" s="29">
        <v>2019</v>
      </c>
      <c r="L558" s="29">
        <v>2019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2396</v>
      </c>
      <c r="R558" s="24" t="s">
        <v>2397</v>
      </c>
      <c r="S558" s="24">
        <v>0</v>
      </c>
      <c r="T558" s="24">
        <v>0.39700000000000002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78.75" customHeight="1" x14ac:dyDescent="0.25">
      <c r="A559" s="27" t="s">
        <v>1827</v>
      </c>
      <c r="B559" s="23" t="s">
        <v>2400</v>
      </c>
      <c r="C559" s="28" t="s">
        <v>2401</v>
      </c>
      <c r="D559" s="29" t="s">
        <v>2402</v>
      </c>
      <c r="E559" s="29">
        <v>521006398</v>
      </c>
      <c r="F559" s="29">
        <v>1</v>
      </c>
      <c r="G559" s="24">
        <v>20</v>
      </c>
      <c r="H559" s="29" t="s">
        <v>2382</v>
      </c>
      <c r="I559" s="29">
        <v>2018</v>
      </c>
      <c r="J559" s="29">
        <v>4</v>
      </c>
      <c r="K559" s="29">
        <v>2018</v>
      </c>
      <c r="L559" s="29">
        <v>2018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2396</v>
      </c>
      <c r="R559" s="24" t="s">
        <v>2403</v>
      </c>
      <c r="S559" s="24">
        <v>0</v>
      </c>
      <c r="T559" s="24">
        <v>0.69799999999999995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78.75" customHeight="1" x14ac:dyDescent="0.25">
      <c r="A560" s="27" t="s">
        <v>1827</v>
      </c>
      <c r="B560" s="23" t="s">
        <v>2404</v>
      </c>
      <c r="C560" s="28" t="s">
        <v>2405</v>
      </c>
      <c r="D560" s="29" t="s">
        <v>2402</v>
      </c>
      <c r="E560" s="29">
        <v>521006398</v>
      </c>
      <c r="F560" s="29">
        <v>1</v>
      </c>
      <c r="G560" s="24">
        <v>20</v>
      </c>
      <c r="H560" s="29" t="s">
        <v>2382</v>
      </c>
      <c r="I560" s="29">
        <v>2018</v>
      </c>
      <c r="J560" s="29">
        <v>4</v>
      </c>
      <c r="K560" s="29">
        <v>2018</v>
      </c>
      <c r="L560" s="29">
        <v>2018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2396</v>
      </c>
      <c r="R560" s="24" t="s">
        <v>2403</v>
      </c>
      <c r="S560" s="24">
        <v>0</v>
      </c>
      <c r="T560" s="24">
        <v>0.69799999999999995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126" customHeight="1" x14ac:dyDescent="0.25">
      <c r="A561" s="27" t="s">
        <v>1827</v>
      </c>
      <c r="B561" s="23" t="s">
        <v>2406</v>
      </c>
      <c r="C561" s="28" t="s">
        <v>2407</v>
      </c>
      <c r="D561" s="29" t="s">
        <v>2408</v>
      </c>
      <c r="E561" s="29">
        <v>521004434</v>
      </c>
      <c r="F561" s="29">
        <v>1</v>
      </c>
      <c r="G561" s="24">
        <v>0.875</v>
      </c>
      <c r="H561" s="29" t="s">
        <v>2409</v>
      </c>
      <c r="I561" s="29">
        <v>2018</v>
      </c>
      <c r="J561" s="29">
        <v>4</v>
      </c>
      <c r="K561" s="29">
        <v>2018</v>
      </c>
      <c r="L561" s="29">
        <v>2018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2410</v>
      </c>
      <c r="R561" s="24" t="s">
        <v>2411</v>
      </c>
      <c r="S561" s="24">
        <v>0</v>
      </c>
      <c r="T561" s="24">
        <v>0.35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157.5" customHeight="1" x14ac:dyDescent="0.25">
      <c r="A562" s="27" t="s">
        <v>1827</v>
      </c>
      <c r="B562" s="23" t="s">
        <v>2412</v>
      </c>
      <c r="C562" s="28" t="s">
        <v>2413</v>
      </c>
      <c r="D562" s="29" t="s">
        <v>365</v>
      </c>
      <c r="E562" s="29" t="s">
        <v>2395</v>
      </c>
      <c r="F562" s="29">
        <v>1</v>
      </c>
      <c r="G562" s="24">
        <v>57.231999999999999</v>
      </c>
      <c r="H562" s="29" t="s">
        <v>190</v>
      </c>
      <c r="I562" s="29">
        <v>2019</v>
      </c>
      <c r="J562" s="29">
        <v>3</v>
      </c>
      <c r="K562" s="29">
        <v>2019</v>
      </c>
      <c r="L562" s="29">
        <v>2019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2396</v>
      </c>
      <c r="R562" s="24" t="s">
        <v>2397</v>
      </c>
      <c r="S562" s="24">
        <v>0</v>
      </c>
      <c r="T562" s="24">
        <v>0.39700000000000002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63" customHeight="1" x14ac:dyDescent="0.25">
      <c r="A563" s="27" t="s">
        <v>1827</v>
      </c>
      <c r="B563" s="23" t="s">
        <v>2414</v>
      </c>
      <c r="C563" s="28" t="s">
        <v>2415</v>
      </c>
      <c r="D563" s="29" t="s">
        <v>1307</v>
      </c>
      <c r="E563" s="29">
        <v>521006921</v>
      </c>
      <c r="F563" s="29">
        <v>1</v>
      </c>
      <c r="G563" s="24">
        <v>7.9569999999999999</v>
      </c>
      <c r="H563" s="29" t="s">
        <v>2382</v>
      </c>
      <c r="I563" s="29">
        <v>2018</v>
      </c>
      <c r="J563" s="29">
        <v>2</v>
      </c>
      <c r="K563" s="29">
        <v>2018</v>
      </c>
      <c r="L563" s="29">
        <v>2018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2391</v>
      </c>
      <c r="R563" s="24" t="s">
        <v>2416</v>
      </c>
      <c r="S563" s="24">
        <v>0</v>
      </c>
      <c r="T563" s="24">
        <v>1.2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78.75" customHeight="1" x14ac:dyDescent="0.25">
      <c r="A564" s="27" t="s">
        <v>1827</v>
      </c>
      <c r="B564" s="23" t="s">
        <v>2417</v>
      </c>
      <c r="C564" s="28" t="s">
        <v>2418</v>
      </c>
      <c r="D564" s="29" t="s">
        <v>2402</v>
      </c>
      <c r="E564" s="29">
        <v>521006398</v>
      </c>
      <c r="F564" s="29">
        <v>1</v>
      </c>
      <c r="G564" s="24">
        <v>20</v>
      </c>
      <c r="H564" s="29" t="s">
        <v>2382</v>
      </c>
      <c r="I564" s="29">
        <v>2018</v>
      </c>
      <c r="J564" s="29">
        <v>4</v>
      </c>
      <c r="K564" s="29">
        <v>2018</v>
      </c>
      <c r="L564" s="29">
        <v>2018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2419</v>
      </c>
      <c r="R564" s="24" t="s">
        <v>2403</v>
      </c>
      <c r="S564" s="24">
        <v>0</v>
      </c>
      <c r="T564" s="24">
        <v>0.69799999999999995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126" customHeight="1" x14ac:dyDescent="0.25">
      <c r="A565" s="27" t="s">
        <v>1827</v>
      </c>
      <c r="B565" s="23" t="s">
        <v>2420</v>
      </c>
      <c r="C565" s="28" t="s">
        <v>2421</v>
      </c>
      <c r="D565" s="29" t="s">
        <v>2408</v>
      </c>
      <c r="E565" s="29">
        <v>521004434</v>
      </c>
      <c r="F565" s="29">
        <v>1</v>
      </c>
      <c r="G565" s="24">
        <v>0.875</v>
      </c>
      <c r="H565" s="29" t="s">
        <v>2409</v>
      </c>
      <c r="I565" s="29">
        <v>2018</v>
      </c>
      <c r="J565" s="29">
        <v>4</v>
      </c>
      <c r="K565" s="29">
        <v>2018</v>
      </c>
      <c r="L565" s="29">
        <v>2018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2391</v>
      </c>
      <c r="R565" s="24" t="s">
        <v>2411</v>
      </c>
      <c r="S565" s="24">
        <v>0</v>
      </c>
      <c r="T565" s="24">
        <v>0.35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110.25" customHeight="1" x14ac:dyDescent="0.25">
      <c r="A566" s="27" t="s">
        <v>1827</v>
      </c>
      <c r="B566" s="23" t="s">
        <v>2422</v>
      </c>
      <c r="C566" s="28" t="s">
        <v>2423</v>
      </c>
      <c r="D566" s="29" t="s">
        <v>2354</v>
      </c>
      <c r="E566" s="29" t="s">
        <v>2355</v>
      </c>
      <c r="F566" s="29">
        <v>1</v>
      </c>
      <c r="G566" s="24">
        <v>4.0880000000000001</v>
      </c>
      <c r="H566" s="29" t="s">
        <v>2356</v>
      </c>
      <c r="I566" s="29">
        <v>2020</v>
      </c>
      <c r="J566" s="29">
        <v>3</v>
      </c>
      <c r="K566" s="29">
        <v>2020</v>
      </c>
      <c r="L566" s="29">
        <v>2020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1832</v>
      </c>
      <c r="R566" s="24" t="s">
        <v>2357</v>
      </c>
      <c r="S566" s="24">
        <v>0</v>
      </c>
      <c r="T566" s="24">
        <v>1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31.5" customHeight="1" x14ac:dyDescent="0.25">
      <c r="A567" s="27" t="s">
        <v>1827</v>
      </c>
      <c r="B567" s="23" t="s">
        <v>2424</v>
      </c>
      <c r="C567" s="28" t="s">
        <v>2425</v>
      </c>
      <c r="D567" s="29" t="s">
        <v>2389</v>
      </c>
      <c r="E567" s="29" t="s">
        <v>2390</v>
      </c>
      <c r="F567" s="29">
        <v>1</v>
      </c>
      <c r="G567" s="24">
        <v>1.5089999999999999</v>
      </c>
      <c r="H567" s="29" t="s">
        <v>903</v>
      </c>
      <c r="I567" s="29">
        <v>2018</v>
      </c>
      <c r="J567" s="29">
        <v>4</v>
      </c>
      <c r="K567" s="29">
        <v>2018</v>
      </c>
      <c r="L567" s="29">
        <v>2018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2391</v>
      </c>
      <c r="R567" s="24" t="s">
        <v>2392</v>
      </c>
      <c r="S567" s="24">
        <v>0</v>
      </c>
      <c r="T567" s="24">
        <v>0.23499999999999999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63" customHeight="1" x14ac:dyDescent="0.25">
      <c r="A568" s="27" t="s">
        <v>1827</v>
      </c>
      <c r="B568" s="23" t="s">
        <v>2426</v>
      </c>
      <c r="C568" s="28" t="s">
        <v>2427</v>
      </c>
      <c r="D568" s="29" t="s">
        <v>2428</v>
      </c>
      <c r="E568" s="29">
        <v>521009816</v>
      </c>
      <c r="F568" s="29">
        <v>1</v>
      </c>
      <c r="G568" s="24">
        <v>1.248</v>
      </c>
      <c r="H568" s="29" t="s">
        <v>2429</v>
      </c>
      <c r="I568" s="29">
        <v>2018</v>
      </c>
      <c r="J568" s="29">
        <v>2</v>
      </c>
      <c r="K568" s="29">
        <v>2018</v>
      </c>
      <c r="L568" s="29">
        <v>2018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2391</v>
      </c>
      <c r="R568" s="24" t="s">
        <v>2430</v>
      </c>
      <c r="S568" s="24">
        <v>0</v>
      </c>
      <c r="T568" s="24">
        <v>0.19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78.75" customHeight="1" x14ac:dyDescent="0.25">
      <c r="A569" s="27" t="s">
        <v>1827</v>
      </c>
      <c r="B569" s="23" t="s">
        <v>2431</v>
      </c>
      <c r="C569" s="28" t="s">
        <v>2432</v>
      </c>
      <c r="D569" s="29" t="s">
        <v>2433</v>
      </c>
      <c r="E569" s="29">
        <v>521005853</v>
      </c>
      <c r="F569" s="29">
        <v>1</v>
      </c>
      <c r="G569" s="24">
        <v>13.275</v>
      </c>
      <c r="H569" s="29" t="s">
        <v>489</v>
      </c>
      <c r="I569" s="29">
        <v>2018</v>
      </c>
      <c r="J569" s="29">
        <v>4</v>
      </c>
      <c r="K569" s="29">
        <v>2018</v>
      </c>
      <c r="L569" s="29">
        <v>2018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2419</v>
      </c>
      <c r="R569" s="24" t="s">
        <v>2434</v>
      </c>
      <c r="S569" s="24">
        <v>0</v>
      </c>
      <c r="T569" s="24">
        <v>0.74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78.75" customHeight="1" x14ac:dyDescent="0.25">
      <c r="A570" s="27" t="s">
        <v>1827</v>
      </c>
      <c r="B570" s="23" t="s">
        <v>2435</v>
      </c>
      <c r="C570" s="28" t="s">
        <v>2436</v>
      </c>
      <c r="D570" s="29" t="s">
        <v>2433</v>
      </c>
      <c r="E570" s="29">
        <v>521005853</v>
      </c>
      <c r="F570" s="29">
        <v>1</v>
      </c>
      <c r="G570" s="24">
        <v>13.275</v>
      </c>
      <c r="H570" s="29" t="s">
        <v>489</v>
      </c>
      <c r="I570" s="29">
        <v>2018</v>
      </c>
      <c r="J570" s="29">
        <v>4</v>
      </c>
      <c r="K570" s="29">
        <v>2018</v>
      </c>
      <c r="L570" s="29">
        <v>2018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2419</v>
      </c>
      <c r="R570" s="24" t="s">
        <v>2434</v>
      </c>
      <c r="S570" s="24">
        <v>0</v>
      </c>
      <c r="T570" s="24">
        <v>0.74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3" customHeight="1" x14ac:dyDescent="0.25">
      <c r="A571" s="27" t="s">
        <v>1827</v>
      </c>
      <c r="B571" s="23" t="s">
        <v>2437</v>
      </c>
      <c r="C571" s="28" t="s">
        <v>2438</v>
      </c>
      <c r="D571" s="29" t="s">
        <v>2377</v>
      </c>
      <c r="E571" s="29">
        <v>521011994</v>
      </c>
      <c r="F571" s="29">
        <v>1</v>
      </c>
      <c r="G571" s="24">
        <v>1.413</v>
      </c>
      <c r="H571" s="29" t="s">
        <v>2439</v>
      </c>
      <c r="I571" s="29">
        <v>2018</v>
      </c>
      <c r="J571" s="29">
        <v>4</v>
      </c>
      <c r="K571" s="29">
        <v>2018</v>
      </c>
      <c r="L571" s="29">
        <v>2018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2378</v>
      </c>
      <c r="R571" s="24" t="s">
        <v>2440</v>
      </c>
      <c r="S571" s="24">
        <v>0</v>
      </c>
      <c r="T571" s="24">
        <v>0.25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63" customHeight="1" x14ac:dyDescent="0.25">
      <c r="A572" s="27" t="s">
        <v>1827</v>
      </c>
      <c r="B572" s="23" t="s">
        <v>2441</v>
      </c>
      <c r="C572" s="28" t="s">
        <v>2442</v>
      </c>
      <c r="D572" s="29" t="s">
        <v>2377</v>
      </c>
      <c r="E572" s="29">
        <v>521007499</v>
      </c>
      <c r="F572" s="29">
        <v>1</v>
      </c>
      <c r="G572" s="24">
        <v>2.8210000000000002</v>
      </c>
      <c r="H572" s="29" t="s">
        <v>2443</v>
      </c>
      <c r="I572" s="29">
        <v>2019</v>
      </c>
      <c r="J572" s="29">
        <v>2</v>
      </c>
      <c r="K572" s="29">
        <v>2019</v>
      </c>
      <c r="L572" s="29">
        <v>2019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2396</v>
      </c>
      <c r="R572" s="24" t="s">
        <v>2444</v>
      </c>
      <c r="S572" s="24">
        <v>0</v>
      </c>
      <c r="T572" s="24">
        <v>0.19800000000000001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63" customHeight="1" x14ac:dyDescent="0.25">
      <c r="A573" s="27" t="s">
        <v>1827</v>
      </c>
      <c r="B573" s="23" t="s">
        <v>2445</v>
      </c>
      <c r="C573" s="28" t="s">
        <v>2446</v>
      </c>
      <c r="D573" s="29" t="s">
        <v>2377</v>
      </c>
      <c r="E573" s="29">
        <v>521007499</v>
      </c>
      <c r="F573" s="29">
        <v>1</v>
      </c>
      <c r="G573" s="24">
        <v>2.8210000000000002</v>
      </c>
      <c r="H573" s="29" t="s">
        <v>2443</v>
      </c>
      <c r="I573" s="29">
        <v>2019</v>
      </c>
      <c r="J573" s="29">
        <v>2</v>
      </c>
      <c r="K573" s="29">
        <v>2019</v>
      </c>
      <c r="L573" s="29">
        <v>2019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2447</v>
      </c>
      <c r="R573" s="24" t="s">
        <v>2444</v>
      </c>
      <c r="S573" s="24">
        <v>0</v>
      </c>
      <c r="T573" s="24">
        <v>0.19800000000000001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31.5" customHeight="1" x14ac:dyDescent="0.25">
      <c r="A574" s="27" t="s">
        <v>1827</v>
      </c>
      <c r="B574" s="23" t="s">
        <v>2448</v>
      </c>
      <c r="C574" s="28" t="s">
        <v>2449</v>
      </c>
      <c r="D574" s="29" t="s">
        <v>2450</v>
      </c>
      <c r="E574" s="29">
        <v>521021843</v>
      </c>
      <c r="F574" s="29">
        <v>1</v>
      </c>
      <c r="G574" s="24">
        <v>3.7040000000000002</v>
      </c>
      <c r="H574" s="29" t="s">
        <v>2451</v>
      </c>
      <c r="I574" s="29">
        <v>2020</v>
      </c>
      <c r="J574" s="29">
        <v>4</v>
      </c>
      <c r="K574" s="29">
        <v>2020</v>
      </c>
      <c r="L574" s="29">
        <v>2020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1832</v>
      </c>
      <c r="R574" s="24" t="s">
        <v>2452</v>
      </c>
      <c r="S574" s="24">
        <v>0</v>
      </c>
      <c r="T574" s="24">
        <v>0.35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31.5" customHeight="1" x14ac:dyDescent="0.25">
      <c r="A575" s="27" t="s">
        <v>1827</v>
      </c>
      <c r="B575" s="23" t="s">
        <v>2453</v>
      </c>
      <c r="C575" s="28" t="s">
        <v>2454</v>
      </c>
      <c r="D575" s="29" t="s">
        <v>2450</v>
      </c>
      <c r="E575" s="29">
        <v>521021843</v>
      </c>
      <c r="F575" s="29">
        <v>1</v>
      </c>
      <c r="G575" s="24">
        <v>3.7040000000000002</v>
      </c>
      <c r="H575" s="29" t="s">
        <v>2451</v>
      </c>
      <c r="I575" s="29">
        <v>2020</v>
      </c>
      <c r="J575" s="29">
        <v>4</v>
      </c>
      <c r="K575" s="29">
        <v>2020</v>
      </c>
      <c r="L575" s="29">
        <v>2020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1832</v>
      </c>
      <c r="R575" s="24" t="s">
        <v>2452</v>
      </c>
      <c r="S575" s="24">
        <v>0</v>
      </c>
      <c r="T575" s="24">
        <v>0.35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63" customHeight="1" x14ac:dyDescent="0.25">
      <c r="A576" s="27" t="s">
        <v>1827</v>
      </c>
      <c r="B576" s="23" t="s">
        <v>2455</v>
      </c>
      <c r="C576" s="28" t="s">
        <v>2456</v>
      </c>
      <c r="D576" s="29" t="s">
        <v>2457</v>
      </c>
      <c r="E576" s="29">
        <v>521014353</v>
      </c>
      <c r="F576" s="29">
        <v>1</v>
      </c>
      <c r="G576" s="24">
        <v>5.6059999999999999</v>
      </c>
      <c r="H576" s="29" t="s">
        <v>768</v>
      </c>
      <c r="I576" s="29">
        <v>2018</v>
      </c>
      <c r="J576" s="29">
        <v>4</v>
      </c>
      <c r="K576" s="29">
        <v>2018</v>
      </c>
      <c r="L576" s="29">
        <v>2018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2458</v>
      </c>
      <c r="R576" s="24" t="s">
        <v>2459</v>
      </c>
      <c r="S576" s="24">
        <v>0</v>
      </c>
      <c r="T576" s="24">
        <v>0.6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ht="63" customHeight="1" x14ac:dyDescent="0.25">
      <c r="A577" s="27" t="s">
        <v>1827</v>
      </c>
      <c r="B577" s="23" t="s">
        <v>2460</v>
      </c>
      <c r="C577" s="28" t="s">
        <v>2461</v>
      </c>
      <c r="D577" s="29" t="s">
        <v>2457</v>
      </c>
      <c r="E577" s="29">
        <v>521014353</v>
      </c>
      <c r="F577" s="29">
        <v>1</v>
      </c>
      <c r="G577" s="24">
        <v>5.6059999999999999</v>
      </c>
      <c r="H577" s="29" t="s">
        <v>768</v>
      </c>
      <c r="I577" s="29">
        <v>2018</v>
      </c>
      <c r="J577" s="29">
        <v>4</v>
      </c>
      <c r="K577" s="29">
        <v>2018</v>
      </c>
      <c r="L577" s="29">
        <v>2018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2396</v>
      </c>
      <c r="R577" s="24" t="s">
        <v>2459</v>
      </c>
      <c r="S577" s="24">
        <v>0</v>
      </c>
      <c r="T577" s="24">
        <v>0.6</v>
      </c>
      <c r="U577" s="24" t="s">
        <v>49</v>
      </c>
      <c r="V577" s="24" t="s">
        <v>49</v>
      </c>
      <c r="W577" s="24" t="s">
        <v>49</v>
      </c>
      <c r="X577" s="24" t="s">
        <v>49</v>
      </c>
      <c r="Y577" s="24" t="s">
        <v>49</v>
      </c>
      <c r="Z577" s="24" t="s">
        <v>49</v>
      </c>
      <c r="AA577" s="24" t="s">
        <v>49</v>
      </c>
      <c r="AB577" s="24" t="s">
        <v>49</v>
      </c>
      <c r="AC577" s="24" t="s">
        <v>49</v>
      </c>
      <c r="AD577" s="24" t="s">
        <v>49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63" customHeight="1" x14ac:dyDescent="0.25">
      <c r="A578" s="27" t="s">
        <v>1827</v>
      </c>
      <c r="B578" s="23" t="s">
        <v>2462</v>
      </c>
      <c r="C578" s="28" t="s">
        <v>2463</v>
      </c>
      <c r="D578" s="29" t="s">
        <v>2457</v>
      </c>
      <c r="E578" s="29">
        <v>521014353</v>
      </c>
      <c r="F578" s="29">
        <v>1</v>
      </c>
      <c r="G578" s="24">
        <v>5.6059999999999999</v>
      </c>
      <c r="H578" s="29" t="s">
        <v>768</v>
      </c>
      <c r="I578" s="29">
        <v>2018</v>
      </c>
      <c r="J578" s="29">
        <v>4</v>
      </c>
      <c r="K578" s="29">
        <v>2018</v>
      </c>
      <c r="L578" s="29">
        <v>2018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2464</v>
      </c>
      <c r="R578" s="24" t="s">
        <v>2459</v>
      </c>
      <c r="S578" s="24">
        <v>0</v>
      </c>
      <c r="T578" s="24">
        <v>0.6</v>
      </c>
      <c r="U578" s="24" t="s">
        <v>49</v>
      </c>
      <c r="V578" s="24" t="s">
        <v>49</v>
      </c>
      <c r="W578" s="24" t="s">
        <v>49</v>
      </c>
      <c r="X578" s="24" t="s">
        <v>49</v>
      </c>
      <c r="Y578" s="24" t="s">
        <v>49</v>
      </c>
      <c r="Z578" s="24" t="s">
        <v>49</v>
      </c>
      <c r="AA578" s="24" t="s">
        <v>49</v>
      </c>
      <c r="AB578" s="24" t="s">
        <v>49</v>
      </c>
      <c r="AC578" s="24" t="s">
        <v>49</v>
      </c>
      <c r="AD578" s="24" t="s">
        <v>49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ht="63" customHeight="1" x14ac:dyDescent="0.25">
      <c r="A579" s="27" t="s">
        <v>1827</v>
      </c>
      <c r="B579" s="23" t="s">
        <v>2465</v>
      </c>
      <c r="C579" s="28" t="s">
        <v>2466</v>
      </c>
      <c r="D579" s="29" t="s">
        <v>2467</v>
      </c>
      <c r="E579" s="29">
        <v>521014256</v>
      </c>
      <c r="F579" s="29">
        <v>1</v>
      </c>
      <c r="G579" s="24">
        <v>1.881</v>
      </c>
      <c r="H579" s="29" t="s">
        <v>2468</v>
      </c>
      <c r="I579" s="29">
        <v>2019</v>
      </c>
      <c r="J579" s="29">
        <v>4</v>
      </c>
      <c r="K579" s="29">
        <v>2019</v>
      </c>
      <c r="L579" s="29">
        <v>2019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1846</v>
      </c>
      <c r="R579" s="24" t="s">
        <v>2469</v>
      </c>
      <c r="S579" s="24">
        <v>0.15</v>
      </c>
      <c r="T579" s="24">
        <v>0.35</v>
      </c>
      <c r="U579" s="24" t="s">
        <v>49</v>
      </c>
      <c r="V579" s="24" t="s">
        <v>49</v>
      </c>
      <c r="W579" s="24" t="s">
        <v>49</v>
      </c>
      <c r="X579" s="24" t="s">
        <v>49</v>
      </c>
      <c r="Y579" s="24" t="s">
        <v>49</v>
      </c>
      <c r="Z579" s="24" t="s">
        <v>49</v>
      </c>
      <c r="AA579" s="24" t="s">
        <v>49</v>
      </c>
      <c r="AB579" s="24" t="s">
        <v>49</v>
      </c>
      <c r="AC579" s="24" t="s">
        <v>49</v>
      </c>
      <c r="AD579" s="24" t="s">
        <v>49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ht="31.5" customHeight="1" x14ac:dyDescent="0.25">
      <c r="A580" s="27" t="s">
        <v>1827</v>
      </c>
      <c r="B580" s="23" t="s">
        <v>2470</v>
      </c>
      <c r="C580" s="28" t="s">
        <v>2471</v>
      </c>
      <c r="D580" s="29" t="s">
        <v>2472</v>
      </c>
      <c r="E580" s="29">
        <v>521014886</v>
      </c>
      <c r="F580" s="29">
        <v>1</v>
      </c>
      <c r="G580" s="24">
        <v>3.77</v>
      </c>
      <c r="H580" s="29" t="s">
        <v>1729</v>
      </c>
      <c r="I580" s="29">
        <v>2018</v>
      </c>
      <c r="J580" s="29">
        <v>4</v>
      </c>
      <c r="K580" s="29">
        <v>2018</v>
      </c>
      <c r="L580" s="29">
        <v>2018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1864</v>
      </c>
      <c r="R580" s="24" t="s">
        <v>2473</v>
      </c>
      <c r="S580" s="24">
        <v>0</v>
      </c>
      <c r="T580" s="24">
        <v>0.35</v>
      </c>
      <c r="U580" s="24" t="s">
        <v>49</v>
      </c>
      <c r="V580" s="24" t="s">
        <v>49</v>
      </c>
      <c r="W580" s="24" t="s">
        <v>49</v>
      </c>
      <c r="X580" s="24" t="s">
        <v>49</v>
      </c>
      <c r="Y580" s="24" t="s">
        <v>49</v>
      </c>
      <c r="Z580" s="24" t="s">
        <v>49</v>
      </c>
      <c r="AA580" s="24" t="s">
        <v>49</v>
      </c>
      <c r="AB580" s="24" t="s">
        <v>49</v>
      </c>
      <c r="AC580" s="24" t="s">
        <v>49</v>
      </c>
      <c r="AD580" s="24" t="s">
        <v>49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ht="94.5" customHeight="1" x14ac:dyDescent="0.25">
      <c r="A581" s="27" t="s">
        <v>1827</v>
      </c>
      <c r="B581" s="23" t="s">
        <v>2474</v>
      </c>
      <c r="C581" s="28" t="s">
        <v>2475</v>
      </c>
      <c r="D581" s="29" t="s">
        <v>2476</v>
      </c>
      <c r="E581" s="29">
        <v>521013322</v>
      </c>
      <c r="F581" s="29">
        <v>1</v>
      </c>
      <c r="G581" s="24">
        <v>2.2599999999999998</v>
      </c>
      <c r="H581" s="29" t="s">
        <v>2477</v>
      </c>
      <c r="I581" s="29">
        <v>2018</v>
      </c>
      <c r="J581" s="29">
        <v>4</v>
      </c>
      <c r="K581" s="29">
        <v>2018</v>
      </c>
      <c r="L581" s="29">
        <v>2018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1864</v>
      </c>
      <c r="R581" s="24" t="s">
        <v>2478</v>
      </c>
      <c r="S581" s="24">
        <v>0</v>
      </c>
      <c r="T581" s="24">
        <v>0.4</v>
      </c>
      <c r="U581" s="24" t="s">
        <v>49</v>
      </c>
      <c r="V581" s="24" t="s">
        <v>49</v>
      </c>
      <c r="W581" s="24" t="s">
        <v>49</v>
      </c>
      <c r="X581" s="24" t="s">
        <v>49</v>
      </c>
      <c r="Y581" s="24" t="s">
        <v>49</v>
      </c>
      <c r="Z581" s="24" t="s">
        <v>49</v>
      </c>
      <c r="AA581" s="24" t="s">
        <v>49</v>
      </c>
      <c r="AB581" s="24" t="s">
        <v>49</v>
      </c>
      <c r="AC581" s="24" t="s">
        <v>49</v>
      </c>
      <c r="AD581" s="24" t="s">
        <v>49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63" customHeight="1" x14ac:dyDescent="0.25">
      <c r="A582" s="27" t="s">
        <v>1827</v>
      </c>
      <c r="B582" s="23" t="s">
        <v>2479</v>
      </c>
      <c r="C582" s="28" t="s">
        <v>2480</v>
      </c>
      <c r="D582" s="29" t="s">
        <v>1755</v>
      </c>
      <c r="E582" s="29">
        <v>521013065</v>
      </c>
      <c r="F582" s="29">
        <v>1</v>
      </c>
      <c r="G582" s="24">
        <v>1.075</v>
      </c>
      <c r="H582" s="29" t="s">
        <v>2481</v>
      </c>
      <c r="I582" s="29">
        <v>2019</v>
      </c>
      <c r="J582" s="29">
        <v>4</v>
      </c>
      <c r="K582" s="29">
        <v>2019</v>
      </c>
      <c r="L582" s="29">
        <v>2019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1846</v>
      </c>
      <c r="R582" s="24" t="s">
        <v>2482</v>
      </c>
      <c r="S582" s="24">
        <v>0</v>
      </c>
      <c r="T582" s="24">
        <v>0.2</v>
      </c>
      <c r="U582" s="24" t="s">
        <v>49</v>
      </c>
      <c r="V582" s="24" t="s">
        <v>49</v>
      </c>
      <c r="W582" s="24" t="s">
        <v>49</v>
      </c>
      <c r="X582" s="24" t="s">
        <v>49</v>
      </c>
      <c r="Y582" s="24" t="s">
        <v>49</v>
      </c>
      <c r="Z582" s="24" t="s">
        <v>49</v>
      </c>
      <c r="AA582" s="24" t="s">
        <v>49</v>
      </c>
      <c r="AB582" s="24" t="s">
        <v>49</v>
      </c>
      <c r="AC582" s="24" t="s">
        <v>49</v>
      </c>
      <c r="AD582" s="24" t="s">
        <v>49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63" customHeight="1" x14ac:dyDescent="0.25">
      <c r="A583" s="27" t="s">
        <v>1827</v>
      </c>
      <c r="B583" s="23" t="s">
        <v>2483</v>
      </c>
      <c r="C583" s="28" t="s">
        <v>2484</v>
      </c>
      <c r="D583" s="29" t="s">
        <v>2485</v>
      </c>
      <c r="E583" s="29">
        <v>521015259</v>
      </c>
      <c r="F583" s="29">
        <v>1</v>
      </c>
      <c r="G583" s="24">
        <v>33.47</v>
      </c>
      <c r="H583" s="29" t="s">
        <v>825</v>
      </c>
      <c r="I583" s="29">
        <v>2018</v>
      </c>
      <c r="J583" s="29">
        <v>4</v>
      </c>
      <c r="K583" s="29">
        <v>2018</v>
      </c>
      <c r="L583" s="29">
        <v>2018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2391</v>
      </c>
      <c r="R583" s="24" t="s">
        <v>2444</v>
      </c>
      <c r="S583" s="24">
        <v>0</v>
      </c>
      <c r="T583" s="24">
        <v>0.67</v>
      </c>
      <c r="U583" s="24" t="s">
        <v>49</v>
      </c>
      <c r="V583" s="24" t="s">
        <v>49</v>
      </c>
      <c r="W583" s="24" t="s">
        <v>49</v>
      </c>
      <c r="X583" s="24" t="s">
        <v>49</v>
      </c>
      <c r="Y583" s="24" t="s">
        <v>49</v>
      </c>
      <c r="Z583" s="24" t="s">
        <v>49</v>
      </c>
      <c r="AA583" s="24" t="s">
        <v>49</v>
      </c>
      <c r="AB583" s="24" t="s">
        <v>49</v>
      </c>
      <c r="AC583" s="24" t="s">
        <v>49</v>
      </c>
      <c r="AD583" s="24" t="s">
        <v>49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63" customHeight="1" x14ac:dyDescent="0.25">
      <c r="A584" s="27" t="s">
        <v>1827</v>
      </c>
      <c r="B584" s="23" t="s">
        <v>2486</v>
      </c>
      <c r="C584" s="28" t="s">
        <v>2487</v>
      </c>
      <c r="D584" s="29" t="s">
        <v>2488</v>
      </c>
      <c r="E584" s="29">
        <v>521015287</v>
      </c>
      <c r="F584" s="29">
        <v>1</v>
      </c>
      <c r="G584" s="24">
        <v>0.34399999999999997</v>
      </c>
      <c r="H584" s="29" t="s">
        <v>2489</v>
      </c>
      <c r="I584" s="29">
        <v>2018</v>
      </c>
      <c r="J584" s="29">
        <v>4</v>
      </c>
      <c r="K584" s="29">
        <v>2018</v>
      </c>
      <c r="L584" s="29">
        <v>2018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2391</v>
      </c>
      <c r="R584" s="24" t="s">
        <v>2490</v>
      </c>
      <c r="S584" s="24">
        <v>0</v>
      </c>
      <c r="T584" s="24">
        <v>0.25</v>
      </c>
      <c r="U584" s="24" t="s">
        <v>49</v>
      </c>
      <c r="V584" s="24" t="s">
        <v>49</v>
      </c>
      <c r="W584" s="24" t="s">
        <v>49</v>
      </c>
      <c r="X584" s="24" t="s">
        <v>49</v>
      </c>
      <c r="Y584" s="24" t="s">
        <v>49</v>
      </c>
      <c r="Z584" s="24" t="s">
        <v>49</v>
      </c>
      <c r="AA584" s="24" t="s">
        <v>49</v>
      </c>
      <c r="AB584" s="24" t="s">
        <v>49</v>
      </c>
      <c r="AC584" s="24" t="s">
        <v>49</v>
      </c>
      <c r="AD584" s="24" t="s">
        <v>49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ht="63" customHeight="1" x14ac:dyDescent="0.25">
      <c r="A585" s="27" t="s">
        <v>1827</v>
      </c>
      <c r="B585" s="23" t="s">
        <v>2491</v>
      </c>
      <c r="C585" s="28" t="s">
        <v>2492</v>
      </c>
      <c r="D585" s="29" t="s">
        <v>2493</v>
      </c>
      <c r="E585" s="29">
        <v>521015544</v>
      </c>
      <c r="F585" s="29">
        <v>1</v>
      </c>
      <c r="G585" s="24">
        <v>3.488</v>
      </c>
      <c r="H585" s="29" t="s">
        <v>2494</v>
      </c>
      <c r="I585" s="29">
        <v>2018</v>
      </c>
      <c r="J585" s="29">
        <v>4</v>
      </c>
      <c r="K585" s="29">
        <v>2018</v>
      </c>
      <c r="L585" s="29">
        <v>2018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2391</v>
      </c>
      <c r="R585" s="24" t="s">
        <v>2495</v>
      </c>
      <c r="S585" s="24">
        <v>0</v>
      </c>
      <c r="T585" s="24">
        <v>0.66</v>
      </c>
      <c r="U585" s="24" t="s">
        <v>49</v>
      </c>
      <c r="V585" s="24" t="s">
        <v>49</v>
      </c>
      <c r="W585" s="24" t="s">
        <v>49</v>
      </c>
      <c r="X585" s="24" t="s">
        <v>49</v>
      </c>
      <c r="Y585" s="24" t="s">
        <v>49</v>
      </c>
      <c r="Z585" s="24" t="s">
        <v>49</v>
      </c>
      <c r="AA585" s="24" t="s">
        <v>49</v>
      </c>
      <c r="AB585" s="24" t="s">
        <v>49</v>
      </c>
      <c r="AC585" s="24" t="s">
        <v>49</v>
      </c>
      <c r="AD585" s="24" t="s">
        <v>49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63" customHeight="1" x14ac:dyDescent="0.25">
      <c r="A586" s="27" t="s">
        <v>1827</v>
      </c>
      <c r="B586" s="23" t="s">
        <v>2496</v>
      </c>
      <c r="C586" s="28" t="s">
        <v>2497</v>
      </c>
      <c r="D586" s="29" t="s">
        <v>378</v>
      </c>
      <c r="E586" s="29">
        <v>521016130</v>
      </c>
      <c r="F586" s="29">
        <v>1</v>
      </c>
      <c r="G586" s="24">
        <v>2.0950000000000002</v>
      </c>
      <c r="H586" s="29" t="s">
        <v>2498</v>
      </c>
      <c r="I586" s="29">
        <v>2018</v>
      </c>
      <c r="J586" s="29">
        <v>4</v>
      </c>
      <c r="K586" s="29">
        <v>2018</v>
      </c>
      <c r="L586" s="29">
        <v>2018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2383</v>
      </c>
      <c r="R586" s="24" t="s">
        <v>2499</v>
      </c>
      <c r="S586" s="24">
        <v>0</v>
      </c>
      <c r="T586" s="24">
        <v>0.4</v>
      </c>
      <c r="U586" s="24" t="s">
        <v>49</v>
      </c>
      <c r="V586" s="24" t="s">
        <v>49</v>
      </c>
      <c r="W586" s="24" t="s">
        <v>49</v>
      </c>
      <c r="X586" s="24" t="s">
        <v>49</v>
      </c>
      <c r="Y586" s="24" t="s">
        <v>49</v>
      </c>
      <c r="Z586" s="24" t="s">
        <v>49</v>
      </c>
      <c r="AA586" s="24" t="s">
        <v>49</v>
      </c>
      <c r="AB586" s="24" t="s">
        <v>49</v>
      </c>
      <c r="AC586" s="24" t="s">
        <v>49</v>
      </c>
      <c r="AD586" s="24" t="s">
        <v>49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63" customHeight="1" x14ac:dyDescent="0.25">
      <c r="A587" s="27" t="s">
        <v>1827</v>
      </c>
      <c r="B587" s="23" t="s">
        <v>2500</v>
      </c>
      <c r="C587" s="28" t="s">
        <v>2501</v>
      </c>
      <c r="D587" s="29" t="s">
        <v>378</v>
      </c>
      <c r="E587" s="29">
        <v>521016130</v>
      </c>
      <c r="F587" s="29">
        <v>1</v>
      </c>
      <c r="G587" s="24">
        <v>2.0950000000000002</v>
      </c>
      <c r="H587" s="29" t="s">
        <v>2498</v>
      </c>
      <c r="I587" s="29">
        <v>2018</v>
      </c>
      <c r="J587" s="29">
        <v>4</v>
      </c>
      <c r="K587" s="29">
        <v>2018</v>
      </c>
      <c r="L587" s="29">
        <v>2018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2391</v>
      </c>
      <c r="R587" s="24" t="s">
        <v>2499</v>
      </c>
      <c r="S587" s="24">
        <v>0</v>
      </c>
      <c r="T587" s="24">
        <v>0.4</v>
      </c>
      <c r="U587" s="24" t="s">
        <v>49</v>
      </c>
      <c r="V587" s="24" t="s">
        <v>49</v>
      </c>
      <c r="W587" s="24" t="s">
        <v>49</v>
      </c>
      <c r="X587" s="24" t="s">
        <v>49</v>
      </c>
      <c r="Y587" s="24" t="s">
        <v>49</v>
      </c>
      <c r="Z587" s="24" t="s">
        <v>49</v>
      </c>
      <c r="AA587" s="24" t="s">
        <v>49</v>
      </c>
      <c r="AB587" s="24" t="s">
        <v>49</v>
      </c>
      <c r="AC587" s="24" t="s">
        <v>49</v>
      </c>
      <c r="AD587" s="24" t="s">
        <v>49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110.25" customHeight="1" x14ac:dyDescent="0.25">
      <c r="A588" s="27" t="s">
        <v>1827</v>
      </c>
      <c r="B588" s="23" t="s">
        <v>2502</v>
      </c>
      <c r="C588" s="28" t="s">
        <v>2503</v>
      </c>
      <c r="D588" s="29" t="s">
        <v>2504</v>
      </c>
      <c r="E588" s="29">
        <v>521016470</v>
      </c>
      <c r="F588" s="29">
        <v>1</v>
      </c>
      <c r="G588" s="24">
        <v>6.0039999999999996</v>
      </c>
      <c r="H588" s="29" t="s">
        <v>236</v>
      </c>
      <c r="I588" s="29">
        <v>2020</v>
      </c>
      <c r="J588" s="29">
        <v>2</v>
      </c>
      <c r="K588" s="29">
        <v>2020</v>
      </c>
      <c r="L588" s="29">
        <v>2020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2383</v>
      </c>
      <c r="R588" s="24" t="s">
        <v>2505</v>
      </c>
      <c r="S588" s="24">
        <v>0</v>
      </c>
      <c r="T588" s="24">
        <v>0.20399999999999999</v>
      </c>
      <c r="U588" s="24" t="s">
        <v>49</v>
      </c>
      <c r="V588" s="24" t="s">
        <v>49</v>
      </c>
      <c r="W588" s="24" t="s">
        <v>49</v>
      </c>
      <c r="X588" s="24" t="s">
        <v>49</v>
      </c>
      <c r="Y588" s="24" t="s">
        <v>49</v>
      </c>
      <c r="Z588" s="24" t="s">
        <v>49</v>
      </c>
      <c r="AA588" s="24" t="s">
        <v>49</v>
      </c>
      <c r="AB588" s="24" t="s">
        <v>49</v>
      </c>
      <c r="AC588" s="24" t="s">
        <v>49</v>
      </c>
      <c r="AD588" s="24" t="s">
        <v>49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110.25" customHeight="1" x14ac:dyDescent="0.25">
      <c r="A589" s="27" t="s">
        <v>1827</v>
      </c>
      <c r="B589" s="23" t="s">
        <v>2506</v>
      </c>
      <c r="C589" s="28" t="s">
        <v>2507</v>
      </c>
      <c r="D589" s="29" t="s">
        <v>2504</v>
      </c>
      <c r="E589" s="29">
        <v>521016470</v>
      </c>
      <c r="F589" s="29">
        <v>1</v>
      </c>
      <c r="G589" s="24">
        <v>6.0039999999999996</v>
      </c>
      <c r="H589" s="29" t="s">
        <v>236</v>
      </c>
      <c r="I589" s="29">
        <v>2020</v>
      </c>
      <c r="J589" s="29">
        <v>2</v>
      </c>
      <c r="K589" s="29">
        <v>2020</v>
      </c>
      <c r="L589" s="29">
        <v>2020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2391</v>
      </c>
      <c r="R589" s="24" t="s">
        <v>2505</v>
      </c>
      <c r="S589" s="24">
        <v>0</v>
      </c>
      <c r="T589" s="24">
        <v>0.20399999999999999</v>
      </c>
      <c r="U589" s="24" t="s">
        <v>49</v>
      </c>
      <c r="V589" s="24" t="s">
        <v>49</v>
      </c>
      <c r="W589" s="24" t="s">
        <v>49</v>
      </c>
      <c r="X589" s="24" t="s">
        <v>49</v>
      </c>
      <c r="Y589" s="24" t="s">
        <v>49</v>
      </c>
      <c r="Z589" s="24" t="s">
        <v>49</v>
      </c>
      <c r="AA589" s="24" t="s">
        <v>49</v>
      </c>
      <c r="AB589" s="24" t="s">
        <v>49</v>
      </c>
      <c r="AC589" s="24" t="s">
        <v>49</v>
      </c>
      <c r="AD589" s="24" t="s">
        <v>49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63" customHeight="1" x14ac:dyDescent="0.25">
      <c r="A590" s="27" t="s">
        <v>1827</v>
      </c>
      <c r="B590" s="23" t="s">
        <v>2508</v>
      </c>
      <c r="C590" s="28" t="s">
        <v>2509</v>
      </c>
      <c r="D590" s="29" t="s">
        <v>2510</v>
      </c>
      <c r="E590" s="29">
        <v>521014744</v>
      </c>
      <c r="F590" s="29">
        <v>1</v>
      </c>
      <c r="G590" s="24">
        <v>3.6480000000000001</v>
      </c>
      <c r="H590" s="29" t="s">
        <v>2511</v>
      </c>
      <c r="I590" s="29">
        <v>2019</v>
      </c>
      <c r="J590" s="29">
        <v>2</v>
      </c>
      <c r="K590" s="29">
        <v>2019</v>
      </c>
      <c r="L590" s="29">
        <v>2019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2447</v>
      </c>
      <c r="R590" s="24" t="s">
        <v>2512</v>
      </c>
      <c r="S590" s="24">
        <v>0</v>
      </c>
      <c r="T590" s="24">
        <v>0.25</v>
      </c>
      <c r="U590" s="24" t="s">
        <v>49</v>
      </c>
      <c r="V590" s="24" t="s">
        <v>49</v>
      </c>
      <c r="W590" s="24" t="s">
        <v>49</v>
      </c>
      <c r="X590" s="24" t="s">
        <v>49</v>
      </c>
      <c r="Y590" s="24" t="s">
        <v>49</v>
      </c>
      <c r="Z590" s="24" t="s">
        <v>49</v>
      </c>
      <c r="AA590" s="24" t="s">
        <v>49</v>
      </c>
      <c r="AB590" s="24" t="s">
        <v>49</v>
      </c>
      <c r="AC590" s="24" t="s">
        <v>49</v>
      </c>
      <c r="AD590" s="24" t="s">
        <v>49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63" customHeight="1" x14ac:dyDescent="0.25">
      <c r="A591" s="27" t="s">
        <v>1827</v>
      </c>
      <c r="B591" s="23" t="s">
        <v>2513</v>
      </c>
      <c r="C591" s="28" t="s">
        <v>2514</v>
      </c>
      <c r="D591" s="29" t="s">
        <v>2510</v>
      </c>
      <c r="E591" s="29">
        <v>521014744</v>
      </c>
      <c r="F591" s="29">
        <v>1</v>
      </c>
      <c r="G591" s="24">
        <v>3.6480000000000001</v>
      </c>
      <c r="H591" s="29" t="s">
        <v>2511</v>
      </c>
      <c r="I591" s="29">
        <v>2019</v>
      </c>
      <c r="J591" s="29">
        <v>2</v>
      </c>
      <c r="K591" s="29">
        <v>2019</v>
      </c>
      <c r="L591" s="29">
        <v>2019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2447</v>
      </c>
      <c r="R591" s="24" t="s">
        <v>2512</v>
      </c>
      <c r="S591" s="24">
        <v>0</v>
      </c>
      <c r="T591" s="24">
        <v>0.25</v>
      </c>
      <c r="U591" s="24" t="s">
        <v>49</v>
      </c>
      <c r="V591" s="24" t="s">
        <v>49</v>
      </c>
      <c r="W591" s="24" t="s">
        <v>49</v>
      </c>
      <c r="X591" s="24" t="s">
        <v>49</v>
      </c>
      <c r="Y591" s="24" t="s">
        <v>49</v>
      </c>
      <c r="Z591" s="24" t="s">
        <v>49</v>
      </c>
      <c r="AA591" s="24" t="s">
        <v>49</v>
      </c>
      <c r="AB591" s="24" t="s">
        <v>49</v>
      </c>
      <c r="AC591" s="24" t="s">
        <v>49</v>
      </c>
      <c r="AD591" s="24" t="s">
        <v>49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157.5" customHeight="1" x14ac:dyDescent="0.25">
      <c r="A592" s="27" t="s">
        <v>1827</v>
      </c>
      <c r="B592" s="23" t="s">
        <v>2515</v>
      </c>
      <c r="C592" s="28" t="s">
        <v>2516</v>
      </c>
      <c r="D592" s="29" t="s">
        <v>2517</v>
      </c>
      <c r="E592" s="29">
        <v>521013190</v>
      </c>
      <c r="F592" s="29">
        <v>1</v>
      </c>
      <c r="G592" s="24">
        <v>3.948</v>
      </c>
      <c r="H592" s="29" t="s">
        <v>2518</v>
      </c>
      <c r="I592" s="29">
        <v>2019</v>
      </c>
      <c r="J592" s="29">
        <v>3</v>
      </c>
      <c r="K592" s="29">
        <v>2019</v>
      </c>
      <c r="L592" s="29">
        <v>2019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2447</v>
      </c>
      <c r="R592" s="24" t="s">
        <v>2519</v>
      </c>
      <c r="S592" s="24">
        <v>0</v>
      </c>
      <c r="T592" s="24">
        <v>0.16500000000000001</v>
      </c>
      <c r="U592" s="24" t="s">
        <v>49</v>
      </c>
      <c r="V592" s="24" t="s">
        <v>49</v>
      </c>
      <c r="W592" s="24" t="s">
        <v>49</v>
      </c>
      <c r="X592" s="24" t="s">
        <v>49</v>
      </c>
      <c r="Y592" s="24" t="s">
        <v>49</v>
      </c>
      <c r="Z592" s="24" t="s">
        <v>49</v>
      </c>
      <c r="AA592" s="24" t="s">
        <v>49</v>
      </c>
      <c r="AB592" s="24" t="s">
        <v>49</v>
      </c>
      <c r="AC592" s="24" t="s">
        <v>49</v>
      </c>
      <c r="AD592" s="24" t="s">
        <v>49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157.5" customHeight="1" x14ac:dyDescent="0.25">
      <c r="A593" s="27" t="s">
        <v>1827</v>
      </c>
      <c r="B593" s="23" t="s">
        <v>2520</v>
      </c>
      <c r="C593" s="28" t="s">
        <v>2521</v>
      </c>
      <c r="D593" s="29" t="s">
        <v>2517</v>
      </c>
      <c r="E593" s="29">
        <v>521013190</v>
      </c>
      <c r="F593" s="29">
        <v>1</v>
      </c>
      <c r="G593" s="24">
        <v>3.948</v>
      </c>
      <c r="H593" s="29" t="s">
        <v>2518</v>
      </c>
      <c r="I593" s="29">
        <v>2019</v>
      </c>
      <c r="J593" s="29">
        <v>2</v>
      </c>
      <c r="K593" s="29">
        <v>2019</v>
      </c>
      <c r="L593" s="29">
        <v>2019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2447</v>
      </c>
      <c r="R593" s="24" t="s">
        <v>2519</v>
      </c>
      <c r="S593" s="24">
        <v>0</v>
      </c>
      <c r="T593" s="24">
        <v>0.16500000000000001</v>
      </c>
      <c r="U593" s="24" t="s">
        <v>49</v>
      </c>
      <c r="V593" s="24" t="s">
        <v>49</v>
      </c>
      <c r="W593" s="24" t="s">
        <v>49</v>
      </c>
      <c r="X593" s="24" t="s">
        <v>49</v>
      </c>
      <c r="Y593" s="24" t="s">
        <v>49</v>
      </c>
      <c r="Z593" s="24" t="s">
        <v>49</v>
      </c>
      <c r="AA593" s="24" t="s">
        <v>49</v>
      </c>
      <c r="AB593" s="24" t="s">
        <v>49</v>
      </c>
      <c r="AC593" s="24" t="s">
        <v>49</v>
      </c>
      <c r="AD593" s="24" t="s">
        <v>49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94.5" customHeight="1" x14ac:dyDescent="0.25">
      <c r="A594" s="27" t="s">
        <v>1827</v>
      </c>
      <c r="B594" s="23" t="s">
        <v>2522</v>
      </c>
      <c r="C594" s="28" t="s">
        <v>2523</v>
      </c>
      <c r="D594" s="29" t="s">
        <v>2524</v>
      </c>
      <c r="E594" s="29">
        <v>521014844</v>
      </c>
      <c r="F594" s="29">
        <v>1</v>
      </c>
      <c r="G594" s="24">
        <v>10.443</v>
      </c>
      <c r="H594" s="29" t="s">
        <v>2525</v>
      </c>
      <c r="I594" s="29">
        <v>2019</v>
      </c>
      <c r="J594" s="29">
        <v>3</v>
      </c>
      <c r="K594" s="29">
        <v>2019</v>
      </c>
      <c r="L594" s="29">
        <v>2019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2447</v>
      </c>
      <c r="R594" s="24" t="s">
        <v>2526</v>
      </c>
      <c r="S594" s="24">
        <v>0</v>
      </c>
      <c r="T594" s="24">
        <v>0.63100000000000001</v>
      </c>
      <c r="U594" s="24" t="s">
        <v>49</v>
      </c>
      <c r="V594" s="24" t="s">
        <v>49</v>
      </c>
      <c r="W594" s="24" t="s">
        <v>49</v>
      </c>
      <c r="X594" s="24" t="s">
        <v>49</v>
      </c>
      <c r="Y594" s="24" t="s">
        <v>49</v>
      </c>
      <c r="Z594" s="24" t="s">
        <v>49</v>
      </c>
      <c r="AA594" s="24" t="s">
        <v>49</v>
      </c>
      <c r="AB594" s="24" t="s">
        <v>49</v>
      </c>
      <c r="AC594" s="24" t="s">
        <v>49</v>
      </c>
      <c r="AD594" s="24" t="s">
        <v>49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94.5" customHeight="1" x14ac:dyDescent="0.25">
      <c r="A595" s="27" t="s">
        <v>1827</v>
      </c>
      <c r="B595" s="23" t="s">
        <v>2527</v>
      </c>
      <c r="C595" s="28" t="s">
        <v>2528</v>
      </c>
      <c r="D595" s="29" t="s">
        <v>2524</v>
      </c>
      <c r="E595" s="29">
        <v>521014844</v>
      </c>
      <c r="F595" s="29">
        <v>1</v>
      </c>
      <c r="G595" s="24">
        <v>10.443</v>
      </c>
      <c r="H595" s="29" t="s">
        <v>2525</v>
      </c>
      <c r="I595" s="29">
        <v>2019</v>
      </c>
      <c r="J595" s="29">
        <v>3</v>
      </c>
      <c r="K595" s="29">
        <v>2019</v>
      </c>
      <c r="L595" s="29">
        <v>2019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2447</v>
      </c>
      <c r="R595" s="24" t="s">
        <v>2526</v>
      </c>
      <c r="S595" s="24">
        <v>0</v>
      </c>
      <c r="T595" s="24">
        <v>0.63100000000000001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94.5" customHeight="1" x14ac:dyDescent="0.25">
      <c r="A596" s="27" t="s">
        <v>1827</v>
      </c>
      <c r="B596" s="23" t="s">
        <v>2529</v>
      </c>
      <c r="C596" s="28" t="s">
        <v>2530</v>
      </c>
      <c r="D596" s="29" t="s">
        <v>2524</v>
      </c>
      <c r="E596" s="29">
        <v>521014844</v>
      </c>
      <c r="F596" s="29">
        <v>1</v>
      </c>
      <c r="G596" s="24">
        <v>10.443</v>
      </c>
      <c r="H596" s="29" t="s">
        <v>2525</v>
      </c>
      <c r="I596" s="29">
        <v>2019</v>
      </c>
      <c r="J596" s="29">
        <v>3</v>
      </c>
      <c r="K596" s="29">
        <v>2019</v>
      </c>
      <c r="L596" s="29">
        <v>2019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2447</v>
      </c>
      <c r="R596" s="24" t="s">
        <v>2526</v>
      </c>
      <c r="S596" s="24">
        <v>0</v>
      </c>
      <c r="T596" s="24">
        <v>0.63100000000000001</v>
      </c>
      <c r="U596" s="24" t="s">
        <v>49</v>
      </c>
      <c r="V596" s="24" t="s">
        <v>49</v>
      </c>
      <c r="W596" s="24" t="s">
        <v>49</v>
      </c>
      <c r="X596" s="24" t="s">
        <v>49</v>
      </c>
      <c r="Y596" s="24" t="s">
        <v>49</v>
      </c>
      <c r="Z596" s="24" t="s">
        <v>49</v>
      </c>
      <c r="AA596" s="24" t="s">
        <v>49</v>
      </c>
      <c r="AB596" s="24" t="s">
        <v>49</v>
      </c>
      <c r="AC596" s="24" t="s">
        <v>49</v>
      </c>
      <c r="AD596" s="24" t="s">
        <v>49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94.5" customHeight="1" x14ac:dyDescent="0.25">
      <c r="A597" s="27" t="s">
        <v>1827</v>
      </c>
      <c r="B597" s="23" t="s">
        <v>2531</v>
      </c>
      <c r="C597" s="28" t="s">
        <v>2532</v>
      </c>
      <c r="D597" s="29" t="s">
        <v>2524</v>
      </c>
      <c r="E597" s="29">
        <v>521014720</v>
      </c>
      <c r="F597" s="29">
        <v>1</v>
      </c>
      <c r="G597" s="24">
        <v>5.8</v>
      </c>
      <c r="H597" s="29" t="s">
        <v>2533</v>
      </c>
      <c r="I597" s="29">
        <v>2020</v>
      </c>
      <c r="J597" s="29">
        <v>3</v>
      </c>
      <c r="K597" s="29">
        <v>2020</v>
      </c>
      <c r="L597" s="29">
        <v>2020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2447</v>
      </c>
      <c r="R597" s="24" t="s">
        <v>2526</v>
      </c>
      <c r="S597" s="24">
        <v>0</v>
      </c>
      <c r="T597" s="24">
        <v>0.2</v>
      </c>
      <c r="U597" s="24" t="s">
        <v>49</v>
      </c>
      <c r="V597" s="24" t="s">
        <v>49</v>
      </c>
      <c r="W597" s="24" t="s">
        <v>49</v>
      </c>
      <c r="X597" s="24" t="s">
        <v>49</v>
      </c>
      <c r="Y597" s="24" t="s">
        <v>49</v>
      </c>
      <c r="Z597" s="24" t="s">
        <v>49</v>
      </c>
      <c r="AA597" s="24" t="s">
        <v>49</v>
      </c>
      <c r="AB597" s="24" t="s">
        <v>49</v>
      </c>
      <c r="AC597" s="24" t="s">
        <v>49</v>
      </c>
      <c r="AD597" s="24" t="s">
        <v>49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94.5" customHeight="1" x14ac:dyDescent="0.25">
      <c r="A598" s="27" t="s">
        <v>1827</v>
      </c>
      <c r="B598" s="23" t="s">
        <v>2534</v>
      </c>
      <c r="C598" s="28" t="s">
        <v>2535</v>
      </c>
      <c r="D598" s="29" t="s">
        <v>2524</v>
      </c>
      <c r="E598" s="29">
        <v>521014720</v>
      </c>
      <c r="F598" s="29">
        <v>1</v>
      </c>
      <c r="G598" s="24">
        <v>5.8</v>
      </c>
      <c r="H598" s="29" t="s">
        <v>2533</v>
      </c>
      <c r="I598" s="29">
        <v>2020</v>
      </c>
      <c r="J598" s="29">
        <v>3</v>
      </c>
      <c r="K598" s="29">
        <v>2020</v>
      </c>
      <c r="L598" s="29">
        <v>2020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2447</v>
      </c>
      <c r="R598" s="24" t="s">
        <v>2526</v>
      </c>
      <c r="S598" s="24">
        <v>0</v>
      </c>
      <c r="T598" s="24">
        <v>0.2</v>
      </c>
      <c r="U598" s="24" t="s">
        <v>49</v>
      </c>
      <c r="V598" s="24" t="s">
        <v>49</v>
      </c>
      <c r="W598" s="24" t="s">
        <v>49</v>
      </c>
      <c r="X598" s="24" t="s">
        <v>49</v>
      </c>
      <c r="Y598" s="24" t="s">
        <v>49</v>
      </c>
      <c r="Z598" s="24" t="s">
        <v>49</v>
      </c>
      <c r="AA598" s="24" t="s">
        <v>49</v>
      </c>
      <c r="AB598" s="24" t="s">
        <v>49</v>
      </c>
      <c r="AC598" s="24" t="s">
        <v>49</v>
      </c>
      <c r="AD598" s="24" t="s">
        <v>49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63" customHeight="1" x14ac:dyDescent="0.25">
      <c r="A599" s="27" t="s">
        <v>1827</v>
      </c>
      <c r="B599" s="23" t="s">
        <v>2536</v>
      </c>
      <c r="C599" s="28" t="s">
        <v>2537</v>
      </c>
      <c r="D599" s="29" t="s">
        <v>2538</v>
      </c>
      <c r="E599" s="29">
        <v>521014861</v>
      </c>
      <c r="F599" s="29">
        <v>1</v>
      </c>
      <c r="G599" s="24">
        <v>6.7320000000000002</v>
      </c>
      <c r="H599" s="29" t="s">
        <v>2539</v>
      </c>
      <c r="I599" s="29">
        <v>2020</v>
      </c>
      <c r="J599" s="29">
        <v>1</v>
      </c>
      <c r="K599" s="29">
        <v>2020</v>
      </c>
      <c r="L599" s="29">
        <v>2020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1846</v>
      </c>
      <c r="R599" s="24" t="s">
        <v>2540</v>
      </c>
      <c r="S599" s="24">
        <v>0</v>
      </c>
      <c r="T599" s="24">
        <v>0.625</v>
      </c>
      <c r="U599" s="24" t="s">
        <v>49</v>
      </c>
      <c r="V599" s="24" t="s">
        <v>49</v>
      </c>
      <c r="W599" s="24" t="s">
        <v>49</v>
      </c>
      <c r="X599" s="24" t="s">
        <v>49</v>
      </c>
      <c r="Y599" s="24" t="s">
        <v>49</v>
      </c>
      <c r="Z599" s="24" t="s">
        <v>49</v>
      </c>
      <c r="AA599" s="24" t="s">
        <v>49</v>
      </c>
      <c r="AB599" s="24" t="s">
        <v>49</v>
      </c>
      <c r="AC599" s="24" t="s">
        <v>49</v>
      </c>
      <c r="AD599" s="24" t="s">
        <v>49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63" customHeight="1" x14ac:dyDescent="0.25">
      <c r="A600" s="27" t="s">
        <v>1827</v>
      </c>
      <c r="B600" s="23" t="s">
        <v>2541</v>
      </c>
      <c r="C600" s="28" t="s">
        <v>2542</v>
      </c>
      <c r="D600" s="29" t="s">
        <v>2543</v>
      </c>
      <c r="E600" s="29">
        <v>521015616</v>
      </c>
      <c r="F600" s="29">
        <v>1</v>
      </c>
      <c r="G600" s="24">
        <v>1.6870000000000001</v>
      </c>
      <c r="H600" s="29" t="s">
        <v>2544</v>
      </c>
      <c r="I600" s="29">
        <v>2018</v>
      </c>
      <c r="J600" s="29">
        <v>4</v>
      </c>
      <c r="K600" s="29">
        <v>2018</v>
      </c>
      <c r="L600" s="29">
        <v>2018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1864</v>
      </c>
      <c r="R600" s="24" t="s">
        <v>2545</v>
      </c>
      <c r="S600" s="24">
        <v>0</v>
      </c>
      <c r="T600" s="24">
        <v>0.23599999999999999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ht="78.75" customHeight="1" x14ac:dyDescent="0.25">
      <c r="A601" s="27" t="s">
        <v>1827</v>
      </c>
      <c r="B601" s="23" t="s">
        <v>2546</v>
      </c>
      <c r="C601" s="28" t="s">
        <v>2547</v>
      </c>
      <c r="D601" s="29" t="s">
        <v>2543</v>
      </c>
      <c r="E601" s="29">
        <v>521014912</v>
      </c>
      <c r="F601" s="29">
        <v>1</v>
      </c>
      <c r="G601" s="24">
        <v>10.837</v>
      </c>
      <c r="H601" s="29" t="s">
        <v>2544</v>
      </c>
      <c r="I601" s="29">
        <v>2020</v>
      </c>
      <c r="J601" s="29">
        <v>1</v>
      </c>
      <c r="K601" s="29">
        <v>2020</v>
      </c>
      <c r="L601" s="29">
        <v>2020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1846</v>
      </c>
      <c r="R601" s="24" t="s">
        <v>2548</v>
      </c>
      <c r="S601" s="24">
        <v>0</v>
      </c>
      <c r="T601" s="24">
        <v>0.8</v>
      </c>
      <c r="U601" s="24" t="s">
        <v>49</v>
      </c>
      <c r="V601" s="24" t="s">
        <v>49</v>
      </c>
      <c r="W601" s="24" t="s">
        <v>49</v>
      </c>
      <c r="X601" s="24" t="s">
        <v>49</v>
      </c>
      <c r="Y601" s="24" t="s">
        <v>49</v>
      </c>
      <c r="Z601" s="24" t="s">
        <v>49</v>
      </c>
      <c r="AA601" s="24" t="s">
        <v>49</v>
      </c>
      <c r="AB601" s="24" t="s">
        <v>49</v>
      </c>
      <c r="AC601" s="24" t="s">
        <v>49</v>
      </c>
      <c r="AD601" s="24" t="s">
        <v>49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ht="94.5" customHeight="1" x14ac:dyDescent="0.25">
      <c r="A602" s="27" t="s">
        <v>1827</v>
      </c>
      <c r="B602" s="23" t="s">
        <v>2549</v>
      </c>
      <c r="C602" s="28" t="s">
        <v>2550</v>
      </c>
      <c r="D602" s="29" t="s">
        <v>2551</v>
      </c>
      <c r="E602" s="29">
        <v>521015765</v>
      </c>
      <c r="F602" s="29">
        <v>1</v>
      </c>
      <c r="G602" s="24">
        <v>3.77</v>
      </c>
      <c r="H602" s="29" t="s">
        <v>2552</v>
      </c>
      <c r="I602" s="29">
        <v>2018</v>
      </c>
      <c r="J602" s="29">
        <v>4</v>
      </c>
      <c r="K602" s="29">
        <v>2018</v>
      </c>
      <c r="L602" s="29">
        <v>2018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1864</v>
      </c>
      <c r="R602" s="24" t="s">
        <v>2553</v>
      </c>
      <c r="S602" s="24">
        <v>0</v>
      </c>
      <c r="T602" s="24">
        <v>0.35</v>
      </c>
      <c r="U602" s="24" t="s">
        <v>49</v>
      </c>
      <c r="V602" s="24" t="s">
        <v>49</v>
      </c>
      <c r="W602" s="24" t="s">
        <v>49</v>
      </c>
      <c r="X602" s="24" t="s">
        <v>49</v>
      </c>
      <c r="Y602" s="24" t="s">
        <v>49</v>
      </c>
      <c r="Z602" s="24" t="s">
        <v>49</v>
      </c>
      <c r="AA602" s="24" t="s">
        <v>49</v>
      </c>
      <c r="AB602" s="24" t="s">
        <v>49</v>
      </c>
      <c r="AC602" s="24" t="s">
        <v>49</v>
      </c>
      <c r="AD602" s="24" t="s">
        <v>49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ht="63" customHeight="1" x14ac:dyDescent="0.25">
      <c r="A603" s="27" t="s">
        <v>1827</v>
      </c>
      <c r="B603" s="23" t="s">
        <v>2554</v>
      </c>
      <c r="C603" s="28" t="s">
        <v>2555</v>
      </c>
      <c r="D603" s="29" t="s">
        <v>2556</v>
      </c>
      <c r="E603" s="29">
        <v>521015594</v>
      </c>
      <c r="F603" s="29">
        <v>1</v>
      </c>
      <c r="G603" s="24">
        <v>1.2170000000000001</v>
      </c>
      <c r="H603" s="29" t="s">
        <v>2557</v>
      </c>
      <c r="I603" s="29">
        <v>2018</v>
      </c>
      <c r="J603" s="29">
        <v>4</v>
      </c>
      <c r="K603" s="29">
        <v>2018</v>
      </c>
      <c r="L603" s="29">
        <v>2018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1864</v>
      </c>
      <c r="R603" s="24" t="s">
        <v>2558</v>
      </c>
      <c r="S603" s="24">
        <v>0</v>
      </c>
      <c r="T603" s="24">
        <v>0.44500000000000001</v>
      </c>
      <c r="U603" s="24" t="s">
        <v>49</v>
      </c>
      <c r="V603" s="24" t="s">
        <v>49</v>
      </c>
      <c r="W603" s="24" t="s">
        <v>49</v>
      </c>
      <c r="X603" s="24" t="s">
        <v>49</v>
      </c>
      <c r="Y603" s="24" t="s">
        <v>49</v>
      </c>
      <c r="Z603" s="24" t="s">
        <v>49</v>
      </c>
      <c r="AA603" s="24" t="s">
        <v>49</v>
      </c>
      <c r="AB603" s="24" t="s">
        <v>49</v>
      </c>
      <c r="AC603" s="24" t="s">
        <v>49</v>
      </c>
      <c r="AD603" s="24" t="s">
        <v>49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ht="63" customHeight="1" x14ac:dyDescent="0.25">
      <c r="A604" s="27" t="s">
        <v>1827</v>
      </c>
      <c r="B604" s="23" t="s">
        <v>2559</v>
      </c>
      <c r="C604" s="28" t="s">
        <v>2560</v>
      </c>
      <c r="D604" s="29" t="s">
        <v>2561</v>
      </c>
      <c r="E604" s="29" t="s">
        <v>2345</v>
      </c>
      <c r="F604" s="29">
        <v>1</v>
      </c>
      <c r="G604" s="24">
        <v>9.4139999999999997</v>
      </c>
      <c r="H604" s="29" t="s">
        <v>1790</v>
      </c>
      <c r="I604" s="29">
        <v>2019</v>
      </c>
      <c r="J604" s="29">
        <v>2</v>
      </c>
      <c r="K604" s="29">
        <v>2019</v>
      </c>
      <c r="L604" s="29">
        <v>2019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1832</v>
      </c>
      <c r="R604" s="24" t="s">
        <v>2346</v>
      </c>
      <c r="S604" s="24">
        <v>0</v>
      </c>
      <c r="T604" s="24">
        <v>2.5</v>
      </c>
      <c r="U604" s="24" t="s">
        <v>49</v>
      </c>
      <c r="V604" s="24" t="s">
        <v>49</v>
      </c>
      <c r="W604" s="24" t="s">
        <v>49</v>
      </c>
      <c r="X604" s="24" t="s">
        <v>49</v>
      </c>
      <c r="Y604" s="24" t="s">
        <v>49</v>
      </c>
      <c r="Z604" s="24" t="s">
        <v>49</v>
      </c>
      <c r="AA604" s="24" t="s">
        <v>49</v>
      </c>
      <c r="AB604" s="24" t="s">
        <v>49</v>
      </c>
      <c r="AC604" s="24" t="s">
        <v>49</v>
      </c>
      <c r="AD604" s="24" t="s">
        <v>49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31.5" customHeight="1" x14ac:dyDescent="0.25">
      <c r="A605" s="27" t="s">
        <v>1827</v>
      </c>
      <c r="B605" s="23" t="s">
        <v>2562</v>
      </c>
      <c r="C605" s="28" t="s">
        <v>2563</v>
      </c>
      <c r="D605" s="29" t="s">
        <v>2564</v>
      </c>
      <c r="E605" s="29">
        <v>521018524</v>
      </c>
      <c r="F605" s="29">
        <v>1</v>
      </c>
      <c r="G605" s="24">
        <v>0.30599999999999999</v>
      </c>
      <c r="H605" s="29" t="s">
        <v>515</v>
      </c>
      <c r="I605" s="29">
        <v>2020</v>
      </c>
      <c r="J605" s="29">
        <v>3</v>
      </c>
      <c r="K605" s="29">
        <v>2020</v>
      </c>
      <c r="L605" s="29">
        <v>2020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1846</v>
      </c>
      <c r="R605" s="24" t="s">
        <v>2565</v>
      </c>
      <c r="S605" s="24">
        <v>0</v>
      </c>
      <c r="T605" s="24">
        <v>0.34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31.5" customHeight="1" x14ac:dyDescent="0.25">
      <c r="A606" s="27" t="s">
        <v>1827</v>
      </c>
      <c r="B606" s="23" t="s">
        <v>2566</v>
      </c>
      <c r="C606" s="28" t="s">
        <v>2567</v>
      </c>
      <c r="D606" s="29" t="s">
        <v>2564</v>
      </c>
      <c r="E606" s="29">
        <v>521018524</v>
      </c>
      <c r="F606" s="29">
        <v>1</v>
      </c>
      <c r="G606" s="24">
        <v>0.30599999999999999</v>
      </c>
      <c r="H606" s="29" t="s">
        <v>515</v>
      </c>
      <c r="I606" s="29">
        <v>2020</v>
      </c>
      <c r="J606" s="29">
        <v>3</v>
      </c>
      <c r="K606" s="29">
        <v>2020</v>
      </c>
      <c r="L606" s="29">
        <v>2020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1846</v>
      </c>
      <c r="R606" s="24" t="s">
        <v>2565</v>
      </c>
      <c r="S606" s="24">
        <v>0</v>
      </c>
      <c r="T606" s="24">
        <v>0.34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94.5" customHeight="1" x14ac:dyDescent="0.25">
      <c r="A607" s="27" t="s">
        <v>1827</v>
      </c>
      <c r="B607" s="23" t="s">
        <v>2568</v>
      </c>
      <c r="C607" s="28" t="s">
        <v>2569</v>
      </c>
      <c r="D607" s="29" t="s">
        <v>2570</v>
      </c>
      <c r="E607" s="29">
        <v>521016245</v>
      </c>
      <c r="F607" s="29">
        <v>1</v>
      </c>
      <c r="G607" s="24">
        <v>0.71099999999999997</v>
      </c>
      <c r="H607" s="29" t="s">
        <v>999</v>
      </c>
      <c r="I607" s="29">
        <v>2020</v>
      </c>
      <c r="J607" s="29">
        <v>3</v>
      </c>
      <c r="K607" s="29">
        <v>2020</v>
      </c>
      <c r="L607" s="29">
        <v>2020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2447</v>
      </c>
      <c r="R607" s="24" t="s">
        <v>2571</v>
      </c>
      <c r="S607" s="24">
        <v>0</v>
      </c>
      <c r="T607" s="24">
        <v>0.65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63" customHeight="1" x14ac:dyDescent="0.25">
      <c r="A608" s="27" t="s">
        <v>1827</v>
      </c>
      <c r="B608" s="23" t="s">
        <v>2572</v>
      </c>
      <c r="C608" s="28" t="s">
        <v>2573</v>
      </c>
      <c r="D608" s="29" t="s">
        <v>1652</v>
      </c>
      <c r="E608" s="29">
        <v>521014851</v>
      </c>
      <c r="F608" s="29">
        <v>1</v>
      </c>
      <c r="G608" s="24">
        <v>3.9540000000000002</v>
      </c>
      <c r="H608" s="29" t="s">
        <v>2574</v>
      </c>
      <c r="I608" s="29">
        <v>2019</v>
      </c>
      <c r="J608" s="29">
        <v>4</v>
      </c>
      <c r="K608" s="29">
        <v>2019</v>
      </c>
      <c r="L608" s="29">
        <v>2019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2575</v>
      </c>
      <c r="R608" s="24" t="s">
        <v>2576</v>
      </c>
      <c r="S608" s="24">
        <v>0</v>
      </c>
      <c r="T608" s="24">
        <v>0.38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63" customHeight="1" x14ac:dyDescent="0.25">
      <c r="A609" s="27" t="s">
        <v>1827</v>
      </c>
      <c r="B609" s="23" t="s">
        <v>2577</v>
      </c>
      <c r="C609" s="28" t="s">
        <v>2578</v>
      </c>
      <c r="D609" s="29" t="s">
        <v>2579</v>
      </c>
      <c r="E609" s="29">
        <v>521018023</v>
      </c>
      <c r="F609" s="29">
        <v>1</v>
      </c>
      <c r="G609" s="24">
        <v>2.5999999999999999E-2</v>
      </c>
      <c r="H609" s="29" t="s">
        <v>2580</v>
      </c>
      <c r="I609" s="29">
        <v>2019</v>
      </c>
      <c r="J609" s="29">
        <v>3</v>
      </c>
      <c r="K609" s="29">
        <v>2019</v>
      </c>
      <c r="L609" s="29">
        <v>2019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1846</v>
      </c>
      <c r="R609" s="24" t="s">
        <v>2581</v>
      </c>
      <c r="S609" s="24">
        <v>0</v>
      </c>
      <c r="T609" s="24">
        <v>0.5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63" customHeight="1" x14ac:dyDescent="0.25">
      <c r="A610" s="27" t="s">
        <v>1827</v>
      </c>
      <c r="B610" s="23" t="s">
        <v>2582</v>
      </c>
      <c r="C610" s="28" t="s">
        <v>2583</v>
      </c>
      <c r="D610" s="29" t="s">
        <v>2584</v>
      </c>
      <c r="E610" s="29">
        <v>521016953</v>
      </c>
      <c r="F610" s="29">
        <v>1</v>
      </c>
      <c r="G610" s="24">
        <v>3.9769999999999999</v>
      </c>
      <c r="H610" s="29" t="s">
        <v>2585</v>
      </c>
      <c r="I610" s="29">
        <v>2019</v>
      </c>
      <c r="J610" s="29">
        <v>3</v>
      </c>
      <c r="K610" s="29">
        <v>2019</v>
      </c>
      <c r="L610" s="29">
        <v>2019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2447</v>
      </c>
      <c r="R610" s="24" t="s">
        <v>2586</v>
      </c>
      <c r="S610" s="24">
        <v>0</v>
      </c>
      <c r="T610" s="24">
        <v>0.25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63" customHeight="1" x14ac:dyDescent="0.25">
      <c r="A611" s="27" t="s">
        <v>1827</v>
      </c>
      <c r="B611" s="23" t="s">
        <v>2587</v>
      </c>
      <c r="C611" s="28" t="s">
        <v>2588</v>
      </c>
      <c r="D611" s="29" t="s">
        <v>2584</v>
      </c>
      <c r="E611" s="29">
        <v>521016953</v>
      </c>
      <c r="F611" s="29">
        <v>1</v>
      </c>
      <c r="G611" s="24">
        <v>3.9769999999999999</v>
      </c>
      <c r="H611" s="29" t="s">
        <v>2585</v>
      </c>
      <c r="I611" s="29">
        <v>2019</v>
      </c>
      <c r="J611" s="29">
        <v>3</v>
      </c>
      <c r="K611" s="29">
        <v>2019</v>
      </c>
      <c r="L611" s="29">
        <v>2019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2447</v>
      </c>
      <c r="R611" s="24" t="s">
        <v>2586</v>
      </c>
      <c r="S611" s="24">
        <v>0</v>
      </c>
      <c r="T611" s="24">
        <v>0.25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63" customHeight="1" x14ac:dyDescent="0.25">
      <c r="A612" s="27" t="s">
        <v>1827</v>
      </c>
      <c r="B612" s="23" t="s">
        <v>2589</v>
      </c>
      <c r="C612" s="28" t="s">
        <v>2590</v>
      </c>
      <c r="D612" s="29" t="s">
        <v>2584</v>
      </c>
      <c r="E612" s="29">
        <v>521016953</v>
      </c>
      <c r="F612" s="29">
        <v>1</v>
      </c>
      <c r="G612" s="24">
        <v>3.9769999999999999</v>
      </c>
      <c r="H612" s="29" t="s">
        <v>2585</v>
      </c>
      <c r="I612" s="29">
        <v>2019</v>
      </c>
      <c r="J612" s="29">
        <v>3</v>
      </c>
      <c r="K612" s="29">
        <v>2019</v>
      </c>
      <c r="L612" s="29">
        <v>2019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2447</v>
      </c>
      <c r="R612" s="24" t="s">
        <v>2586</v>
      </c>
      <c r="S612" s="24">
        <v>0</v>
      </c>
      <c r="T612" s="24">
        <v>0.25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63" customHeight="1" x14ac:dyDescent="0.25">
      <c r="A613" s="27" t="s">
        <v>1827</v>
      </c>
      <c r="B613" s="23" t="s">
        <v>2591</v>
      </c>
      <c r="C613" s="28" t="s">
        <v>2592</v>
      </c>
      <c r="D613" s="29" t="s">
        <v>2593</v>
      </c>
      <c r="E613" s="29">
        <v>521021981</v>
      </c>
      <c r="F613" s="29">
        <v>1</v>
      </c>
      <c r="G613" s="24">
        <v>5.17</v>
      </c>
      <c r="H613" s="29" t="s">
        <v>2594</v>
      </c>
      <c r="I613" s="29">
        <v>2019</v>
      </c>
      <c r="J613" s="29">
        <v>3</v>
      </c>
      <c r="K613" s="29">
        <v>2019</v>
      </c>
      <c r="L613" s="29">
        <v>2019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2447</v>
      </c>
      <c r="R613" s="24" t="s">
        <v>2595</v>
      </c>
      <c r="S613" s="24">
        <v>2.5000000000000001E-2</v>
      </c>
      <c r="T613" s="24">
        <v>0.27500000000000002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63" customHeight="1" x14ac:dyDescent="0.25">
      <c r="A614" s="27" t="s">
        <v>1827</v>
      </c>
      <c r="B614" s="23" t="s">
        <v>2596</v>
      </c>
      <c r="C614" s="28" t="s">
        <v>2597</v>
      </c>
      <c r="D614" s="29" t="s">
        <v>2598</v>
      </c>
      <c r="E614" s="29">
        <v>521014375</v>
      </c>
      <c r="F614" s="29">
        <v>1</v>
      </c>
      <c r="G614" s="24">
        <v>13.57</v>
      </c>
      <c r="H614" s="29" t="s">
        <v>554</v>
      </c>
      <c r="I614" s="29">
        <v>2019</v>
      </c>
      <c r="J614" s="29">
        <v>4</v>
      </c>
      <c r="K614" s="29">
        <v>2019</v>
      </c>
      <c r="L614" s="29">
        <v>2019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2447</v>
      </c>
      <c r="R614" s="24" t="s">
        <v>2599</v>
      </c>
      <c r="S614" s="24">
        <v>0</v>
      </c>
      <c r="T614" s="24">
        <v>0.36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63" customHeight="1" x14ac:dyDescent="0.25">
      <c r="A615" s="27" t="s">
        <v>1827</v>
      </c>
      <c r="B615" s="23" t="s">
        <v>2600</v>
      </c>
      <c r="C615" s="28" t="s">
        <v>2601</v>
      </c>
      <c r="D615" s="29" t="s">
        <v>2598</v>
      </c>
      <c r="E615" s="29">
        <v>521014375</v>
      </c>
      <c r="F615" s="29">
        <v>1</v>
      </c>
      <c r="G615" s="24">
        <v>13.57</v>
      </c>
      <c r="H615" s="29" t="s">
        <v>554</v>
      </c>
      <c r="I615" s="29">
        <v>2019</v>
      </c>
      <c r="J615" s="29">
        <v>4</v>
      </c>
      <c r="K615" s="29">
        <v>2019</v>
      </c>
      <c r="L615" s="29">
        <v>2019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2447</v>
      </c>
      <c r="R615" s="24" t="s">
        <v>2599</v>
      </c>
      <c r="S615" s="24">
        <v>0</v>
      </c>
      <c r="T615" s="24">
        <v>0.36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47.25" customHeight="1" x14ac:dyDescent="0.25">
      <c r="A616" s="27" t="s">
        <v>1827</v>
      </c>
      <c r="B616" s="23" t="s">
        <v>2602</v>
      </c>
      <c r="C616" s="28" t="s">
        <v>2603</v>
      </c>
      <c r="D616" s="29" t="s">
        <v>2598</v>
      </c>
      <c r="E616" s="29">
        <v>521014375</v>
      </c>
      <c r="F616" s="29">
        <v>1</v>
      </c>
      <c r="G616" s="24">
        <v>13.57</v>
      </c>
      <c r="H616" s="29" t="s">
        <v>554</v>
      </c>
      <c r="I616" s="29">
        <v>2020</v>
      </c>
      <c r="J616" s="29">
        <v>3</v>
      </c>
      <c r="K616" s="29">
        <v>2020</v>
      </c>
      <c r="L616" s="29">
        <v>2020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2447</v>
      </c>
      <c r="R616" s="24" t="s">
        <v>2604</v>
      </c>
      <c r="S616" s="24">
        <v>0</v>
      </c>
      <c r="T616" s="24">
        <v>0.36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63" customHeight="1" x14ac:dyDescent="0.25">
      <c r="A617" s="27" t="s">
        <v>1827</v>
      </c>
      <c r="B617" s="23" t="s">
        <v>2605</v>
      </c>
      <c r="C617" s="28" t="s">
        <v>2606</v>
      </c>
      <c r="D617" s="29" t="s">
        <v>2607</v>
      </c>
      <c r="E617" s="29">
        <v>521014384</v>
      </c>
      <c r="F617" s="29">
        <v>1</v>
      </c>
      <c r="G617" s="24">
        <v>0.10100000000000001</v>
      </c>
      <c r="H617" s="29" t="s">
        <v>2608</v>
      </c>
      <c r="I617" s="29">
        <v>2020</v>
      </c>
      <c r="J617" s="29">
        <v>4</v>
      </c>
      <c r="K617" s="29">
        <v>2020</v>
      </c>
      <c r="L617" s="29">
        <v>2020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2383</v>
      </c>
      <c r="R617" s="24" t="s">
        <v>2609</v>
      </c>
      <c r="S617" s="24">
        <v>0</v>
      </c>
      <c r="T617" s="24">
        <v>0.35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78.75" customHeight="1" x14ac:dyDescent="0.25">
      <c r="A618" s="27" t="s">
        <v>1827</v>
      </c>
      <c r="B618" s="23" t="s">
        <v>2610</v>
      </c>
      <c r="C618" s="28" t="s">
        <v>2611</v>
      </c>
      <c r="D618" s="29" t="s">
        <v>2612</v>
      </c>
      <c r="E618" s="29">
        <v>521017973</v>
      </c>
      <c r="F618" s="29">
        <v>1</v>
      </c>
      <c r="G618" s="24">
        <v>3.7869999999999999</v>
      </c>
      <c r="H618" s="29" t="s">
        <v>2613</v>
      </c>
      <c r="I618" s="29">
        <v>2019</v>
      </c>
      <c r="J618" s="29">
        <v>4</v>
      </c>
      <c r="K618" s="29">
        <v>2019</v>
      </c>
      <c r="L618" s="29">
        <v>2019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2447</v>
      </c>
      <c r="R618" s="24" t="s">
        <v>2614</v>
      </c>
      <c r="S618" s="24">
        <v>0</v>
      </c>
      <c r="T618" s="24">
        <v>0.182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78.75" customHeight="1" x14ac:dyDescent="0.25">
      <c r="A619" s="27" t="s">
        <v>1827</v>
      </c>
      <c r="B619" s="23" t="s">
        <v>2615</v>
      </c>
      <c r="C619" s="28" t="s">
        <v>2616</v>
      </c>
      <c r="D619" s="29" t="s">
        <v>2612</v>
      </c>
      <c r="E619" s="29">
        <v>521017973</v>
      </c>
      <c r="F619" s="29">
        <v>1</v>
      </c>
      <c r="G619" s="24">
        <v>3.7869999999999999</v>
      </c>
      <c r="H619" s="29" t="s">
        <v>2613</v>
      </c>
      <c r="I619" s="29">
        <v>2019</v>
      </c>
      <c r="J619" s="29">
        <v>4</v>
      </c>
      <c r="K619" s="29">
        <v>2019</v>
      </c>
      <c r="L619" s="29">
        <v>2019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2447</v>
      </c>
      <c r="R619" s="24" t="s">
        <v>2614</v>
      </c>
      <c r="S619" s="24">
        <v>0</v>
      </c>
      <c r="T619" s="24">
        <v>0.182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78.75" customHeight="1" x14ac:dyDescent="0.25">
      <c r="A620" s="27" t="s">
        <v>1827</v>
      </c>
      <c r="B620" s="23" t="s">
        <v>2617</v>
      </c>
      <c r="C620" s="28" t="s">
        <v>2618</v>
      </c>
      <c r="D620" s="29" t="s">
        <v>2612</v>
      </c>
      <c r="E620" s="29">
        <v>521017973</v>
      </c>
      <c r="F620" s="29">
        <v>1</v>
      </c>
      <c r="G620" s="24">
        <v>3.7869999999999999</v>
      </c>
      <c r="H620" s="29" t="s">
        <v>2613</v>
      </c>
      <c r="I620" s="29">
        <v>2019</v>
      </c>
      <c r="J620" s="29">
        <v>4</v>
      </c>
      <c r="K620" s="29">
        <v>2019</v>
      </c>
      <c r="L620" s="29">
        <v>2019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2447</v>
      </c>
      <c r="R620" s="24" t="s">
        <v>2614</v>
      </c>
      <c r="S620" s="24">
        <v>0</v>
      </c>
      <c r="T620" s="24">
        <v>0.182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78.75" customHeight="1" x14ac:dyDescent="0.25">
      <c r="A621" s="27" t="s">
        <v>1827</v>
      </c>
      <c r="B621" s="23" t="s">
        <v>2619</v>
      </c>
      <c r="C621" s="28" t="s">
        <v>2620</v>
      </c>
      <c r="D621" s="29" t="s">
        <v>2612</v>
      </c>
      <c r="E621" s="29">
        <v>521017973</v>
      </c>
      <c r="F621" s="29">
        <v>1</v>
      </c>
      <c r="G621" s="24">
        <v>3.7869999999999999</v>
      </c>
      <c r="H621" s="29" t="s">
        <v>2613</v>
      </c>
      <c r="I621" s="29">
        <v>2019</v>
      </c>
      <c r="J621" s="29">
        <v>4</v>
      </c>
      <c r="K621" s="29">
        <v>2019</v>
      </c>
      <c r="L621" s="29">
        <v>2019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2447</v>
      </c>
      <c r="R621" s="24" t="s">
        <v>2614</v>
      </c>
      <c r="S621" s="24">
        <v>0</v>
      </c>
      <c r="T621" s="24">
        <v>0.182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47.25" customHeight="1" x14ac:dyDescent="0.25">
      <c r="A622" s="27" t="s">
        <v>1827</v>
      </c>
      <c r="B622" s="23" t="s">
        <v>2621</v>
      </c>
      <c r="C622" s="28" t="s">
        <v>2622</v>
      </c>
      <c r="D622" s="29" t="s">
        <v>2623</v>
      </c>
      <c r="E622" s="29">
        <v>521021159</v>
      </c>
      <c r="F622" s="29">
        <v>1</v>
      </c>
      <c r="G622" s="24">
        <v>1.532</v>
      </c>
      <c r="H622" s="29" t="s">
        <v>2624</v>
      </c>
      <c r="I622" s="29">
        <v>2019</v>
      </c>
      <c r="J622" s="29">
        <v>1</v>
      </c>
      <c r="K622" s="29">
        <v>2019</v>
      </c>
      <c r="L622" s="29">
        <v>2019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2575</v>
      </c>
      <c r="R622" s="24" t="s">
        <v>2625</v>
      </c>
      <c r="S622" s="24">
        <v>0</v>
      </c>
      <c r="T622" s="24">
        <v>0.6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126" customHeight="1" x14ac:dyDescent="0.25">
      <c r="A623" s="27" t="s">
        <v>1827</v>
      </c>
      <c r="B623" s="23" t="s">
        <v>2626</v>
      </c>
      <c r="C623" s="28" t="s">
        <v>2627</v>
      </c>
      <c r="D623" s="29" t="s">
        <v>2628</v>
      </c>
      <c r="E623" s="29">
        <v>521023698</v>
      </c>
      <c r="F623" s="29">
        <v>1</v>
      </c>
      <c r="G623" s="24">
        <v>6.8339999999999996</v>
      </c>
      <c r="H623" s="29" t="s">
        <v>1250</v>
      </c>
      <c r="I623" s="29">
        <v>2019</v>
      </c>
      <c r="J623" s="29">
        <v>4</v>
      </c>
      <c r="K623" s="29">
        <v>2019</v>
      </c>
      <c r="L623" s="29">
        <v>2019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2447</v>
      </c>
      <c r="R623" s="24" t="s">
        <v>2629</v>
      </c>
      <c r="S623" s="24">
        <v>0</v>
      </c>
      <c r="T623" s="24">
        <v>0.35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126" customHeight="1" x14ac:dyDescent="0.25">
      <c r="A624" s="27" t="s">
        <v>1827</v>
      </c>
      <c r="B624" s="23" t="s">
        <v>2630</v>
      </c>
      <c r="C624" s="28" t="s">
        <v>2631</v>
      </c>
      <c r="D624" s="29" t="s">
        <v>2628</v>
      </c>
      <c r="E624" s="29">
        <v>521023698</v>
      </c>
      <c r="F624" s="29">
        <v>1</v>
      </c>
      <c r="G624" s="24">
        <v>6.8339999999999996</v>
      </c>
      <c r="H624" s="29" t="s">
        <v>1250</v>
      </c>
      <c r="I624" s="29">
        <v>2020</v>
      </c>
      <c r="J624" s="29">
        <v>3</v>
      </c>
      <c r="K624" s="29">
        <v>2020</v>
      </c>
      <c r="L624" s="29">
        <v>2020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2447</v>
      </c>
      <c r="R624" s="24" t="s">
        <v>2629</v>
      </c>
      <c r="S624" s="24">
        <v>0</v>
      </c>
      <c r="T624" s="24">
        <v>0.35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126" customHeight="1" x14ac:dyDescent="0.25">
      <c r="A625" s="27" t="s">
        <v>1827</v>
      </c>
      <c r="B625" s="23" t="s">
        <v>2632</v>
      </c>
      <c r="C625" s="28" t="s">
        <v>2633</v>
      </c>
      <c r="D625" s="29" t="s">
        <v>2628</v>
      </c>
      <c r="E625" s="29">
        <v>521023698</v>
      </c>
      <c r="F625" s="29">
        <v>1</v>
      </c>
      <c r="G625" s="24">
        <v>6.8339999999999996</v>
      </c>
      <c r="H625" s="29" t="s">
        <v>1250</v>
      </c>
      <c r="I625" s="29">
        <v>2019</v>
      </c>
      <c r="J625" s="29">
        <v>4</v>
      </c>
      <c r="K625" s="29">
        <v>2019</v>
      </c>
      <c r="L625" s="29">
        <v>2019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2447</v>
      </c>
      <c r="R625" s="24" t="s">
        <v>2629</v>
      </c>
      <c r="S625" s="24">
        <v>0</v>
      </c>
      <c r="T625" s="24">
        <v>0.35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78.75" customHeight="1" x14ac:dyDescent="0.25">
      <c r="A626" s="27" t="s">
        <v>1827</v>
      </c>
      <c r="B626" s="23" t="s">
        <v>2634</v>
      </c>
      <c r="C626" s="28" t="s">
        <v>2635</v>
      </c>
      <c r="D626" s="29" t="s">
        <v>2636</v>
      </c>
      <c r="E626" s="29">
        <v>521025148</v>
      </c>
      <c r="F626" s="29">
        <v>1</v>
      </c>
      <c r="G626" s="24">
        <v>6.1989999999999998</v>
      </c>
      <c r="H626" s="29" t="s">
        <v>2637</v>
      </c>
      <c r="I626" s="29">
        <v>2020</v>
      </c>
      <c r="J626" s="29">
        <v>4</v>
      </c>
      <c r="K626" s="29">
        <v>2020</v>
      </c>
      <c r="L626" s="29">
        <v>2020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2447</v>
      </c>
      <c r="R626" s="24" t="s">
        <v>2638</v>
      </c>
      <c r="S626" s="24">
        <v>0</v>
      </c>
      <c r="T626" s="24">
        <v>0.28000000000000003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78.75" customHeight="1" x14ac:dyDescent="0.25">
      <c r="A627" s="27" t="s">
        <v>1827</v>
      </c>
      <c r="B627" s="23" t="s">
        <v>2639</v>
      </c>
      <c r="C627" s="28" t="s">
        <v>2640</v>
      </c>
      <c r="D627" s="29" t="s">
        <v>2636</v>
      </c>
      <c r="E627" s="29">
        <v>521025148</v>
      </c>
      <c r="F627" s="29">
        <v>1</v>
      </c>
      <c r="G627" s="24">
        <v>6.1989999999999998</v>
      </c>
      <c r="H627" s="29" t="s">
        <v>2637</v>
      </c>
      <c r="I627" s="29">
        <v>2020</v>
      </c>
      <c r="J627" s="29">
        <v>4</v>
      </c>
      <c r="K627" s="29">
        <v>2020</v>
      </c>
      <c r="L627" s="29">
        <v>2020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2447</v>
      </c>
      <c r="R627" s="24" t="s">
        <v>2638</v>
      </c>
      <c r="S627" s="24">
        <v>0</v>
      </c>
      <c r="T627" s="24">
        <v>0.28000000000000003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78.75" customHeight="1" x14ac:dyDescent="0.25">
      <c r="A628" s="27" t="s">
        <v>1827</v>
      </c>
      <c r="B628" s="23" t="s">
        <v>2641</v>
      </c>
      <c r="C628" s="28" t="s">
        <v>2642</v>
      </c>
      <c r="D628" s="29" t="s">
        <v>2636</v>
      </c>
      <c r="E628" s="29">
        <v>521025148</v>
      </c>
      <c r="F628" s="29">
        <v>1</v>
      </c>
      <c r="G628" s="24">
        <v>6.1989999999999998</v>
      </c>
      <c r="H628" s="29" t="s">
        <v>2637</v>
      </c>
      <c r="I628" s="29">
        <v>2020</v>
      </c>
      <c r="J628" s="29">
        <v>4</v>
      </c>
      <c r="K628" s="29">
        <v>2020</v>
      </c>
      <c r="L628" s="29">
        <v>2020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2447</v>
      </c>
      <c r="R628" s="24" t="s">
        <v>2638</v>
      </c>
      <c r="S628" s="24">
        <v>0</v>
      </c>
      <c r="T628" s="24">
        <v>0.28000000000000003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63" customHeight="1" x14ac:dyDescent="0.25">
      <c r="A629" s="27" t="s">
        <v>1827</v>
      </c>
      <c r="B629" s="23" t="s">
        <v>2643</v>
      </c>
      <c r="C629" s="28" t="s">
        <v>2644</v>
      </c>
      <c r="D629" s="29" t="s">
        <v>854</v>
      </c>
      <c r="E629" s="29">
        <v>521025769</v>
      </c>
      <c r="F629" s="29">
        <v>1</v>
      </c>
      <c r="G629" s="24">
        <v>0.49</v>
      </c>
      <c r="H629" s="29" t="s">
        <v>1796</v>
      </c>
      <c r="I629" s="29">
        <v>2019</v>
      </c>
      <c r="J629" s="29">
        <v>3</v>
      </c>
      <c r="K629" s="29">
        <v>2019</v>
      </c>
      <c r="L629" s="29">
        <v>2019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2383</v>
      </c>
      <c r="R629" s="24" t="s">
        <v>2645</v>
      </c>
      <c r="S629" s="24">
        <v>0.37</v>
      </c>
      <c r="T629" s="24">
        <v>0.97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78.75" customHeight="1" x14ac:dyDescent="0.25">
      <c r="A630" s="27" t="s">
        <v>1827</v>
      </c>
      <c r="B630" s="23" t="s">
        <v>2646</v>
      </c>
      <c r="C630" s="28" t="s">
        <v>2647</v>
      </c>
      <c r="D630" s="29" t="s">
        <v>466</v>
      </c>
      <c r="E630" s="29">
        <v>521008666</v>
      </c>
      <c r="F630" s="29">
        <v>1</v>
      </c>
      <c r="G630" s="24">
        <v>73.072000000000003</v>
      </c>
      <c r="H630" s="29" t="s">
        <v>2648</v>
      </c>
      <c r="I630" s="29">
        <v>2019</v>
      </c>
      <c r="J630" s="29">
        <v>4</v>
      </c>
      <c r="K630" s="29">
        <v>2019</v>
      </c>
      <c r="L630" s="29">
        <v>2019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2649</v>
      </c>
      <c r="R630" s="24" t="s">
        <v>2650</v>
      </c>
      <c r="S630" s="24">
        <v>0</v>
      </c>
      <c r="T630" s="24">
        <v>10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141.75" x14ac:dyDescent="0.25">
      <c r="A631" s="27" t="s">
        <v>1827</v>
      </c>
      <c r="B631" s="23" t="s">
        <v>2651</v>
      </c>
      <c r="C631" s="28" t="s">
        <v>2652</v>
      </c>
      <c r="D631" s="30">
        <v>43405</v>
      </c>
      <c r="E631" s="29">
        <v>521018732</v>
      </c>
      <c r="F631" s="29">
        <v>1</v>
      </c>
      <c r="G631" s="24">
        <v>210.23599999999999</v>
      </c>
      <c r="H631" s="29" t="s">
        <v>2653</v>
      </c>
      <c r="I631" s="29">
        <v>2020</v>
      </c>
      <c r="J631" s="29">
        <v>4</v>
      </c>
      <c r="K631" s="29">
        <v>2020</v>
      </c>
      <c r="L631" s="29">
        <v>2020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1644</v>
      </c>
      <c r="R631" s="24" t="s">
        <v>2654</v>
      </c>
      <c r="S631" s="24">
        <v>0.126</v>
      </c>
      <c r="T631" s="24">
        <v>1.3520000000000001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157.5" customHeight="1" x14ac:dyDescent="0.25">
      <c r="A632" s="27" t="s">
        <v>1827</v>
      </c>
      <c r="B632" s="23" t="s">
        <v>2655</v>
      </c>
      <c r="C632" s="28" t="s">
        <v>2656</v>
      </c>
      <c r="D632" s="29" t="s">
        <v>2657</v>
      </c>
      <c r="E632" s="29">
        <v>521018732</v>
      </c>
      <c r="F632" s="29">
        <v>1</v>
      </c>
      <c r="G632" s="24">
        <v>210.23599999999999</v>
      </c>
      <c r="H632" s="29" t="s">
        <v>2653</v>
      </c>
      <c r="I632" s="29">
        <v>2020</v>
      </c>
      <c r="J632" s="29">
        <v>4</v>
      </c>
      <c r="K632" s="29">
        <v>2020</v>
      </c>
      <c r="L632" s="29">
        <v>2020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1644</v>
      </c>
      <c r="R632" s="24" t="s">
        <v>2654</v>
      </c>
      <c r="S632" s="24">
        <v>0.126</v>
      </c>
      <c r="T632" s="24">
        <v>1.3520000000000001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157.5" customHeight="1" x14ac:dyDescent="0.25">
      <c r="A633" s="27" t="s">
        <v>1827</v>
      </c>
      <c r="B633" s="23" t="s">
        <v>2658</v>
      </c>
      <c r="C633" s="28" t="s">
        <v>2659</v>
      </c>
      <c r="D633" s="29" t="s">
        <v>2657</v>
      </c>
      <c r="E633" s="29">
        <v>521018732</v>
      </c>
      <c r="F633" s="29">
        <v>1</v>
      </c>
      <c r="G633" s="24">
        <v>210.23599999999999</v>
      </c>
      <c r="H633" s="29" t="s">
        <v>2653</v>
      </c>
      <c r="I633" s="29">
        <v>2020</v>
      </c>
      <c r="J633" s="29">
        <v>3</v>
      </c>
      <c r="K633" s="29">
        <v>2020</v>
      </c>
      <c r="L633" s="29">
        <v>2020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1644</v>
      </c>
      <c r="R633" s="24" t="s">
        <v>2654</v>
      </c>
      <c r="S633" s="24">
        <v>0.126</v>
      </c>
      <c r="T633" s="24">
        <v>1.3520000000000001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63" customHeight="1" x14ac:dyDescent="0.25">
      <c r="A634" s="27" t="s">
        <v>1827</v>
      </c>
      <c r="B634" s="23" t="s">
        <v>2660</v>
      </c>
      <c r="C634" s="28" t="s">
        <v>2661</v>
      </c>
      <c r="D634" s="29" t="s">
        <v>2662</v>
      </c>
      <c r="E634" s="29">
        <v>521020364</v>
      </c>
      <c r="F634" s="29">
        <v>1</v>
      </c>
      <c r="G634" s="24">
        <v>3.77</v>
      </c>
      <c r="H634" s="29" t="s">
        <v>2663</v>
      </c>
      <c r="I634" s="29">
        <v>2019</v>
      </c>
      <c r="J634" s="29">
        <v>4</v>
      </c>
      <c r="K634" s="29">
        <v>2019</v>
      </c>
      <c r="L634" s="29">
        <v>2019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1644</v>
      </c>
      <c r="R634" s="24" t="s">
        <v>2664</v>
      </c>
      <c r="S634" s="24">
        <v>0</v>
      </c>
      <c r="T634" s="24">
        <v>0.35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47.25" customHeight="1" x14ac:dyDescent="0.25">
      <c r="A635" s="27" t="s">
        <v>1827</v>
      </c>
      <c r="B635" s="23" t="s">
        <v>2665</v>
      </c>
      <c r="C635" s="28" t="s">
        <v>2666</v>
      </c>
      <c r="D635" s="29" t="s">
        <v>2667</v>
      </c>
      <c r="E635" s="29">
        <v>521018807</v>
      </c>
      <c r="F635" s="29">
        <v>1</v>
      </c>
      <c r="G635" s="24">
        <v>5.1139999999999999</v>
      </c>
      <c r="H635" s="29" t="s">
        <v>2668</v>
      </c>
      <c r="I635" s="29">
        <v>2019</v>
      </c>
      <c r="J635" s="29">
        <v>4</v>
      </c>
      <c r="K635" s="29">
        <v>2019</v>
      </c>
      <c r="L635" s="29">
        <v>2019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1644</v>
      </c>
      <c r="R635" s="24" t="s">
        <v>2669</v>
      </c>
      <c r="S635" s="24">
        <v>0</v>
      </c>
      <c r="T635" s="24">
        <v>0.89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47.25" customHeight="1" x14ac:dyDescent="0.25">
      <c r="A636" s="27" t="s">
        <v>1827</v>
      </c>
      <c r="B636" s="23" t="s">
        <v>2670</v>
      </c>
      <c r="C636" s="28" t="s">
        <v>2671</v>
      </c>
      <c r="D636" s="29" t="s">
        <v>2672</v>
      </c>
      <c r="E636" s="29">
        <v>521028162</v>
      </c>
      <c r="F636" s="29">
        <v>1</v>
      </c>
      <c r="G636" s="24">
        <v>13.802</v>
      </c>
      <c r="H636" s="29" t="s">
        <v>2673</v>
      </c>
      <c r="I636" s="29">
        <v>2020</v>
      </c>
      <c r="J636" s="29">
        <v>4</v>
      </c>
      <c r="K636" s="29">
        <v>2020</v>
      </c>
      <c r="L636" s="29">
        <v>2020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2674</v>
      </c>
      <c r="R636" s="24" t="s">
        <v>2675</v>
      </c>
      <c r="S636" s="24">
        <v>0</v>
      </c>
      <c r="T636" s="24">
        <v>0.79800000000000004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47.25" customHeight="1" x14ac:dyDescent="0.25">
      <c r="A637" s="27" t="s">
        <v>1827</v>
      </c>
      <c r="B637" s="23" t="s">
        <v>2676</v>
      </c>
      <c r="C637" s="28" t="s">
        <v>2677</v>
      </c>
      <c r="D637" s="29" t="s">
        <v>2672</v>
      </c>
      <c r="E637" s="29">
        <v>521028162</v>
      </c>
      <c r="F637" s="29">
        <v>1</v>
      </c>
      <c r="G637" s="24">
        <v>13.802</v>
      </c>
      <c r="H637" s="29" t="s">
        <v>2673</v>
      </c>
      <c r="I637" s="29">
        <v>2020</v>
      </c>
      <c r="J637" s="29">
        <v>4</v>
      </c>
      <c r="K637" s="29">
        <v>2020</v>
      </c>
      <c r="L637" s="29">
        <v>2020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2674</v>
      </c>
      <c r="R637" s="24" t="s">
        <v>2675</v>
      </c>
      <c r="S637" s="24">
        <v>0</v>
      </c>
      <c r="T637" s="24">
        <v>0.79800000000000004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47.25" customHeight="1" x14ac:dyDescent="0.25">
      <c r="A638" s="27" t="s">
        <v>1827</v>
      </c>
      <c r="B638" s="23" t="s">
        <v>2678</v>
      </c>
      <c r="C638" s="28" t="s">
        <v>2679</v>
      </c>
      <c r="D638" s="29" t="s">
        <v>2672</v>
      </c>
      <c r="E638" s="29">
        <v>521028162</v>
      </c>
      <c r="F638" s="29">
        <v>1</v>
      </c>
      <c r="G638" s="24">
        <v>13.802</v>
      </c>
      <c r="H638" s="29" t="s">
        <v>2673</v>
      </c>
      <c r="I638" s="29">
        <v>2020</v>
      </c>
      <c r="J638" s="29">
        <v>4</v>
      </c>
      <c r="K638" s="29">
        <v>2020</v>
      </c>
      <c r="L638" s="29">
        <v>2020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2674</v>
      </c>
      <c r="R638" s="24" t="s">
        <v>2675</v>
      </c>
      <c r="S638" s="24">
        <v>0</v>
      </c>
      <c r="T638" s="24">
        <v>0.79800000000000004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110.25" customHeight="1" x14ac:dyDescent="0.25">
      <c r="A639" s="27" t="s">
        <v>1827</v>
      </c>
      <c r="B639" s="23" t="s">
        <v>2680</v>
      </c>
      <c r="C639" s="28" t="s">
        <v>2681</v>
      </c>
      <c r="D639" s="29" t="s">
        <v>395</v>
      </c>
      <c r="E639" s="29">
        <v>521029484</v>
      </c>
      <c r="F639" s="29">
        <v>1</v>
      </c>
      <c r="G639" s="24">
        <v>0.17299999999999999</v>
      </c>
      <c r="H639" s="29" t="s">
        <v>788</v>
      </c>
      <c r="I639" s="29">
        <v>2019</v>
      </c>
      <c r="J639" s="29">
        <v>4</v>
      </c>
      <c r="K639" s="29">
        <v>2019</v>
      </c>
      <c r="L639" s="29">
        <v>2019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2682</v>
      </c>
      <c r="R639" s="24" t="s">
        <v>2683</v>
      </c>
      <c r="S639" s="24">
        <v>0</v>
      </c>
      <c r="T639" s="24">
        <v>0.34899999999999998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110.25" customHeight="1" x14ac:dyDescent="0.25">
      <c r="A640" s="27" t="s">
        <v>1827</v>
      </c>
      <c r="B640" s="23" t="s">
        <v>2684</v>
      </c>
      <c r="C640" s="28" t="s">
        <v>2685</v>
      </c>
      <c r="D640" s="29" t="s">
        <v>2686</v>
      </c>
      <c r="E640" s="29">
        <v>521028825</v>
      </c>
      <c r="F640" s="29">
        <v>1</v>
      </c>
      <c r="G640" s="24">
        <v>0.64900000000000002</v>
      </c>
      <c r="H640" s="29" t="s">
        <v>2585</v>
      </c>
      <c r="I640" s="29">
        <v>2020</v>
      </c>
      <c r="J640" s="29">
        <v>1</v>
      </c>
      <c r="K640" s="29">
        <v>2020</v>
      </c>
      <c r="L640" s="29">
        <v>2020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2687</v>
      </c>
      <c r="R640" s="24" t="s">
        <v>2688</v>
      </c>
      <c r="S640" s="24">
        <v>0</v>
      </c>
      <c r="T640" s="24">
        <v>0.2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47.25" customHeight="1" x14ac:dyDescent="0.25">
      <c r="A641" s="27" t="s">
        <v>1827</v>
      </c>
      <c r="B641" s="23" t="s">
        <v>2689</v>
      </c>
      <c r="C641" s="28" t="s">
        <v>2690</v>
      </c>
      <c r="D641" s="29" t="s">
        <v>436</v>
      </c>
      <c r="E641" s="29">
        <v>521032175</v>
      </c>
      <c r="F641" s="29">
        <v>1</v>
      </c>
      <c r="G641" s="24">
        <v>1.004</v>
      </c>
      <c r="H641" s="29" t="s">
        <v>437</v>
      </c>
      <c r="I641" s="29">
        <v>2020</v>
      </c>
      <c r="J641" s="29">
        <v>2</v>
      </c>
      <c r="K641" s="29">
        <v>2020</v>
      </c>
      <c r="L641" s="29">
        <v>2020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2383</v>
      </c>
      <c r="R641" s="24" t="s">
        <v>2691</v>
      </c>
      <c r="S641" s="24">
        <v>0</v>
      </c>
      <c r="T641" s="24">
        <v>0.2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63" customHeight="1" x14ac:dyDescent="0.25">
      <c r="A642" s="27" t="s">
        <v>1827</v>
      </c>
      <c r="B642" s="23" t="s">
        <v>2692</v>
      </c>
      <c r="C642" s="28" t="s">
        <v>2693</v>
      </c>
      <c r="D642" s="29" t="s">
        <v>2694</v>
      </c>
      <c r="E642" s="29">
        <v>521029489</v>
      </c>
      <c r="F642" s="29">
        <v>1</v>
      </c>
      <c r="G642" s="24">
        <v>1.66</v>
      </c>
      <c r="H642" s="29" t="s">
        <v>2695</v>
      </c>
      <c r="I642" s="29">
        <v>2020</v>
      </c>
      <c r="J642" s="29">
        <v>2</v>
      </c>
      <c r="K642" s="29">
        <v>2020</v>
      </c>
      <c r="L642" s="29">
        <v>2020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2391</v>
      </c>
      <c r="R642" s="24" t="s">
        <v>2696</v>
      </c>
      <c r="S642" s="24">
        <v>0.35</v>
      </c>
      <c r="T642" s="24">
        <v>0.5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47.25" customHeight="1" x14ac:dyDescent="0.25">
      <c r="A643" s="27" t="s">
        <v>1827</v>
      </c>
      <c r="B643" s="23" t="s">
        <v>2697</v>
      </c>
      <c r="C643" s="28" t="s">
        <v>2698</v>
      </c>
      <c r="D643" s="29" t="s">
        <v>2518</v>
      </c>
      <c r="E643" s="29">
        <v>521030960</v>
      </c>
      <c r="F643" s="29">
        <v>1</v>
      </c>
      <c r="G643" s="24">
        <v>39.826000000000001</v>
      </c>
      <c r="H643" s="29" t="s">
        <v>2699</v>
      </c>
      <c r="I643" s="29">
        <v>2020</v>
      </c>
      <c r="J643" s="29">
        <v>3</v>
      </c>
      <c r="K643" s="29">
        <v>2020</v>
      </c>
      <c r="L643" s="29">
        <v>2020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2391</v>
      </c>
      <c r="R643" s="24" t="s">
        <v>2700</v>
      </c>
      <c r="S643" s="24">
        <v>0</v>
      </c>
      <c r="T643" s="24">
        <v>1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47.25" customHeight="1" x14ac:dyDescent="0.25">
      <c r="A644" s="27" t="s">
        <v>1827</v>
      </c>
      <c r="B644" s="23" t="s">
        <v>2701</v>
      </c>
      <c r="C644" s="28" t="s">
        <v>2702</v>
      </c>
      <c r="D644" s="29" t="s">
        <v>2518</v>
      </c>
      <c r="E644" s="29">
        <v>521030960</v>
      </c>
      <c r="F644" s="29">
        <v>1</v>
      </c>
      <c r="G644" s="24">
        <v>39.826000000000001</v>
      </c>
      <c r="H644" s="29" t="s">
        <v>2699</v>
      </c>
      <c r="I644" s="29">
        <v>2020</v>
      </c>
      <c r="J644" s="29">
        <v>3</v>
      </c>
      <c r="K644" s="29">
        <v>2020</v>
      </c>
      <c r="L644" s="29">
        <v>2020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2391</v>
      </c>
      <c r="R644" s="24" t="s">
        <v>2700</v>
      </c>
      <c r="S644" s="24">
        <v>0</v>
      </c>
      <c r="T644" s="24">
        <v>1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63" customHeight="1" x14ac:dyDescent="0.25">
      <c r="A645" s="27" t="s">
        <v>1827</v>
      </c>
      <c r="B645" s="23" t="s">
        <v>2703</v>
      </c>
      <c r="C645" s="28" t="s">
        <v>2704</v>
      </c>
      <c r="D645" s="29" t="s">
        <v>2705</v>
      </c>
      <c r="E645" s="29">
        <v>521030823</v>
      </c>
      <c r="F645" s="29">
        <v>1</v>
      </c>
      <c r="G645" s="24">
        <v>5.069</v>
      </c>
      <c r="H645" s="29" t="s">
        <v>2706</v>
      </c>
      <c r="I645" s="29">
        <v>2020</v>
      </c>
      <c r="J645" s="29">
        <v>1</v>
      </c>
      <c r="K645" s="29">
        <v>2020</v>
      </c>
      <c r="L645" s="29">
        <v>2020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2674</v>
      </c>
      <c r="R645" s="24" t="s">
        <v>2707</v>
      </c>
      <c r="S645" s="24">
        <v>0</v>
      </c>
      <c r="T645" s="24">
        <v>0.29299999999999998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63" customHeight="1" x14ac:dyDescent="0.25">
      <c r="A646" s="27" t="s">
        <v>1827</v>
      </c>
      <c r="B646" s="23" t="s">
        <v>2708</v>
      </c>
      <c r="C646" s="28" t="s">
        <v>2709</v>
      </c>
      <c r="D646" s="29" t="s">
        <v>2705</v>
      </c>
      <c r="E646" s="29">
        <v>521030823</v>
      </c>
      <c r="F646" s="29">
        <v>1</v>
      </c>
      <c r="G646" s="24">
        <v>5.069</v>
      </c>
      <c r="H646" s="29" t="s">
        <v>2706</v>
      </c>
      <c r="I646" s="29">
        <v>2020</v>
      </c>
      <c r="J646" s="29">
        <v>1</v>
      </c>
      <c r="K646" s="29">
        <v>2020</v>
      </c>
      <c r="L646" s="29">
        <v>2020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2674</v>
      </c>
      <c r="R646" s="24" t="s">
        <v>2707</v>
      </c>
      <c r="S646" s="24">
        <v>0</v>
      </c>
      <c r="T646" s="24">
        <v>0.29299999999999998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63" customHeight="1" x14ac:dyDescent="0.25">
      <c r="A647" s="27" t="s">
        <v>1827</v>
      </c>
      <c r="B647" s="23" t="s">
        <v>2710</v>
      </c>
      <c r="C647" s="28" t="s">
        <v>2711</v>
      </c>
      <c r="D647" s="29" t="s">
        <v>2705</v>
      </c>
      <c r="E647" s="29">
        <v>521030823</v>
      </c>
      <c r="F647" s="29">
        <v>1</v>
      </c>
      <c r="G647" s="24">
        <v>5.069</v>
      </c>
      <c r="H647" s="29" t="s">
        <v>2706</v>
      </c>
      <c r="I647" s="29">
        <v>2020</v>
      </c>
      <c r="J647" s="29">
        <v>1</v>
      </c>
      <c r="K647" s="29">
        <v>2020</v>
      </c>
      <c r="L647" s="29">
        <v>2020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2674</v>
      </c>
      <c r="R647" s="24" t="s">
        <v>2707</v>
      </c>
      <c r="S647" s="24">
        <v>0</v>
      </c>
      <c r="T647" s="24">
        <v>0.29299999999999998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63" customHeight="1" x14ac:dyDescent="0.25">
      <c r="A648" s="27" t="s">
        <v>1827</v>
      </c>
      <c r="B648" s="23" t="s">
        <v>2712</v>
      </c>
      <c r="C648" s="28" t="s">
        <v>2713</v>
      </c>
      <c r="D648" s="29" t="s">
        <v>2705</v>
      </c>
      <c r="E648" s="29">
        <v>521030823</v>
      </c>
      <c r="F648" s="29">
        <v>1</v>
      </c>
      <c r="G648" s="24">
        <v>5.069</v>
      </c>
      <c r="H648" s="29" t="s">
        <v>2706</v>
      </c>
      <c r="I648" s="29">
        <v>2020</v>
      </c>
      <c r="J648" s="29">
        <v>1</v>
      </c>
      <c r="K648" s="29">
        <v>2020</v>
      </c>
      <c r="L648" s="29">
        <v>2020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2674</v>
      </c>
      <c r="R648" s="24" t="s">
        <v>2707</v>
      </c>
      <c r="S648" s="24">
        <v>0</v>
      </c>
      <c r="T648" s="24">
        <v>0.29299999999999998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78.75" customHeight="1" x14ac:dyDescent="0.25">
      <c r="A649" s="27" t="s">
        <v>1827</v>
      </c>
      <c r="B649" s="23" t="s">
        <v>2714</v>
      </c>
      <c r="C649" s="28" t="s">
        <v>2715</v>
      </c>
      <c r="D649" s="29" t="s">
        <v>2716</v>
      </c>
      <c r="E649" s="29">
        <v>521033575</v>
      </c>
      <c r="F649" s="29">
        <v>1</v>
      </c>
      <c r="G649" s="24">
        <v>102.73</v>
      </c>
      <c r="H649" s="29" t="s">
        <v>2717</v>
      </c>
      <c r="I649" s="29">
        <v>2021</v>
      </c>
      <c r="J649" s="29">
        <v>1</v>
      </c>
      <c r="K649" s="29">
        <v>2021</v>
      </c>
      <c r="L649" s="29">
        <v>2021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2687</v>
      </c>
      <c r="R649" s="24" t="s">
        <v>2718</v>
      </c>
      <c r="S649" s="24">
        <v>0</v>
      </c>
      <c r="T649" s="24">
        <v>2.15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78.75" customHeight="1" x14ac:dyDescent="0.25">
      <c r="A650" s="27" t="s">
        <v>1827</v>
      </c>
      <c r="B650" s="23" t="s">
        <v>2719</v>
      </c>
      <c r="C650" s="28" t="s">
        <v>2720</v>
      </c>
      <c r="D650" s="29" t="s">
        <v>2716</v>
      </c>
      <c r="E650" s="29">
        <v>521033575</v>
      </c>
      <c r="F650" s="29">
        <v>1</v>
      </c>
      <c r="G650" s="24">
        <v>102.73</v>
      </c>
      <c r="H650" s="29" t="s">
        <v>2717</v>
      </c>
      <c r="I650" s="29">
        <v>2021</v>
      </c>
      <c r="J650" s="29">
        <v>1</v>
      </c>
      <c r="K650" s="29">
        <v>2021</v>
      </c>
      <c r="L650" s="29">
        <v>2021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2687</v>
      </c>
      <c r="R650" s="24" t="s">
        <v>2718</v>
      </c>
      <c r="S650" s="24">
        <v>0</v>
      </c>
      <c r="T650" s="24">
        <v>2.15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78.75" customHeight="1" x14ac:dyDescent="0.25">
      <c r="A651" s="27" t="s">
        <v>1827</v>
      </c>
      <c r="B651" s="23" t="s">
        <v>2721</v>
      </c>
      <c r="C651" s="28" t="s">
        <v>2722</v>
      </c>
      <c r="D651" s="29" t="s">
        <v>2723</v>
      </c>
      <c r="E651" s="29">
        <v>521032892</v>
      </c>
      <c r="F651" s="29">
        <v>1</v>
      </c>
      <c r="G651" s="24">
        <v>14.382</v>
      </c>
      <c r="H651" s="29" t="s">
        <v>2724</v>
      </c>
      <c r="I651" s="29">
        <v>2020</v>
      </c>
      <c r="J651" s="29">
        <v>4</v>
      </c>
      <c r="K651" s="29">
        <v>2020</v>
      </c>
      <c r="L651" s="29">
        <v>2020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2383</v>
      </c>
      <c r="R651" s="24" t="s">
        <v>2725</v>
      </c>
      <c r="S651" s="24">
        <v>0.5</v>
      </c>
      <c r="T651" s="24">
        <v>13.5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78.75" customHeight="1" x14ac:dyDescent="0.25">
      <c r="A652" s="27" t="s">
        <v>1827</v>
      </c>
      <c r="B652" s="23" t="s">
        <v>2726</v>
      </c>
      <c r="C652" s="28" t="s">
        <v>2727</v>
      </c>
      <c r="D652" s="29" t="s">
        <v>2723</v>
      </c>
      <c r="E652" s="29">
        <v>521032892</v>
      </c>
      <c r="F652" s="29">
        <v>1</v>
      </c>
      <c r="G652" s="24">
        <v>14.382</v>
      </c>
      <c r="H652" s="29" t="s">
        <v>2724</v>
      </c>
      <c r="I652" s="29">
        <v>2020</v>
      </c>
      <c r="J652" s="29">
        <v>4</v>
      </c>
      <c r="K652" s="29">
        <v>2020</v>
      </c>
      <c r="L652" s="29">
        <v>2020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2383</v>
      </c>
      <c r="R652" s="24" t="s">
        <v>2725</v>
      </c>
      <c r="S652" s="24">
        <v>0.5</v>
      </c>
      <c r="T652" s="24">
        <v>13.5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3" customHeight="1" x14ac:dyDescent="0.25">
      <c r="A653" s="27" t="s">
        <v>1827</v>
      </c>
      <c r="B653" s="23" t="s">
        <v>2728</v>
      </c>
      <c r="C653" s="28" t="s">
        <v>2729</v>
      </c>
      <c r="D653" s="29" t="s">
        <v>2730</v>
      </c>
      <c r="E653" s="29">
        <v>521034888</v>
      </c>
      <c r="F653" s="29">
        <v>1</v>
      </c>
      <c r="G653" s="24">
        <v>2.552</v>
      </c>
      <c r="H653" s="29" t="s">
        <v>2731</v>
      </c>
      <c r="I653" s="29">
        <v>2020</v>
      </c>
      <c r="J653" s="29">
        <v>2</v>
      </c>
      <c r="K653" s="29">
        <v>2020</v>
      </c>
      <c r="L653" s="29">
        <v>2020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2732</v>
      </c>
      <c r="R653" s="24" t="s">
        <v>2733</v>
      </c>
      <c r="S653" s="24">
        <v>0</v>
      </c>
      <c r="T653" s="24">
        <v>0.45300000000000001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78.75" customHeight="1" x14ac:dyDescent="0.25">
      <c r="A654" s="27" t="s">
        <v>1827</v>
      </c>
      <c r="B654" s="23" t="s">
        <v>2734</v>
      </c>
      <c r="C654" s="28" t="s">
        <v>2735</v>
      </c>
      <c r="D654" s="29" t="s">
        <v>2736</v>
      </c>
      <c r="E654" s="29">
        <v>521032777</v>
      </c>
      <c r="F654" s="29">
        <v>1</v>
      </c>
      <c r="G654" s="24">
        <v>3.8959999999999999</v>
      </c>
      <c r="H654" s="29" t="s">
        <v>2737</v>
      </c>
      <c r="I654" s="29">
        <v>2020</v>
      </c>
      <c r="J654" s="29">
        <v>1</v>
      </c>
      <c r="K654" s="29">
        <v>2020</v>
      </c>
      <c r="L654" s="29">
        <v>2020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1839</v>
      </c>
      <c r="R654" s="24" t="s">
        <v>2738</v>
      </c>
      <c r="S654" s="24">
        <v>0.13100000000000001</v>
      </c>
      <c r="T654" s="24">
        <v>0.15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126" customHeight="1" x14ac:dyDescent="0.25">
      <c r="A655" s="27" t="s">
        <v>1827</v>
      </c>
      <c r="B655" s="23" t="s">
        <v>2739</v>
      </c>
      <c r="C655" s="28" t="s">
        <v>2740</v>
      </c>
      <c r="D655" s="29" t="s">
        <v>2741</v>
      </c>
      <c r="E655" s="29">
        <v>521038964</v>
      </c>
      <c r="F655" s="29">
        <v>1</v>
      </c>
      <c r="G655" s="24">
        <v>1.53</v>
      </c>
      <c r="H655" s="29" t="s">
        <v>2742</v>
      </c>
      <c r="I655" s="29">
        <v>2020</v>
      </c>
      <c r="J655" s="29">
        <v>1</v>
      </c>
      <c r="K655" s="29">
        <v>2020</v>
      </c>
      <c r="L655" s="29">
        <v>2020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2171</v>
      </c>
      <c r="R655" s="24" t="s">
        <v>2743</v>
      </c>
      <c r="S655" s="24">
        <v>0.253</v>
      </c>
      <c r="T655" s="24">
        <v>0.55300000000000005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63" customHeight="1" x14ac:dyDescent="0.25">
      <c r="A656" s="27" t="s">
        <v>1827</v>
      </c>
      <c r="B656" s="23" t="s">
        <v>2744</v>
      </c>
      <c r="C656" s="28" t="s">
        <v>2745</v>
      </c>
      <c r="D656" s="29" t="s">
        <v>2746</v>
      </c>
      <c r="E656" s="29">
        <v>521037066</v>
      </c>
      <c r="F656" s="29">
        <v>1</v>
      </c>
      <c r="G656" s="24">
        <v>8.8970000000000002</v>
      </c>
      <c r="H656" s="29" t="s">
        <v>2747</v>
      </c>
      <c r="I656" s="29">
        <v>2020</v>
      </c>
      <c r="J656" s="29">
        <v>2</v>
      </c>
      <c r="K656" s="29">
        <v>2020</v>
      </c>
      <c r="L656" s="29">
        <v>2020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2732</v>
      </c>
      <c r="R656" s="24" t="s">
        <v>2748</v>
      </c>
      <c r="S656" s="24">
        <v>0</v>
      </c>
      <c r="T656" s="24">
        <v>0.63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63" customHeight="1" x14ac:dyDescent="0.25">
      <c r="A657" s="27" t="s">
        <v>1827</v>
      </c>
      <c r="B657" s="23" t="s">
        <v>2749</v>
      </c>
      <c r="C657" s="28" t="s">
        <v>2750</v>
      </c>
      <c r="D657" s="29" t="s">
        <v>2746</v>
      </c>
      <c r="E657" s="29">
        <v>521037066</v>
      </c>
      <c r="F657" s="29">
        <v>1</v>
      </c>
      <c r="G657" s="24">
        <v>8.8970000000000002</v>
      </c>
      <c r="H657" s="29" t="s">
        <v>2747</v>
      </c>
      <c r="I657" s="29">
        <v>2020</v>
      </c>
      <c r="J657" s="29">
        <v>2</v>
      </c>
      <c r="K657" s="29">
        <v>2020</v>
      </c>
      <c r="L657" s="29">
        <v>2020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2732</v>
      </c>
      <c r="R657" s="24" t="s">
        <v>2748</v>
      </c>
      <c r="S657" s="24">
        <v>0</v>
      </c>
      <c r="T657" s="24">
        <v>0.63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63" customHeight="1" x14ac:dyDescent="0.25">
      <c r="A658" s="27" t="s">
        <v>1827</v>
      </c>
      <c r="B658" s="23" t="s">
        <v>2751</v>
      </c>
      <c r="C658" s="28" t="s">
        <v>2752</v>
      </c>
      <c r="D658" s="29" t="s">
        <v>2753</v>
      </c>
      <c r="E658" s="29">
        <v>521035729</v>
      </c>
      <c r="F658" s="29">
        <v>1</v>
      </c>
      <c r="G658" s="24">
        <v>0.09</v>
      </c>
      <c r="H658" s="29" t="s">
        <v>2754</v>
      </c>
      <c r="I658" s="29">
        <v>2020</v>
      </c>
      <c r="J658" s="29">
        <v>3</v>
      </c>
      <c r="K658" s="29">
        <v>2020</v>
      </c>
      <c r="L658" s="29">
        <v>2020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2732</v>
      </c>
      <c r="R658" s="24" t="s">
        <v>2755</v>
      </c>
      <c r="S658" s="24">
        <v>0.15</v>
      </c>
      <c r="T658" s="24">
        <v>0.45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63" customHeight="1" x14ac:dyDescent="0.25">
      <c r="A659" s="27" t="s">
        <v>1827</v>
      </c>
      <c r="B659" s="23" t="s">
        <v>2756</v>
      </c>
      <c r="C659" s="28" t="s">
        <v>2757</v>
      </c>
      <c r="D659" s="29" t="s">
        <v>1786</v>
      </c>
      <c r="E659" s="29">
        <v>521035533</v>
      </c>
      <c r="F659" s="29">
        <v>1</v>
      </c>
      <c r="G659" s="24">
        <v>2.2530000000000001</v>
      </c>
      <c r="H659" s="29" t="s">
        <v>2758</v>
      </c>
      <c r="I659" s="29">
        <v>2020</v>
      </c>
      <c r="J659" s="29">
        <v>2</v>
      </c>
      <c r="K659" s="29">
        <v>2020</v>
      </c>
      <c r="L659" s="29">
        <v>2020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2732</v>
      </c>
      <c r="R659" s="24" t="s">
        <v>2759</v>
      </c>
      <c r="S659" s="24">
        <v>0</v>
      </c>
      <c r="T659" s="24">
        <v>0.4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63" customHeight="1" x14ac:dyDescent="0.25">
      <c r="A660" s="27" t="s">
        <v>1827</v>
      </c>
      <c r="B660" s="23" t="s">
        <v>2760</v>
      </c>
      <c r="C660" s="28" t="s">
        <v>2761</v>
      </c>
      <c r="D660" s="29" t="s">
        <v>2694</v>
      </c>
      <c r="E660" s="29" t="s">
        <v>2266</v>
      </c>
      <c r="F660" s="29">
        <v>1</v>
      </c>
      <c r="G660" s="24">
        <v>5.8559999999999999</v>
      </c>
      <c r="H660" s="29" t="s">
        <v>2762</v>
      </c>
      <c r="I660" s="29">
        <v>2020</v>
      </c>
      <c r="J660" s="29">
        <v>2</v>
      </c>
      <c r="K660" s="29">
        <v>2020</v>
      </c>
      <c r="L660" s="29">
        <v>2020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2391</v>
      </c>
      <c r="R660" s="24" t="s">
        <v>2763</v>
      </c>
      <c r="S660" s="24">
        <v>0.9</v>
      </c>
      <c r="T660" s="24">
        <v>1.5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78.75" customHeight="1" x14ac:dyDescent="0.25">
      <c r="A661" s="27" t="s">
        <v>1827</v>
      </c>
      <c r="B661" s="23" t="s">
        <v>2764</v>
      </c>
      <c r="C661" s="28" t="s">
        <v>2765</v>
      </c>
      <c r="D661" s="29" t="s">
        <v>1775</v>
      </c>
      <c r="E661" s="29">
        <v>521032228</v>
      </c>
      <c r="F661" s="29">
        <v>1</v>
      </c>
      <c r="G661" s="24">
        <v>19.771999999999998</v>
      </c>
      <c r="H661" s="29" t="s">
        <v>2766</v>
      </c>
      <c r="I661" s="29">
        <v>2020</v>
      </c>
      <c r="J661" s="29">
        <v>2</v>
      </c>
      <c r="K661" s="29">
        <v>2020</v>
      </c>
      <c r="L661" s="29">
        <v>2020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2732</v>
      </c>
      <c r="R661" s="24" t="s">
        <v>2767</v>
      </c>
      <c r="S661" s="24">
        <v>0</v>
      </c>
      <c r="T661" s="24">
        <v>1.4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78.75" customHeight="1" x14ac:dyDescent="0.25">
      <c r="A662" s="27" t="s">
        <v>1827</v>
      </c>
      <c r="B662" s="23" t="s">
        <v>2768</v>
      </c>
      <c r="C662" s="28" t="s">
        <v>2769</v>
      </c>
      <c r="D662" s="29" t="s">
        <v>1775</v>
      </c>
      <c r="E662" s="29">
        <v>521032228</v>
      </c>
      <c r="F662" s="29">
        <v>1</v>
      </c>
      <c r="G662" s="24">
        <v>19.771999999999998</v>
      </c>
      <c r="H662" s="29" t="s">
        <v>2766</v>
      </c>
      <c r="I662" s="29">
        <v>2020</v>
      </c>
      <c r="J662" s="29">
        <v>2</v>
      </c>
      <c r="K662" s="29">
        <v>2020</v>
      </c>
      <c r="L662" s="29">
        <v>2020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2732</v>
      </c>
      <c r="R662" s="24" t="s">
        <v>2767</v>
      </c>
      <c r="S662" s="24">
        <v>0</v>
      </c>
      <c r="T662" s="24">
        <v>1.4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78.75" customHeight="1" x14ac:dyDescent="0.25">
      <c r="A663" s="27" t="s">
        <v>1827</v>
      </c>
      <c r="B663" s="23" t="s">
        <v>2770</v>
      </c>
      <c r="C663" s="28" t="s">
        <v>2771</v>
      </c>
      <c r="D663" s="29" t="s">
        <v>2772</v>
      </c>
      <c r="E663" s="29">
        <v>521038852</v>
      </c>
      <c r="F663" s="29">
        <v>1</v>
      </c>
      <c r="G663" s="24">
        <v>17.885000000000002</v>
      </c>
      <c r="H663" s="29" t="s">
        <v>2773</v>
      </c>
      <c r="I663" s="29">
        <v>2019</v>
      </c>
      <c r="J663" s="29">
        <v>4</v>
      </c>
      <c r="K663" s="29">
        <v>2019</v>
      </c>
      <c r="L663" s="29">
        <v>2019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1839</v>
      </c>
      <c r="R663" s="24" t="s">
        <v>2774</v>
      </c>
      <c r="S663" s="24">
        <v>0</v>
      </c>
      <c r="T663" s="24">
        <v>3.7309999999999999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78.75" customHeight="1" x14ac:dyDescent="0.25">
      <c r="A664" s="27" t="s">
        <v>1827</v>
      </c>
      <c r="B664" s="23" t="s">
        <v>2775</v>
      </c>
      <c r="C664" s="28" t="s">
        <v>2776</v>
      </c>
      <c r="D664" s="29" t="s">
        <v>2772</v>
      </c>
      <c r="E664" s="29">
        <v>521038852</v>
      </c>
      <c r="F664" s="29">
        <v>1</v>
      </c>
      <c r="G664" s="24">
        <v>17.885000000000002</v>
      </c>
      <c r="H664" s="29" t="s">
        <v>2773</v>
      </c>
      <c r="I664" s="29">
        <v>2019</v>
      </c>
      <c r="J664" s="29">
        <v>4</v>
      </c>
      <c r="K664" s="29">
        <v>2019</v>
      </c>
      <c r="L664" s="29">
        <v>2019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1839</v>
      </c>
      <c r="R664" s="24" t="s">
        <v>2774</v>
      </c>
      <c r="S664" s="24">
        <v>0</v>
      </c>
      <c r="T664" s="24">
        <v>3.7309999999999999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110.25" customHeight="1" x14ac:dyDescent="0.25">
      <c r="A665" s="27" t="s">
        <v>1827</v>
      </c>
      <c r="B665" s="23" t="s">
        <v>2777</v>
      </c>
      <c r="C665" s="28" t="s">
        <v>2778</v>
      </c>
      <c r="D665" s="29" t="s">
        <v>2772</v>
      </c>
      <c r="E665" s="29">
        <v>521038852</v>
      </c>
      <c r="F665" s="29">
        <v>1</v>
      </c>
      <c r="G665" s="24">
        <v>17.885000000000002</v>
      </c>
      <c r="H665" s="29" t="s">
        <v>2773</v>
      </c>
      <c r="I665" s="29">
        <v>2019</v>
      </c>
      <c r="J665" s="29">
        <v>4</v>
      </c>
      <c r="K665" s="29">
        <v>2019</v>
      </c>
      <c r="L665" s="29">
        <v>2019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1839</v>
      </c>
      <c r="R665" s="24" t="s">
        <v>2774</v>
      </c>
      <c r="S665" s="24">
        <v>0</v>
      </c>
      <c r="T665" s="24">
        <v>3.7309999999999999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.75" customHeight="1" x14ac:dyDescent="0.25">
      <c r="A666" s="27" t="s">
        <v>1827</v>
      </c>
      <c r="B666" s="23" t="s">
        <v>2779</v>
      </c>
      <c r="C666" s="28" t="s">
        <v>2780</v>
      </c>
      <c r="D666" s="29" t="s">
        <v>2772</v>
      </c>
      <c r="E666" s="29">
        <v>521038852</v>
      </c>
      <c r="F666" s="29">
        <v>1</v>
      </c>
      <c r="G666" s="24">
        <v>17.885000000000002</v>
      </c>
      <c r="H666" s="29" t="s">
        <v>2773</v>
      </c>
      <c r="I666" s="29">
        <v>2020</v>
      </c>
      <c r="J666" s="29">
        <v>3</v>
      </c>
      <c r="K666" s="29">
        <v>2020</v>
      </c>
      <c r="L666" s="29">
        <v>2020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1839</v>
      </c>
      <c r="R666" s="24" t="s">
        <v>2774</v>
      </c>
      <c r="S666" s="24">
        <v>0</v>
      </c>
      <c r="T666" s="24">
        <v>3.7309999999999999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78.75" customHeight="1" x14ac:dyDescent="0.25">
      <c r="A667" s="27" t="s">
        <v>1827</v>
      </c>
      <c r="B667" s="23" t="s">
        <v>2781</v>
      </c>
      <c r="C667" s="28" t="s">
        <v>2782</v>
      </c>
      <c r="D667" s="29" t="s">
        <v>2772</v>
      </c>
      <c r="E667" s="29">
        <v>521038852</v>
      </c>
      <c r="F667" s="29">
        <v>1</v>
      </c>
      <c r="G667" s="24">
        <v>17.885000000000002</v>
      </c>
      <c r="H667" s="29" t="s">
        <v>2773</v>
      </c>
      <c r="I667" s="29">
        <v>2020</v>
      </c>
      <c r="J667" s="29">
        <v>3</v>
      </c>
      <c r="K667" s="29">
        <v>2020</v>
      </c>
      <c r="L667" s="29">
        <v>2020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1839</v>
      </c>
      <c r="R667" s="24" t="s">
        <v>2774</v>
      </c>
      <c r="S667" s="24">
        <v>0</v>
      </c>
      <c r="T667" s="24">
        <v>3.7309999999999999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78.75" customHeight="1" x14ac:dyDescent="0.25">
      <c r="A668" s="27" t="s">
        <v>1827</v>
      </c>
      <c r="B668" s="23" t="s">
        <v>2783</v>
      </c>
      <c r="C668" s="28" t="s">
        <v>2784</v>
      </c>
      <c r="D668" s="29" t="s">
        <v>2772</v>
      </c>
      <c r="E668" s="29">
        <v>521038852</v>
      </c>
      <c r="F668" s="29">
        <v>1</v>
      </c>
      <c r="G668" s="24">
        <v>17.885000000000002</v>
      </c>
      <c r="H668" s="29" t="s">
        <v>2773</v>
      </c>
      <c r="I668" s="29">
        <v>2020</v>
      </c>
      <c r="J668" s="29">
        <v>3</v>
      </c>
      <c r="K668" s="29">
        <v>2020</v>
      </c>
      <c r="L668" s="29">
        <v>2020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1839</v>
      </c>
      <c r="R668" s="24" t="s">
        <v>2774</v>
      </c>
      <c r="S668" s="24">
        <v>0</v>
      </c>
      <c r="T668" s="24">
        <v>3.7309999999999999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78.75" customHeight="1" x14ac:dyDescent="0.25">
      <c r="A669" s="27" t="s">
        <v>1827</v>
      </c>
      <c r="B669" s="23" t="s">
        <v>2785</v>
      </c>
      <c r="C669" s="28" t="s">
        <v>2786</v>
      </c>
      <c r="D669" s="29" t="s">
        <v>2772</v>
      </c>
      <c r="E669" s="29">
        <v>521038852</v>
      </c>
      <c r="F669" s="29">
        <v>1</v>
      </c>
      <c r="G669" s="24">
        <v>17.885000000000002</v>
      </c>
      <c r="H669" s="29" t="s">
        <v>2773</v>
      </c>
      <c r="I669" s="29">
        <v>2020</v>
      </c>
      <c r="J669" s="29">
        <v>3</v>
      </c>
      <c r="K669" s="29">
        <v>2020</v>
      </c>
      <c r="L669" s="29">
        <v>2020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1839</v>
      </c>
      <c r="R669" s="24" t="s">
        <v>2774</v>
      </c>
      <c r="S669" s="24">
        <v>0</v>
      </c>
      <c r="T669" s="24">
        <v>3.7309999999999999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157.5" customHeight="1" x14ac:dyDescent="0.25">
      <c r="A670" s="27" t="s">
        <v>1827</v>
      </c>
      <c r="B670" s="23" t="s">
        <v>2787</v>
      </c>
      <c r="C670" s="28" t="s">
        <v>2788</v>
      </c>
      <c r="D670" s="29" t="s">
        <v>2451</v>
      </c>
      <c r="E670" s="29">
        <v>521039675</v>
      </c>
      <c r="F670" s="29">
        <v>1</v>
      </c>
      <c r="G670" s="24">
        <v>10.861000000000001</v>
      </c>
      <c r="H670" s="29" t="s">
        <v>2789</v>
      </c>
      <c r="I670" s="29">
        <v>2020</v>
      </c>
      <c r="J670" s="29">
        <v>3</v>
      </c>
      <c r="K670" s="29">
        <v>2020</v>
      </c>
      <c r="L670" s="29">
        <v>2020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1839</v>
      </c>
      <c r="R670" s="24" t="s">
        <v>2790</v>
      </c>
      <c r="S670" s="24">
        <v>0</v>
      </c>
      <c r="T670" s="24">
        <v>0.38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ht="157.5" customHeight="1" x14ac:dyDescent="0.25">
      <c r="A671" s="27" t="s">
        <v>1827</v>
      </c>
      <c r="B671" s="23" t="s">
        <v>2791</v>
      </c>
      <c r="C671" s="28" t="s">
        <v>2792</v>
      </c>
      <c r="D671" s="29" t="s">
        <v>2451</v>
      </c>
      <c r="E671" s="29">
        <v>521039675</v>
      </c>
      <c r="F671" s="29">
        <v>1</v>
      </c>
      <c r="G671" s="24">
        <v>10.861000000000001</v>
      </c>
      <c r="H671" s="29" t="s">
        <v>2789</v>
      </c>
      <c r="I671" s="29">
        <v>2020</v>
      </c>
      <c r="J671" s="29">
        <v>3</v>
      </c>
      <c r="K671" s="29">
        <v>2020</v>
      </c>
      <c r="L671" s="29">
        <v>2020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1839</v>
      </c>
      <c r="R671" s="24" t="s">
        <v>2790</v>
      </c>
      <c r="S671" s="24">
        <v>0</v>
      </c>
      <c r="T671" s="24">
        <v>0.38</v>
      </c>
      <c r="U671" s="24" t="s">
        <v>49</v>
      </c>
      <c r="V671" s="24" t="s">
        <v>49</v>
      </c>
      <c r="W671" s="24" t="s">
        <v>49</v>
      </c>
      <c r="X671" s="24" t="s">
        <v>49</v>
      </c>
      <c r="Y671" s="24" t="s">
        <v>49</v>
      </c>
      <c r="Z671" s="24" t="s">
        <v>49</v>
      </c>
      <c r="AA671" s="24" t="s">
        <v>49</v>
      </c>
      <c r="AB671" s="24" t="s">
        <v>49</v>
      </c>
      <c r="AC671" s="24" t="s">
        <v>49</v>
      </c>
      <c r="AD671" s="24" t="s">
        <v>49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157.5" customHeight="1" x14ac:dyDescent="0.25">
      <c r="A672" s="27" t="s">
        <v>1827</v>
      </c>
      <c r="B672" s="23" t="s">
        <v>2793</v>
      </c>
      <c r="C672" s="28" t="s">
        <v>2794</v>
      </c>
      <c r="D672" s="29" t="s">
        <v>2451</v>
      </c>
      <c r="E672" s="29">
        <v>521039675</v>
      </c>
      <c r="F672" s="29">
        <v>1</v>
      </c>
      <c r="G672" s="24">
        <v>10.861000000000001</v>
      </c>
      <c r="H672" s="29" t="s">
        <v>2789</v>
      </c>
      <c r="I672" s="29">
        <v>2020</v>
      </c>
      <c r="J672" s="29">
        <v>3</v>
      </c>
      <c r="K672" s="29">
        <v>2020</v>
      </c>
      <c r="L672" s="29">
        <v>2020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1839</v>
      </c>
      <c r="R672" s="24" t="s">
        <v>2790</v>
      </c>
      <c r="S672" s="24">
        <v>0</v>
      </c>
      <c r="T672" s="24">
        <v>0.38</v>
      </c>
      <c r="U672" s="24" t="s">
        <v>49</v>
      </c>
      <c r="V672" s="24" t="s">
        <v>49</v>
      </c>
      <c r="W672" s="24" t="s">
        <v>49</v>
      </c>
      <c r="X672" s="24" t="s">
        <v>49</v>
      </c>
      <c r="Y672" s="24" t="s">
        <v>49</v>
      </c>
      <c r="Z672" s="24" t="s">
        <v>49</v>
      </c>
      <c r="AA672" s="24" t="s">
        <v>49</v>
      </c>
      <c r="AB672" s="24" t="s">
        <v>49</v>
      </c>
      <c r="AC672" s="24" t="s">
        <v>49</v>
      </c>
      <c r="AD672" s="24" t="s">
        <v>49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ht="157.5" customHeight="1" x14ac:dyDescent="0.25">
      <c r="A673" s="27" t="s">
        <v>1827</v>
      </c>
      <c r="B673" s="23" t="s">
        <v>2795</v>
      </c>
      <c r="C673" s="28" t="s">
        <v>2796</v>
      </c>
      <c r="D673" s="29" t="s">
        <v>2451</v>
      </c>
      <c r="E673" s="29">
        <v>521039675</v>
      </c>
      <c r="F673" s="29">
        <v>1</v>
      </c>
      <c r="G673" s="24">
        <v>10.861000000000001</v>
      </c>
      <c r="H673" s="29" t="s">
        <v>2789</v>
      </c>
      <c r="I673" s="29">
        <v>2020</v>
      </c>
      <c r="J673" s="29">
        <v>3</v>
      </c>
      <c r="K673" s="29">
        <v>2020</v>
      </c>
      <c r="L673" s="29">
        <v>2020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1839</v>
      </c>
      <c r="R673" s="24" t="s">
        <v>2790</v>
      </c>
      <c r="S673" s="24">
        <v>0</v>
      </c>
      <c r="T673" s="24">
        <v>0.38</v>
      </c>
      <c r="U673" s="24" t="s">
        <v>49</v>
      </c>
      <c r="V673" s="24" t="s">
        <v>49</v>
      </c>
      <c r="W673" s="24" t="s">
        <v>49</v>
      </c>
      <c r="X673" s="24" t="s">
        <v>49</v>
      </c>
      <c r="Y673" s="24" t="s">
        <v>49</v>
      </c>
      <c r="Z673" s="24" t="s">
        <v>49</v>
      </c>
      <c r="AA673" s="24" t="s">
        <v>49</v>
      </c>
      <c r="AB673" s="24" t="s">
        <v>49</v>
      </c>
      <c r="AC673" s="24" t="s">
        <v>49</v>
      </c>
      <c r="AD673" s="24" t="s">
        <v>49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ht="63" customHeight="1" x14ac:dyDescent="0.25">
      <c r="A674" s="27" t="s">
        <v>1827</v>
      </c>
      <c r="B674" s="23" t="s">
        <v>2797</v>
      </c>
      <c r="C674" s="28" t="s">
        <v>2798</v>
      </c>
      <c r="D674" s="29" t="s">
        <v>2799</v>
      </c>
      <c r="E674" s="29">
        <v>521039609</v>
      </c>
      <c r="F674" s="29">
        <v>1</v>
      </c>
      <c r="G674" s="24">
        <v>2.0379999999999998</v>
      </c>
      <c r="H674" s="29" t="s">
        <v>2800</v>
      </c>
      <c r="I674" s="29">
        <v>2020</v>
      </c>
      <c r="J674" s="29">
        <v>3</v>
      </c>
      <c r="K674" s="29">
        <v>2020</v>
      </c>
      <c r="L674" s="29">
        <v>2020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1839</v>
      </c>
      <c r="R674" s="24" t="s">
        <v>2801</v>
      </c>
      <c r="S674" s="24">
        <v>7.0000000000000007E-2</v>
      </c>
      <c r="T674" s="24">
        <v>0.434</v>
      </c>
      <c r="U674" s="24" t="s">
        <v>49</v>
      </c>
      <c r="V674" s="24" t="s">
        <v>49</v>
      </c>
      <c r="W674" s="24" t="s">
        <v>49</v>
      </c>
      <c r="X674" s="24" t="s">
        <v>49</v>
      </c>
      <c r="Y674" s="24" t="s">
        <v>49</v>
      </c>
      <c r="Z674" s="24" t="s">
        <v>49</v>
      </c>
      <c r="AA674" s="24" t="s">
        <v>49</v>
      </c>
      <c r="AB674" s="24" t="s">
        <v>49</v>
      </c>
      <c r="AC674" s="24" t="s">
        <v>49</v>
      </c>
      <c r="AD674" s="24" t="s">
        <v>49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ht="78.75" customHeight="1" x14ac:dyDescent="0.25">
      <c r="A675" s="27" t="s">
        <v>1827</v>
      </c>
      <c r="B675" s="23" t="s">
        <v>2802</v>
      </c>
      <c r="C675" s="28" t="s">
        <v>2803</v>
      </c>
      <c r="D675" s="29" t="s">
        <v>2804</v>
      </c>
      <c r="E675" s="29">
        <v>521037021</v>
      </c>
      <c r="F675" s="29">
        <v>1</v>
      </c>
      <c r="G675" s="24">
        <v>49.158000000000001</v>
      </c>
      <c r="H675" s="29" t="s">
        <v>2805</v>
      </c>
      <c r="I675" s="29">
        <v>2020</v>
      </c>
      <c r="J675" s="29">
        <v>3</v>
      </c>
      <c r="K675" s="29">
        <v>2020</v>
      </c>
      <c r="L675" s="29">
        <v>2020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1839</v>
      </c>
      <c r="R675" s="24" t="s">
        <v>2718</v>
      </c>
      <c r="S675" s="24">
        <v>0</v>
      </c>
      <c r="T675" s="24">
        <v>2.2999999999999998</v>
      </c>
      <c r="U675" s="24" t="s">
        <v>49</v>
      </c>
      <c r="V675" s="24" t="s">
        <v>49</v>
      </c>
      <c r="W675" s="24" t="s">
        <v>49</v>
      </c>
      <c r="X675" s="24" t="s">
        <v>49</v>
      </c>
      <c r="Y675" s="24" t="s">
        <v>49</v>
      </c>
      <c r="Z675" s="24" t="s">
        <v>49</v>
      </c>
      <c r="AA675" s="24" t="s">
        <v>49</v>
      </c>
      <c r="AB675" s="24" t="s">
        <v>49</v>
      </c>
      <c r="AC675" s="24" t="s">
        <v>49</v>
      </c>
      <c r="AD675" s="24" t="s">
        <v>49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78.75" customHeight="1" x14ac:dyDescent="0.25">
      <c r="A676" s="27" t="s">
        <v>1827</v>
      </c>
      <c r="B676" s="23" t="s">
        <v>2806</v>
      </c>
      <c r="C676" s="28" t="s">
        <v>2807</v>
      </c>
      <c r="D676" s="29" t="s">
        <v>2804</v>
      </c>
      <c r="E676" s="29">
        <v>521037021</v>
      </c>
      <c r="F676" s="29">
        <v>1</v>
      </c>
      <c r="G676" s="24">
        <v>49.158000000000001</v>
      </c>
      <c r="H676" s="29" t="s">
        <v>2805</v>
      </c>
      <c r="I676" s="29">
        <v>2020</v>
      </c>
      <c r="J676" s="29">
        <v>3</v>
      </c>
      <c r="K676" s="29">
        <v>2020</v>
      </c>
      <c r="L676" s="29">
        <v>2020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1839</v>
      </c>
      <c r="R676" s="24" t="s">
        <v>2718</v>
      </c>
      <c r="S676" s="24">
        <v>0</v>
      </c>
      <c r="T676" s="24">
        <v>2.2999999999999998</v>
      </c>
      <c r="U676" s="24" t="s">
        <v>49</v>
      </c>
      <c r="V676" s="24" t="s">
        <v>49</v>
      </c>
      <c r="W676" s="24" t="s">
        <v>49</v>
      </c>
      <c r="X676" s="24" t="s">
        <v>49</v>
      </c>
      <c r="Y676" s="24" t="s">
        <v>49</v>
      </c>
      <c r="Z676" s="24" t="s">
        <v>49</v>
      </c>
      <c r="AA676" s="24" t="s">
        <v>49</v>
      </c>
      <c r="AB676" s="24" t="s">
        <v>49</v>
      </c>
      <c r="AC676" s="24" t="s">
        <v>49</v>
      </c>
      <c r="AD676" s="24" t="s">
        <v>49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78.75" customHeight="1" x14ac:dyDescent="0.25">
      <c r="A677" s="27" t="s">
        <v>1827</v>
      </c>
      <c r="B677" s="23" t="s">
        <v>2808</v>
      </c>
      <c r="C677" s="28" t="s">
        <v>2809</v>
      </c>
      <c r="D677" s="29" t="s">
        <v>2804</v>
      </c>
      <c r="E677" s="29">
        <v>521037021</v>
      </c>
      <c r="F677" s="29">
        <v>1</v>
      </c>
      <c r="G677" s="24">
        <v>49.158000000000001</v>
      </c>
      <c r="H677" s="29" t="s">
        <v>2805</v>
      </c>
      <c r="I677" s="29">
        <v>2020</v>
      </c>
      <c r="J677" s="29">
        <v>3</v>
      </c>
      <c r="K677" s="29">
        <v>2020</v>
      </c>
      <c r="L677" s="29">
        <v>2020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1839</v>
      </c>
      <c r="R677" s="24" t="s">
        <v>2718</v>
      </c>
      <c r="S677" s="24">
        <v>0</v>
      </c>
      <c r="T677" s="24">
        <v>2.2999999999999998</v>
      </c>
      <c r="U677" s="24" t="s">
        <v>49</v>
      </c>
      <c r="V677" s="24" t="s">
        <v>49</v>
      </c>
      <c r="W677" s="24" t="s">
        <v>49</v>
      </c>
      <c r="X677" s="24" t="s">
        <v>49</v>
      </c>
      <c r="Y677" s="24" t="s">
        <v>49</v>
      </c>
      <c r="Z677" s="24" t="s">
        <v>49</v>
      </c>
      <c r="AA677" s="24" t="s">
        <v>49</v>
      </c>
      <c r="AB677" s="24" t="s">
        <v>49</v>
      </c>
      <c r="AC677" s="24" t="s">
        <v>49</v>
      </c>
      <c r="AD677" s="24" t="s">
        <v>49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78.75" customHeight="1" x14ac:dyDescent="0.25">
      <c r="A678" s="27" t="s">
        <v>1827</v>
      </c>
      <c r="B678" s="23" t="s">
        <v>2810</v>
      </c>
      <c r="C678" s="28" t="s">
        <v>2811</v>
      </c>
      <c r="D678" s="29" t="s">
        <v>2812</v>
      </c>
      <c r="E678" s="29">
        <v>521042092</v>
      </c>
      <c r="F678" s="29">
        <v>1</v>
      </c>
      <c r="G678" s="24">
        <v>21.818000000000001</v>
      </c>
      <c r="H678" s="29" t="s">
        <v>2813</v>
      </c>
      <c r="I678" s="29">
        <v>2020</v>
      </c>
      <c r="J678" s="29">
        <v>4</v>
      </c>
      <c r="K678" s="29">
        <v>2020</v>
      </c>
      <c r="L678" s="29">
        <v>2020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1839</v>
      </c>
      <c r="R678" s="24" t="s">
        <v>2814</v>
      </c>
      <c r="S678" s="24">
        <v>0.14899999999999999</v>
      </c>
      <c r="T678" s="24">
        <v>0.66500000000000004</v>
      </c>
      <c r="U678" s="24" t="s">
        <v>49</v>
      </c>
      <c r="V678" s="24" t="s">
        <v>49</v>
      </c>
      <c r="W678" s="24" t="s">
        <v>49</v>
      </c>
      <c r="X678" s="24" t="s">
        <v>49</v>
      </c>
      <c r="Y678" s="24" t="s">
        <v>49</v>
      </c>
      <c r="Z678" s="24" t="s">
        <v>49</v>
      </c>
      <c r="AA678" s="24" t="s">
        <v>49</v>
      </c>
      <c r="AB678" s="24" t="s">
        <v>49</v>
      </c>
      <c r="AC678" s="24" t="s">
        <v>49</v>
      </c>
      <c r="AD678" s="24" t="s">
        <v>49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ht="78.75" customHeight="1" x14ac:dyDescent="0.25">
      <c r="A679" s="27" t="s">
        <v>1827</v>
      </c>
      <c r="B679" s="23" t="s">
        <v>2815</v>
      </c>
      <c r="C679" s="28" t="s">
        <v>2816</v>
      </c>
      <c r="D679" s="29" t="s">
        <v>2812</v>
      </c>
      <c r="E679" s="29">
        <v>521042092</v>
      </c>
      <c r="F679" s="29">
        <v>1</v>
      </c>
      <c r="G679" s="24">
        <v>21.818000000000001</v>
      </c>
      <c r="H679" s="29" t="s">
        <v>2813</v>
      </c>
      <c r="I679" s="29">
        <v>2020</v>
      </c>
      <c r="J679" s="29">
        <v>4</v>
      </c>
      <c r="K679" s="29">
        <v>2020</v>
      </c>
      <c r="L679" s="29">
        <v>2020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1839</v>
      </c>
      <c r="R679" s="24" t="s">
        <v>2814</v>
      </c>
      <c r="S679" s="24">
        <v>0.14899999999999999</v>
      </c>
      <c r="T679" s="24">
        <v>0.66500000000000004</v>
      </c>
      <c r="U679" s="24" t="s">
        <v>49</v>
      </c>
      <c r="V679" s="24" t="s">
        <v>49</v>
      </c>
      <c r="W679" s="24" t="s">
        <v>49</v>
      </c>
      <c r="X679" s="24" t="s">
        <v>49</v>
      </c>
      <c r="Y679" s="24" t="s">
        <v>49</v>
      </c>
      <c r="Z679" s="24" t="s">
        <v>49</v>
      </c>
      <c r="AA679" s="24" t="s">
        <v>49</v>
      </c>
      <c r="AB679" s="24" t="s">
        <v>49</v>
      </c>
      <c r="AC679" s="24" t="s">
        <v>49</v>
      </c>
      <c r="AD679" s="24" t="s">
        <v>49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ht="78.75" customHeight="1" x14ac:dyDescent="0.25">
      <c r="A680" s="27" t="s">
        <v>1827</v>
      </c>
      <c r="B680" s="23" t="s">
        <v>2817</v>
      </c>
      <c r="C680" s="28" t="s">
        <v>2818</v>
      </c>
      <c r="D680" s="29" t="s">
        <v>2812</v>
      </c>
      <c r="E680" s="29">
        <v>521042092</v>
      </c>
      <c r="F680" s="29">
        <v>1</v>
      </c>
      <c r="G680" s="24">
        <v>21.818000000000001</v>
      </c>
      <c r="H680" s="29" t="s">
        <v>2813</v>
      </c>
      <c r="I680" s="29">
        <v>2020</v>
      </c>
      <c r="J680" s="29">
        <v>4</v>
      </c>
      <c r="K680" s="29">
        <v>2020</v>
      </c>
      <c r="L680" s="29">
        <v>2020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1839</v>
      </c>
      <c r="R680" s="24" t="s">
        <v>2814</v>
      </c>
      <c r="S680" s="24">
        <v>0.14899999999999999</v>
      </c>
      <c r="T680" s="24">
        <v>0.66500000000000004</v>
      </c>
      <c r="U680" s="24" t="s">
        <v>49</v>
      </c>
      <c r="V680" s="24" t="s">
        <v>49</v>
      </c>
      <c r="W680" s="24" t="s">
        <v>49</v>
      </c>
      <c r="X680" s="24" t="s">
        <v>49</v>
      </c>
      <c r="Y680" s="24" t="s">
        <v>49</v>
      </c>
      <c r="Z680" s="24" t="s">
        <v>49</v>
      </c>
      <c r="AA680" s="24" t="s">
        <v>49</v>
      </c>
      <c r="AB680" s="24" t="s">
        <v>49</v>
      </c>
      <c r="AC680" s="24" t="s">
        <v>49</v>
      </c>
      <c r="AD680" s="24" t="s">
        <v>49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63" customHeight="1" x14ac:dyDescent="0.25">
      <c r="A681" s="27" t="s">
        <v>1827</v>
      </c>
      <c r="B681" s="23" t="s">
        <v>2819</v>
      </c>
      <c r="C681" s="28" t="s">
        <v>2820</v>
      </c>
      <c r="D681" s="29" t="s">
        <v>2821</v>
      </c>
      <c r="E681" s="29">
        <v>521038765</v>
      </c>
      <c r="F681" s="29">
        <v>1</v>
      </c>
      <c r="G681" s="24">
        <v>8.3629999999999995</v>
      </c>
      <c r="H681" s="29" t="s">
        <v>2822</v>
      </c>
      <c r="I681" s="29">
        <v>2020</v>
      </c>
      <c r="J681" s="29">
        <v>4</v>
      </c>
      <c r="K681" s="29">
        <v>2020</v>
      </c>
      <c r="L681" s="29">
        <v>2020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1864</v>
      </c>
      <c r="R681" s="24" t="s">
        <v>2823</v>
      </c>
      <c r="S681" s="24">
        <v>0</v>
      </c>
      <c r="T681" s="24">
        <v>0.62</v>
      </c>
      <c r="U681" s="24" t="s">
        <v>49</v>
      </c>
      <c r="V681" s="24" t="s">
        <v>49</v>
      </c>
      <c r="W681" s="24" t="s">
        <v>49</v>
      </c>
      <c r="X681" s="24" t="s">
        <v>49</v>
      </c>
      <c r="Y681" s="24" t="s">
        <v>49</v>
      </c>
      <c r="Z681" s="24" t="s">
        <v>49</v>
      </c>
      <c r="AA681" s="24" t="s">
        <v>49</v>
      </c>
      <c r="AB681" s="24" t="s">
        <v>49</v>
      </c>
      <c r="AC681" s="24" t="s">
        <v>49</v>
      </c>
      <c r="AD681" s="24" t="s">
        <v>49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ht="63" customHeight="1" x14ac:dyDescent="0.25">
      <c r="A682" s="27" t="s">
        <v>1827</v>
      </c>
      <c r="B682" s="23" t="s">
        <v>2824</v>
      </c>
      <c r="C682" s="28" t="s">
        <v>2825</v>
      </c>
      <c r="D682" s="29" t="s">
        <v>2821</v>
      </c>
      <c r="E682" s="29">
        <v>521038765</v>
      </c>
      <c r="F682" s="29">
        <v>1</v>
      </c>
      <c r="G682" s="24">
        <v>8.3629999999999995</v>
      </c>
      <c r="H682" s="29" t="s">
        <v>2822</v>
      </c>
      <c r="I682" s="29">
        <v>2020</v>
      </c>
      <c r="J682" s="29">
        <v>4</v>
      </c>
      <c r="K682" s="29">
        <v>2020</v>
      </c>
      <c r="L682" s="29">
        <v>2020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1864</v>
      </c>
      <c r="R682" s="24" t="s">
        <v>2823</v>
      </c>
      <c r="S682" s="24">
        <v>0</v>
      </c>
      <c r="T682" s="24">
        <v>0.62</v>
      </c>
      <c r="U682" s="24" t="s">
        <v>49</v>
      </c>
      <c r="V682" s="24" t="s">
        <v>49</v>
      </c>
      <c r="W682" s="24" t="s">
        <v>49</v>
      </c>
      <c r="X682" s="24" t="s">
        <v>49</v>
      </c>
      <c r="Y682" s="24" t="s">
        <v>49</v>
      </c>
      <c r="Z682" s="24" t="s">
        <v>49</v>
      </c>
      <c r="AA682" s="24" t="s">
        <v>49</v>
      </c>
      <c r="AB682" s="24" t="s">
        <v>49</v>
      </c>
      <c r="AC682" s="24" t="s">
        <v>49</v>
      </c>
      <c r="AD682" s="24" t="s">
        <v>49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ht="63" customHeight="1" x14ac:dyDescent="0.25">
      <c r="A683" s="27" t="s">
        <v>1827</v>
      </c>
      <c r="B683" s="23" t="s">
        <v>2826</v>
      </c>
      <c r="C683" s="28" t="s">
        <v>2827</v>
      </c>
      <c r="D683" s="29" t="s">
        <v>2828</v>
      </c>
      <c r="E683" s="29">
        <v>521040416</v>
      </c>
      <c r="F683" s="29">
        <v>1</v>
      </c>
      <c r="G683" s="24">
        <v>0.72899999999999998</v>
      </c>
      <c r="H683" s="29" t="s">
        <v>2829</v>
      </c>
      <c r="I683" s="29">
        <v>2020</v>
      </c>
      <c r="J683" s="29">
        <v>3</v>
      </c>
      <c r="K683" s="29">
        <v>2020</v>
      </c>
      <c r="L683" s="29">
        <v>2020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1839</v>
      </c>
      <c r="R683" s="24" t="s">
        <v>2830</v>
      </c>
      <c r="S683" s="24">
        <v>0.1</v>
      </c>
      <c r="T683" s="24">
        <v>0.36</v>
      </c>
      <c r="U683" s="24" t="s">
        <v>49</v>
      </c>
      <c r="V683" s="24" t="s">
        <v>49</v>
      </c>
      <c r="W683" s="24" t="s">
        <v>49</v>
      </c>
      <c r="X683" s="24" t="s">
        <v>49</v>
      </c>
      <c r="Y683" s="24" t="s">
        <v>49</v>
      </c>
      <c r="Z683" s="24" t="s">
        <v>49</v>
      </c>
      <c r="AA683" s="24" t="s">
        <v>49</v>
      </c>
      <c r="AB683" s="24" t="s">
        <v>49</v>
      </c>
      <c r="AC683" s="24" t="s">
        <v>49</v>
      </c>
      <c r="AD683" s="24" t="s">
        <v>49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ht="63" customHeight="1" x14ac:dyDescent="0.25">
      <c r="A684" s="27" t="s">
        <v>1827</v>
      </c>
      <c r="B684" s="23" t="s">
        <v>2831</v>
      </c>
      <c r="C684" s="28" t="s">
        <v>2832</v>
      </c>
      <c r="D684" s="29" t="s">
        <v>2833</v>
      </c>
      <c r="E684" s="29">
        <v>521036725</v>
      </c>
      <c r="F684" s="29">
        <v>1</v>
      </c>
      <c r="G684" s="24">
        <v>10.349</v>
      </c>
      <c r="H684" s="29" t="s">
        <v>2834</v>
      </c>
      <c r="I684" s="29">
        <v>2020</v>
      </c>
      <c r="J684" s="29">
        <v>3</v>
      </c>
      <c r="K684" s="29">
        <v>2020</v>
      </c>
      <c r="L684" s="29">
        <v>2020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1864</v>
      </c>
      <c r="R684" s="24" t="s">
        <v>2835</v>
      </c>
      <c r="S684" s="24">
        <v>0.36799999999999999</v>
      </c>
      <c r="T684" s="24">
        <v>1.018</v>
      </c>
      <c r="U684" s="24" t="s">
        <v>49</v>
      </c>
      <c r="V684" s="24" t="s">
        <v>49</v>
      </c>
      <c r="W684" s="24" t="s">
        <v>49</v>
      </c>
      <c r="X684" s="24" t="s">
        <v>49</v>
      </c>
      <c r="Y684" s="24" t="s">
        <v>49</v>
      </c>
      <c r="Z684" s="24" t="s">
        <v>49</v>
      </c>
      <c r="AA684" s="24" t="s">
        <v>49</v>
      </c>
      <c r="AB684" s="24" t="s">
        <v>49</v>
      </c>
      <c r="AC684" s="24" t="s">
        <v>49</v>
      </c>
      <c r="AD684" s="24" t="s">
        <v>49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63" customHeight="1" x14ac:dyDescent="0.25">
      <c r="A685" s="27" t="s">
        <v>1827</v>
      </c>
      <c r="B685" s="23" t="s">
        <v>2836</v>
      </c>
      <c r="C685" s="28" t="s">
        <v>2837</v>
      </c>
      <c r="D685" s="29" t="s">
        <v>2833</v>
      </c>
      <c r="E685" s="29">
        <v>521036725</v>
      </c>
      <c r="F685" s="29">
        <v>1</v>
      </c>
      <c r="G685" s="24">
        <v>10.349</v>
      </c>
      <c r="H685" s="29" t="s">
        <v>2834</v>
      </c>
      <c r="I685" s="29">
        <v>2020</v>
      </c>
      <c r="J685" s="29">
        <v>3</v>
      </c>
      <c r="K685" s="29">
        <v>2020</v>
      </c>
      <c r="L685" s="29">
        <v>2020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1864</v>
      </c>
      <c r="R685" s="24" t="s">
        <v>2835</v>
      </c>
      <c r="S685" s="24">
        <v>0.36799999999999999</v>
      </c>
      <c r="T685" s="24">
        <v>1.018</v>
      </c>
      <c r="U685" s="24" t="s">
        <v>49</v>
      </c>
      <c r="V685" s="24" t="s">
        <v>49</v>
      </c>
      <c r="W685" s="24" t="s">
        <v>49</v>
      </c>
      <c r="X685" s="24" t="s">
        <v>49</v>
      </c>
      <c r="Y685" s="24" t="s">
        <v>49</v>
      </c>
      <c r="Z685" s="24" t="s">
        <v>49</v>
      </c>
      <c r="AA685" s="24" t="s">
        <v>49</v>
      </c>
      <c r="AB685" s="24" t="s">
        <v>49</v>
      </c>
      <c r="AC685" s="24" t="s">
        <v>49</v>
      </c>
      <c r="AD685" s="24" t="s">
        <v>49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78.75" customHeight="1" x14ac:dyDescent="0.25">
      <c r="A686" s="27" t="s">
        <v>1827</v>
      </c>
      <c r="B686" s="23" t="s">
        <v>2838</v>
      </c>
      <c r="C686" s="28" t="s">
        <v>2839</v>
      </c>
      <c r="D686" s="29" t="s">
        <v>740</v>
      </c>
      <c r="E686" s="29">
        <v>521035895</v>
      </c>
      <c r="F686" s="29">
        <v>1</v>
      </c>
      <c r="G686" s="24">
        <v>9.8699999999999992</v>
      </c>
      <c r="H686" s="29" t="s">
        <v>2840</v>
      </c>
      <c r="I686" s="29">
        <v>2020</v>
      </c>
      <c r="J686" s="29">
        <v>2</v>
      </c>
      <c r="K686" s="29">
        <v>2020</v>
      </c>
      <c r="L686" s="29">
        <v>2020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1864</v>
      </c>
      <c r="R686" s="24" t="s">
        <v>2841</v>
      </c>
      <c r="S686" s="24">
        <v>0.19500000000000001</v>
      </c>
      <c r="T686" s="24">
        <v>0.82499999999999996</v>
      </c>
      <c r="U686" s="24" t="s">
        <v>49</v>
      </c>
      <c r="V686" s="24" t="s">
        <v>49</v>
      </c>
      <c r="W686" s="24" t="s">
        <v>49</v>
      </c>
      <c r="X686" s="24" t="s">
        <v>49</v>
      </c>
      <c r="Y686" s="24" t="s">
        <v>49</v>
      </c>
      <c r="Z686" s="24" t="s">
        <v>49</v>
      </c>
      <c r="AA686" s="24" t="s">
        <v>49</v>
      </c>
      <c r="AB686" s="24" t="s">
        <v>49</v>
      </c>
      <c r="AC686" s="24" t="s">
        <v>49</v>
      </c>
      <c r="AD686" s="24" t="s">
        <v>49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78.75" customHeight="1" x14ac:dyDescent="0.25">
      <c r="A687" s="27" t="s">
        <v>1827</v>
      </c>
      <c r="B687" s="23" t="s">
        <v>2842</v>
      </c>
      <c r="C687" s="28" t="s">
        <v>2843</v>
      </c>
      <c r="D687" s="29" t="s">
        <v>740</v>
      </c>
      <c r="E687" s="29">
        <v>521035895</v>
      </c>
      <c r="F687" s="29">
        <v>1</v>
      </c>
      <c r="G687" s="24">
        <v>9.8699999999999992</v>
      </c>
      <c r="H687" s="29" t="s">
        <v>2840</v>
      </c>
      <c r="I687" s="29">
        <v>2020</v>
      </c>
      <c r="J687" s="29">
        <v>2</v>
      </c>
      <c r="K687" s="29">
        <v>2020</v>
      </c>
      <c r="L687" s="29">
        <v>2020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1864</v>
      </c>
      <c r="R687" s="24" t="s">
        <v>2841</v>
      </c>
      <c r="S687" s="24">
        <v>0.19500000000000001</v>
      </c>
      <c r="T687" s="24">
        <v>0.82499999999999996</v>
      </c>
      <c r="U687" s="24" t="s">
        <v>49</v>
      </c>
      <c r="V687" s="24" t="s">
        <v>49</v>
      </c>
      <c r="W687" s="24" t="s">
        <v>49</v>
      </c>
      <c r="X687" s="24" t="s">
        <v>49</v>
      </c>
      <c r="Y687" s="24" t="s">
        <v>49</v>
      </c>
      <c r="Z687" s="24" t="s">
        <v>49</v>
      </c>
      <c r="AA687" s="24" t="s">
        <v>49</v>
      </c>
      <c r="AB687" s="24" t="s">
        <v>49</v>
      </c>
      <c r="AC687" s="24" t="s">
        <v>49</v>
      </c>
      <c r="AD687" s="24" t="s">
        <v>49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ht="63" customHeight="1" x14ac:dyDescent="0.25">
      <c r="A688" s="27" t="s">
        <v>1827</v>
      </c>
      <c r="B688" s="23" t="s">
        <v>2844</v>
      </c>
      <c r="C688" s="28" t="s">
        <v>2845</v>
      </c>
      <c r="D688" s="29" t="s">
        <v>2451</v>
      </c>
      <c r="E688" s="29">
        <v>521025730</v>
      </c>
      <c r="F688" s="29">
        <v>1</v>
      </c>
      <c r="G688" s="24">
        <v>0.17299999999999999</v>
      </c>
      <c r="H688" s="29" t="s">
        <v>2789</v>
      </c>
      <c r="I688" s="29">
        <v>2020</v>
      </c>
      <c r="J688" s="29">
        <v>3</v>
      </c>
      <c r="K688" s="29">
        <v>2020</v>
      </c>
      <c r="L688" s="29">
        <v>2020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2363</v>
      </c>
      <c r="R688" s="24" t="s">
        <v>2846</v>
      </c>
      <c r="S688" s="24">
        <v>0</v>
      </c>
      <c r="T688" s="24">
        <v>0.54</v>
      </c>
      <c r="U688" s="24" t="s">
        <v>49</v>
      </c>
      <c r="V688" s="24" t="s">
        <v>49</v>
      </c>
      <c r="W688" s="24" t="s">
        <v>49</v>
      </c>
      <c r="X688" s="24" t="s">
        <v>49</v>
      </c>
      <c r="Y688" s="24" t="s">
        <v>49</v>
      </c>
      <c r="Z688" s="24" t="s">
        <v>49</v>
      </c>
      <c r="AA688" s="24" t="s">
        <v>49</v>
      </c>
      <c r="AB688" s="24" t="s">
        <v>49</v>
      </c>
      <c r="AC688" s="24" t="s">
        <v>49</v>
      </c>
      <c r="AD688" s="24" t="s">
        <v>49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47.25" customHeight="1" x14ac:dyDescent="0.25">
      <c r="A689" s="27" t="s">
        <v>1827</v>
      </c>
      <c r="B689" s="23" t="s">
        <v>2847</v>
      </c>
      <c r="C689" s="28" t="s">
        <v>2848</v>
      </c>
      <c r="D689" s="29" t="s">
        <v>1342</v>
      </c>
      <c r="E689" s="29">
        <v>521043343</v>
      </c>
      <c r="F689" s="29">
        <v>1</v>
      </c>
      <c r="G689" s="24">
        <v>4.0469999999999997</v>
      </c>
      <c r="H689" s="29" t="s">
        <v>2849</v>
      </c>
      <c r="I689" s="29">
        <v>2020</v>
      </c>
      <c r="J689" s="29">
        <v>4</v>
      </c>
      <c r="K689" s="29">
        <v>2020</v>
      </c>
      <c r="L689" s="29">
        <v>2020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1864</v>
      </c>
      <c r="R689" s="24" t="s">
        <v>2850</v>
      </c>
      <c r="S689" s="24">
        <v>0</v>
      </c>
      <c r="T689" s="24">
        <v>0.3</v>
      </c>
      <c r="U689" s="24" t="s">
        <v>49</v>
      </c>
      <c r="V689" s="24" t="s">
        <v>49</v>
      </c>
      <c r="W689" s="24" t="s">
        <v>49</v>
      </c>
      <c r="X689" s="24" t="s">
        <v>49</v>
      </c>
      <c r="Y689" s="24" t="s">
        <v>49</v>
      </c>
      <c r="Z689" s="24" t="s">
        <v>49</v>
      </c>
      <c r="AA689" s="24" t="s">
        <v>49</v>
      </c>
      <c r="AB689" s="24" t="s">
        <v>49</v>
      </c>
      <c r="AC689" s="24" t="s">
        <v>49</v>
      </c>
      <c r="AD689" s="24" t="s">
        <v>49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47.25" customHeight="1" x14ac:dyDescent="0.25">
      <c r="A690" s="27" t="s">
        <v>1827</v>
      </c>
      <c r="B690" s="23" t="s">
        <v>2851</v>
      </c>
      <c r="C690" s="28" t="s">
        <v>2852</v>
      </c>
      <c r="D690" s="29" t="s">
        <v>1342</v>
      </c>
      <c r="E690" s="29">
        <v>521043343</v>
      </c>
      <c r="F690" s="29">
        <v>1</v>
      </c>
      <c r="G690" s="24">
        <v>4.0469999999999997</v>
      </c>
      <c r="H690" s="29" t="s">
        <v>2849</v>
      </c>
      <c r="I690" s="29">
        <v>2020</v>
      </c>
      <c r="J690" s="29">
        <v>4</v>
      </c>
      <c r="K690" s="29">
        <v>2020</v>
      </c>
      <c r="L690" s="29">
        <v>2020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1864</v>
      </c>
      <c r="R690" s="24" t="s">
        <v>2850</v>
      </c>
      <c r="S690" s="24">
        <v>0</v>
      </c>
      <c r="T690" s="24">
        <v>0.3</v>
      </c>
      <c r="U690" s="24" t="s">
        <v>49</v>
      </c>
      <c r="V690" s="24" t="s">
        <v>49</v>
      </c>
      <c r="W690" s="24" t="s">
        <v>49</v>
      </c>
      <c r="X690" s="24" t="s">
        <v>49</v>
      </c>
      <c r="Y690" s="24" t="s">
        <v>49</v>
      </c>
      <c r="Z690" s="24" t="s">
        <v>49</v>
      </c>
      <c r="AA690" s="24" t="s">
        <v>49</v>
      </c>
      <c r="AB690" s="24" t="s">
        <v>49</v>
      </c>
      <c r="AC690" s="24" t="s">
        <v>49</v>
      </c>
      <c r="AD690" s="24" t="s">
        <v>49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94.5" customHeight="1" x14ac:dyDescent="0.25">
      <c r="A691" s="27" t="s">
        <v>1827</v>
      </c>
      <c r="B691" s="23" t="s">
        <v>2853</v>
      </c>
      <c r="C691" s="28" t="s">
        <v>2854</v>
      </c>
      <c r="D691" s="29" t="s">
        <v>2855</v>
      </c>
      <c r="E691" s="29">
        <v>521032810</v>
      </c>
      <c r="F691" s="29">
        <v>1</v>
      </c>
      <c r="G691" s="24">
        <v>123.626</v>
      </c>
      <c r="H691" s="29" t="s">
        <v>2856</v>
      </c>
      <c r="I691" s="29">
        <v>2021</v>
      </c>
      <c r="J691" s="29">
        <v>2</v>
      </c>
      <c r="K691" s="29">
        <v>2021</v>
      </c>
      <c r="L691" s="29">
        <v>2021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2391</v>
      </c>
      <c r="R691" s="24" t="s">
        <v>2179</v>
      </c>
      <c r="S691" s="24">
        <v>0</v>
      </c>
      <c r="T691" s="24">
        <v>7.758</v>
      </c>
      <c r="U691" s="24" t="s">
        <v>49</v>
      </c>
      <c r="V691" s="24" t="s">
        <v>49</v>
      </c>
      <c r="W691" s="24" t="s">
        <v>49</v>
      </c>
      <c r="X691" s="24" t="s">
        <v>49</v>
      </c>
      <c r="Y691" s="24" t="s">
        <v>49</v>
      </c>
      <c r="Z691" s="24" t="s">
        <v>49</v>
      </c>
      <c r="AA691" s="24" t="s">
        <v>49</v>
      </c>
      <c r="AB691" s="24" t="s">
        <v>49</v>
      </c>
      <c r="AC691" s="24" t="s">
        <v>49</v>
      </c>
      <c r="AD691" s="24" t="s">
        <v>49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63" customHeight="1" x14ac:dyDescent="0.25">
      <c r="A692" s="27" t="s">
        <v>1827</v>
      </c>
      <c r="B692" s="23" t="s">
        <v>2857</v>
      </c>
      <c r="C692" s="28" t="s">
        <v>2858</v>
      </c>
      <c r="D692" s="29" t="s">
        <v>280</v>
      </c>
      <c r="E692" s="29">
        <v>521032349</v>
      </c>
      <c r="F692" s="29">
        <v>1</v>
      </c>
      <c r="G692" s="24">
        <v>4.6479999999999997</v>
      </c>
      <c r="H692" s="29" t="s">
        <v>2859</v>
      </c>
      <c r="I692" s="29">
        <v>2020</v>
      </c>
      <c r="J692" s="29">
        <v>4</v>
      </c>
      <c r="K692" s="29">
        <v>2020</v>
      </c>
      <c r="L692" s="29">
        <v>2020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1864</v>
      </c>
      <c r="R692" s="24" t="s">
        <v>2860</v>
      </c>
      <c r="S692" s="24">
        <v>0</v>
      </c>
      <c r="T692" s="24">
        <v>0.4</v>
      </c>
      <c r="U692" s="24" t="s">
        <v>49</v>
      </c>
      <c r="V692" s="24" t="s">
        <v>49</v>
      </c>
      <c r="W692" s="24" t="s">
        <v>49</v>
      </c>
      <c r="X692" s="24" t="s">
        <v>49</v>
      </c>
      <c r="Y692" s="24" t="s">
        <v>49</v>
      </c>
      <c r="Z692" s="24" t="s">
        <v>49</v>
      </c>
      <c r="AA692" s="24" t="s">
        <v>49</v>
      </c>
      <c r="AB692" s="24" t="s">
        <v>49</v>
      </c>
      <c r="AC692" s="24" t="s">
        <v>49</v>
      </c>
      <c r="AD692" s="24" t="s">
        <v>49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63" customHeight="1" x14ac:dyDescent="0.25">
      <c r="A693" s="27" t="s">
        <v>1827</v>
      </c>
      <c r="B693" s="23" t="s">
        <v>2861</v>
      </c>
      <c r="C693" s="28" t="s">
        <v>2862</v>
      </c>
      <c r="D693" s="29" t="s">
        <v>2863</v>
      </c>
      <c r="E693" s="29">
        <v>521044641</v>
      </c>
      <c r="F693" s="29">
        <v>1</v>
      </c>
      <c r="G693" s="24">
        <v>5.859</v>
      </c>
      <c r="H693" s="29" t="s">
        <v>2864</v>
      </c>
      <c r="I693" s="29">
        <v>2020</v>
      </c>
      <c r="J693" s="29">
        <v>3</v>
      </c>
      <c r="K693" s="29">
        <v>2020</v>
      </c>
      <c r="L693" s="29">
        <v>2020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1839</v>
      </c>
      <c r="R693" s="24" t="s">
        <v>2865</v>
      </c>
      <c r="S693" s="24">
        <v>0</v>
      </c>
      <c r="T693" s="24">
        <v>0.33600000000000002</v>
      </c>
      <c r="U693" s="24" t="s">
        <v>49</v>
      </c>
      <c r="V693" s="24" t="s">
        <v>49</v>
      </c>
      <c r="W693" s="24" t="s">
        <v>49</v>
      </c>
      <c r="X693" s="24" t="s">
        <v>49</v>
      </c>
      <c r="Y693" s="24" t="s">
        <v>49</v>
      </c>
      <c r="Z693" s="24" t="s">
        <v>49</v>
      </c>
      <c r="AA693" s="24" t="s">
        <v>49</v>
      </c>
      <c r="AB693" s="24" t="s">
        <v>49</v>
      </c>
      <c r="AC693" s="24" t="s">
        <v>49</v>
      </c>
      <c r="AD693" s="24" t="s">
        <v>49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63" customHeight="1" x14ac:dyDescent="0.25">
      <c r="A694" s="27" t="s">
        <v>1827</v>
      </c>
      <c r="B694" s="23" t="s">
        <v>2866</v>
      </c>
      <c r="C694" s="28" t="s">
        <v>2867</v>
      </c>
      <c r="D694" s="29" t="s">
        <v>2863</v>
      </c>
      <c r="E694" s="29">
        <v>521044641</v>
      </c>
      <c r="F694" s="29">
        <v>1</v>
      </c>
      <c r="G694" s="24">
        <v>5.859</v>
      </c>
      <c r="H694" s="29" t="s">
        <v>2864</v>
      </c>
      <c r="I694" s="29">
        <v>2020</v>
      </c>
      <c r="J694" s="29">
        <v>3</v>
      </c>
      <c r="K694" s="29">
        <v>2020</v>
      </c>
      <c r="L694" s="29">
        <v>2020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1839</v>
      </c>
      <c r="R694" s="24" t="s">
        <v>2865</v>
      </c>
      <c r="S694" s="24">
        <v>0</v>
      </c>
      <c r="T694" s="24">
        <v>0.33600000000000002</v>
      </c>
      <c r="U694" s="24" t="s">
        <v>49</v>
      </c>
      <c r="V694" s="24" t="s">
        <v>49</v>
      </c>
      <c r="W694" s="24" t="s">
        <v>49</v>
      </c>
      <c r="X694" s="24" t="s">
        <v>49</v>
      </c>
      <c r="Y694" s="24" t="s">
        <v>49</v>
      </c>
      <c r="Z694" s="24" t="s">
        <v>49</v>
      </c>
      <c r="AA694" s="24" t="s">
        <v>49</v>
      </c>
      <c r="AB694" s="24" t="s">
        <v>49</v>
      </c>
      <c r="AC694" s="24" t="s">
        <v>49</v>
      </c>
      <c r="AD694" s="24" t="s">
        <v>49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63" customHeight="1" x14ac:dyDescent="0.25">
      <c r="A695" s="27" t="s">
        <v>1827</v>
      </c>
      <c r="B695" s="23" t="s">
        <v>2868</v>
      </c>
      <c r="C695" s="28" t="s">
        <v>2869</v>
      </c>
      <c r="D695" s="29" t="s">
        <v>2863</v>
      </c>
      <c r="E695" s="29">
        <v>521044641</v>
      </c>
      <c r="F695" s="29">
        <v>1</v>
      </c>
      <c r="G695" s="24">
        <v>5.859</v>
      </c>
      <c r="H695" s="29" t="s">
        <v>2864</v>
      </c>
      <c r="I695" s="29">
        <v>2020</v>
      </c>
      <c r="J695" s="29">
        <v>3</v>
      </c>
      <c r="K695" s="29">
        <v>2020</v>
      </c>
      <c r="L695" s="29">
        <v>2020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1839</v>
      </c>
      <c r="R695" s="24" t="s">
        <v>2865</v>
      </c>
      <c r="S695" s="24">
        <v>0</v>
      </c>
      <c r="T695" s="24">
        <v>0.33600000000000002</v>
      </c>
      <c r="U695" s="24" t="s">
        <v>49</v>
      </c>
      <c r="V695" s="24" t="s">
        <v>49</v>
      </c>
      <c r="W695" s="24" t="s">
        <v>49</v>
      </c>
      <c r="X695" s="24" t="s">
        <v>49</v>
      </c>
      <c r="Y695" s="24" t="s">
        <v>49</v>
      </c>
      <c r="Z695" s="24" t="s">
        <v>49</v>
      </c>
      <c r="AA695" s="24" t="s">
        <v>49</v>
      </c>
      <c r="AB695" s="24" t="s">
        <v>49</v>
      </c>
      <c r="AC695" s="24" t="s">
        <v>49</v>
      </c>
      <c r="AD695" s="24" t="s">
        <v>49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63" customHeight="1" x14ac:dyDescent="0.25">
      <c r="A696" s="27" t="s">
        <v>1827</v>
      </c>
      <c r="B696" s="23" t="s">
        <v>2870</v>
      </c>
      <c r="C696" s="28" t="s">
        <v>2871</v>
      </c>
      <c r="D696" s="29" t="s">
        <v>2863</v>
      </c>
      <c r="E696" s="29">
        <v>521044641</v>
      </c>
      <c r="F696" s="29">
        <v>1</v>
      </c>
      <c r="G696" s="24">
        <v>5.859</v>
      </c>
      <c r="H696" s="29" t="s">
        <v>2864</v>
      </c>
      <c r="I696" s="29">
        <v>2020</v>
      </c>
      <c r="J696" s="29">
        <v>3</v>
      </c>
      <c r="K696" s="29">
        <v>2020</v>
      </c>
      <c r="L696" s="29">
        <v>2020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1839</v>
      </c>
      <c r="R696" s="24" t="s">
        <v>2865</v>
      </c>
      <c r="S696" s="24">
        <v>0</v>
      </c>
      <c r="T696" s="24">
        <v>0.33600000000000002</v>
      </c>
      <c r="U696" s="24" t="s">
        <v>49</v>
      </c>
      <c r="V696" s="24" t="s">
        <v>49</v>
      </c>
      <c r="W696" s="24" t="s">
        <v>49</v>
      </c>
      <c r="X696" s="24" t="s">
        <v>49</v>
      </c>
      <c r="Y696" s="24" t="s">
        <v>49</v>
      </c>
      <c r="Z696" s="24" t="s">
        <v>49</v>
      </c>
      <c r="AA696" s="24" t="s">
        <v>49</v>
      </c>
      <c r="AB696" s="24" t="s">
        <v>49</v>
      </c>
      <c r="AC696" s="24" t="s">
        <v>49</v>
      </c>
      <c r="AD696" s="24" t="s">
        <v>49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78.75" customHeight="1" x14ac:dyDescent="0.25">
      <c r="A697" s="27" t="s">
        <v>1827</v>
      </c>
      <c r="B697" s="23" t="s">
        <v>2872</v>
      </c>
      <c r="C697" s="28" t="s">
        <v>2873</v>
      </c>
      <c r="D697" s="29" t="s">
        <v>946</v>
      </c>
      <c r="E697" s="29">
        <v>521044619</v>
      </c>
      <c r="F697" s="29">
        <v>1</v>
      </c>
      <c r="G697" s="24">
        <v>5.4139999999999997</v>
      </c>
      <c r="H697" s="29" t="s">
        <v>2874</v>
      </c>
      <c r="I697" s="29">
        <v>2020</v>
      </c>
      <c r="J697" s="29">
        <v>3</v>
      </c>
      <c r="K697" s="29">
        <v>2020</v>
      </c>
      <c r="L697" s="29">
        <v>2020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1846</v>
      </c>
      <c r="R697" s="24" t="s">
        <v>2875</v>
      </c>
      <c r="S697" s="24">
        <v>0</v>
      </c>
      <c r="T697" s="24">
        <v>0.45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63" customHeight="1" x14ac:dyDescent="0.25">
      <c r="A698" s="27" t="s">
        <v>1827</v>
      </c>
      <c r="B698" s="23" t="s">
        <v>2876</v>
      </c>
      <c r="C698" s="28" t="s">
        <v>2877</v>
      </c>
      <c r="D698" s="29" t="s">
        <v>2878</v>
      </c>
      <c r="E698" s="29">
        <v>521044616</v>
      </c>
      <c r="F698" s="29">
        <v>1</v>
      </c>
      <c r="G698" s="24">
        <v>13.698</v>
      </c>
      <c r="H698" s="29" t="s">
        <v>2879</v>
      </c>
      <c r="I698" s="29">
        <v>2020</v>
      </c>
      <c r="J698" s="29">
        <v>4</v>
      </c>
      <c r="K698" s="29">
        <v>2020</v>
      </c>
      <c r="L698" s="29">
        <v>2020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1839</v>
      </c>
      <c r="R698" s="24" t="s">
        <v>2880</v>
      </c>
      <c r="S698" s="24">
        <v>0.4</v>
      </c>
      <c r="T698" s="24">
        <v>0.4</v>
      </c>
      <c r="U698" s="24" t="s">
        <v>49</v>
      </c>
      <c r="V698" s="24" t="s">
        <v>49</v>
      </c>
      <c r="W698" s="24" t="s">
        <v>49</v>
      </c>
      <c r="X698" s="24" t="s">
        <v>49</v>
      </c>
      <c r="Y698" s="24" t="s">
        <v>49</v>
      </c>
      <c r="Z698" s="24" t="s">
        <v>49</v>
      </c>
      <c r="AA698" s="24" t="s">
        <v>49</v>
      </c>
      <c r="AB698" s="24" t="s">
        <v>49</v>
      </c>
      <c r="AC698" s="24" t="s">
        <v>49</v>
      </c>
      <c r="AD698" s="24" t="s">
        <v>49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63" customHeight="1" x14ac:dyDescent="0.25">
      <c r="A699" s="27" t="s">
        <v>1827</v>
      </c>
      <c r="B699" s="23" t="s">
        <v>2881</v>
      </c>
      <c r="C699" s="28" t="s">
        <v>2882</v>
      </c>
      <c r="D699" s="29" t="s">
        <v>2878</v>
      </c>
      <c r="E699" s="29">
        <v>521044616</v>
      </c>
      <c r="F699" s="29">
        <v>1</v>
      </c>
      <c r="G699" s="24">
        <v>13.698</v>
      </c>
      <c r="H699" s="29" t="s">
        <v>2879</v>
      </c>
      <c r="I699" s="29">
        <v>2020</v>
      </c>
      <c r="J699" s="29">
        <v>4</v>
      </c>
      <c r="K699" s="29">
        <v>2020</v>
      </c>
      <c r="L699" s="29">
        <v>2020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1839</v>
      </c>
      <c r="R699" s="24" t="s">
        <v>2880</v>
      </c>
      <c r="S699" s="24">
        <v>0.4</v>
      </c>
      <c r="T699" s="24">
        <v>0.4</v>
      </c>
      <c r="U699" s="24" t="s">
        <v>49</v>
      </c>
      <c r="V699" s="24" t="s">
        <v>49</v>
      </c>
      <c r="W699" s="24" t="s">
        <v>49</v>
      </c>
      <c r="X699" s="24" t="s">
        <v>49</v>
      </c>
      <c r="Y699" s="24" t="s">
        <v>49</v>
      </c>
      <c r="Z699" s="24" t="s">
        <v>49</v>
      </c>
      <c r="AA699" s="24" t="s">
        <v>49</v>
      </c>
      <c r="AB699" s="24" t="s">
        <v>49</v>
      </c>
      <c r="AC699" s="24" t="s">
        <v>49</v>
      </c>
      <c r="AD699" s="24" t="s">
        <v>49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3" customHeight="1" x14ac:dyDescent="0.25">
      <c r="A700" s="27" t="s">
        <v>1827</v>
      </c>
      <c r="B700" s="23" t="s">
        <v>2883</v>
      </c>
      <c r="C700" s="28" t="s">
        <v>2884</v>
      </c>
      <c r="D700" s="29" t="s">
        <v>2878</v>
      </c>
      <c r="E700" s="29">
        <v>521044616</v>
      </c>
      <c r="F700" s="29">
        <v>1</v>
      </c>
      <c r="G700" s="24">
        <v>13.698</v>
      </c>
      <c r="H700" s="29" t="s">
        <v>2879</v>
      </c>
      <c r="I700" s="29">
        <v>2020</v>
      </c>
      <c r="J700" s="29">
        <v>4</v>
      </c>
      <c r="K700" s="29">
        <v>2020</v>
      </c>
      <c r="L700" s="29">
        <v>2020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1839</v>
      </c>
      <c r="R700" s="24" t="s">
        <v>2880</v>
      </c>
      <c r="S700" s="24">
        <v>0.4</v>
      </c>
      <c r="T700" s="24">
        <v>0.4</v>
      </c>
      <c r="U700" s="24" t="s">
        <v>49</v>
      </c>
      <c r="V700" s="24" t="s">
        <v>49</v>
      </c>
      <c r="W700" s="24" t="s">
        <v>49</v>
      </c>
      <c r="X700" s="24" t="s">
        <v>49</v>
      </c>
      <c r="Y700" s="24" t="s">
        <v>49</v>
      </c>
      <c r="Z700" s="24" t="s">
        <v>49</v>
      </c>
      <c r="AA700" s="24" t="s">
        <v>49</v>
      </c>
      <c r="AB700" s="24" t="s">
        <v>49</v>
      </c>
      <c r="AC700" s="24" t="s">
        <v>49</v>
      </c>
      <c r="AD700" s="24" t="s">
        <v>49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63" customHeight="1" x14ac:dyDescent="0.25">
      <c r="A701" s="27" t="s">
        <v>1827</v>
      </c>
      <c r="B701" s="23" t="s">
        <v>2885</v>
      </c>
      <c r="C701" s="28" t="s">
        <v>2886</v>
      </c>
      <c r="D701" s="29" t="s">
        <v>2887</v>
      </c>
      <c r="E701" s="29">
        <v>521044661</v>
      </c>
      <c r="F701" s="29">
        <v>1</v>
      </c>
      <c r="G701" s="24">
        <v>1.974</v>
      </c>
      <c r="H701" s="29" t="s">
        <v>2888</v>
      </c>
      <c r="I701" s="29">
        <v>2020</v>
      </c>
      <c r="J701" s="29">
        <v>3</v>
      </c>
      <c r="K701" s="29">
        <v>2020</v>
      </c>
      <c r="L701" s="29">
        <v>2020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1846</v>
      </c>
      <c r="R701" s="24" t="s">
        <v>2889</v>
      </c>
      <c r="S701" s="24">
        <v>0.1</v>
      </c>
      <c r="T701" s="24">
        <v>1</v>
      </c>
      <c r="U701" s="24" t="s">
        <v>49</v>
      </c>
      <c r="V701" s="24" t="s">
        <v>49</v>
      </c>
      <c r="W701" s="24" t="s">
        <v>49</v>
      </c>
      <c r="X701" s="24" t="s">
        <v>49</v>
      </c>
      <c r="Y701" s="24" t="s">
        <v>49</v>
      </c>
      <c r="Z701" s="24" t="s">
        <v>49</v>
      </c>
      <c r="AA701" s="24" t="s">
        <v>49</v>
      </c>
      <c r="AB701" s="24" t="s">
        <v>49</v>
      </c>
      <c r="AC701" s="24" t="s">
        <v>49</v>
      </c>
      <c r="AD701" s="24" t="s">
        <v>49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63" customHeight="1" x14ac:dyDescent="0.25">
      <c r="A702" s="27" t="s">
        <v>1827</v>
      </c>
      <c r="B702" s="23" t="s">
        <v>2890</v>
      </c>
      <c r="C702" s="28" t="s">
        <v>2891</v>
      </c>
      <c r="D702" s="29" t="s">
        <v>2892</v>
      </c>
      <c r="E702" s="29">
        <v>521046005</v>
      </c>
      <c r="F702" s="29">
        <v>1</v>
      </c>
      <c r="G702" s="24">
        <v>5.84</v>
      </c>
      <c r="H702" s="29" t="s">
        <v>2893</v>
      </c>
      <c r="I702" s="29">
        <v>2020</v>
      </c>
      <c r="J702" s="29">
        <v>4</v>
      </c>
      <c r="K702" s="29">
        <v>2020</v>
      </c>
      <c r="L702" s="29">
        <v>2020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1839</v>
      </c>
      <c r="R702" s="24" t="s">
        <v>2894</v>
      </c>
      <c r="S702" s="24">
        <v>0</v>
      </c>
      <c r="T702" s="24">
        <v>0.28999999999999998</v>
      </c>
      <c r="U702" s="24" t="s">
        <v>49</v>
      </c>
      <c r="V702" s="24" t="s">
        <v>49</v>
      </c>
      <c r="W702" s="24" t="s">
        <v>49</v>
      </c>
      <c r="X702" s="24" t="s">
        <v>49</v>
      </c>
      <c r="Y702" s="24" t="s">
        <v>49</v>
      </c>
      <c r="Z702" s="24" t="s">
        <v>49</v>
      </c>
      <c r="AA702" s="24" t="s">
        <v>49</v>
      </c>
      <c r="AB702" s="24" t="s">
        <v>49</v>
      </c>
      <c r="AC702" s="24" t="s">
        <v>49</v>
      </c>
      <c r="AD702" s="24" t="s">
        <v>49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63" customHeight="1" x14ac:dyDescent="0.25">
      <c r="A703" s="27" t="s">
        <v>1827</v>
      </c>
      <c r="B703" s="23" t="s">
        <v>2895</v>
      </c>
      <c r="C703" s="28" t="s">
        <v>2896</v>
      </c>
      <c r="D703" s="29" t="s">
        <v>405</v>
      </c>
      <c r="E703" s="29">
        <v>521047329</v>
      </c>
      <c r="F703" s="29">
        <v>1</v>
      </c>
      <c r="G703" s="24">
        <v>5.556</v>
      </c>
      <c r="H703" s="29" t="s">
        <v>2897</v>
      </c>
      <c r="I703" s="29">
        <v>2020</v>
      </c>
      <c r="J703" s="29">
        <v>4</v>
      </c>
      <c r="K703" s="29">
        <v>2020</v>
      </c>
      <c r="L703" s="29">
        <v>2020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1644</v>
      </c>
      <c r="R703" s="24" t="s">
        <v>2898</v>
      </c>
      <c r="S703" s="24">
        <v>0.15</v>
      </c>
      <c r="T703" s="24">
        <v>0.35</v>
      </c>
      <c r="U703" s="24" t="s">
        <v>49</v>
      </c>
      <c r="V703" s="24" t="s">
        <v>49</v>
      </c>
      <c r="W703" s="24" t="s">
        <v>49</v>
      </c>
      <c r="X703" s="24" t="s">
        <v>49</v>
      </c>
      <c r="Y703" s="24" t="s">
        <v>49</v>
      </c>
      <c r="Z703" s="24" t="s">
        <v>49</v>
      </c>
      <c r="AA703" s="24" t="s">
        <v>49</v>
      </c>
      <c r="AB703" s="24" t="s">
        <v>49</v>
      </c>
      <c r="AC703" s="24" t="s">
        <v>49</v>
      </c>
      <c r="AD703" s="24" t="s">
        <v>49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63" customHeight="1" x14ac:dyDescent="0.25">
      <c r="A704" s="27" t="s">
        <v>1827</v>
      </c>
      <c r="B704" s="23" t="s">
        <v>2899</v>
      </c>
      <c r="C704" s="28" t="s">
        <v>2900</v>
      </c>
      <c r="D704" s="29" t="s">
        <v>405</v>
      </c>
      <c r="E704" s="29">
        <v>521047329</v>
      </c>
      <c r="F704" s="29">
        <v>1</v>
      </c>
      <c r="G704" s="24">
        <v>5.556</v>
      </c>
      <c r="H704" s="29" t="s">
        <v>2897</v>
      </c>
      <c r="I704" s="29">
        <v>2020</v>
      </c>
      <c r="J704" s="29">
        <v>4</v>
      </c>
      <c r="K704" s="29">
        <v>2020</v>
      </c>
      <c r="L704" s="29">
        <v>2020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1864</v>
      </c>
      <c r="R704" s="24" t="s">
        <v>2898</v>
      </c>
      <c r="S704" s="24">
        <v>0.15</v>
      </c>
      <c r="T704" s="24">
        <v>0.35</v>
      </c>
      <c r="U704" s="24" t="s">
        <v>49</v>
      </c>
      <c r="V704" s="24" t="s">
        <v>49</v>
      </c>
      <c r="W704" s="24" t="s">
        <v>49</v>
      </c>
      <c r="X704" s="24" t="s">
        <v>49</v>
      </c>
      <c r="Y704" s="24" t="s">
        <v>49</v>
      </c>
      <c r="Z704" s="24" t="s">
        <v>49</v>
      </c>
      <c r="AA704" s="24" t="s">
        <v>49</v>
      </c>
      <c r="AB704" s="24" t="s">
        <v>49</v>
      </c>
      <c r="AC704" s="24" t="s">
        <v>49</v>
      </c>
      <c r="AD704" s="24" t="s">
        <v>49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ht="63" customHeight="1" x14ac:dyDescent="0.25">
      <c r="A705" s="27" t="s">
        <v>1827</v>
      </c>
      <c r="B705" s="23" t="s">
        <v>2901</v>
      </c>
      <c r="C705" s="28" t="s">
        <v>2902</v>
      </c>
      <c r="D705" s="29" t="s">
        <v>405</v>
      </c>
      <c r="E705" s="29">
        <v>521047329</v>
      </c>
      <c r="F705" s="29">
        <v>1</v>
      </c>
      <c r="G705" s="24">
        <v>5.556</v>
      </c>
      <c r="H705" s="29" t="s">
        <v>2897</v>
      </c>
      <c r="I705" s="29">
        <v>2020</v>
      </c>
      <c r="J705" s="29">
        <v>4</v>
      </c>
      <c r="K705" s="29">
        <v>2020</v>
      </c>
      <c r="L705" s="29">
        <v>2020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1839</v>
      </c>
      <c r="R705" s="24" t="s">
        <v>2898</v>
      </c>
      <c r="S705" s="24">
        <v>0.15</v>
      </c>
      <c r="T705" s="24">
        <v>0.35</v>
      </c>
      <c r="U705" s="24" t="s">
        <v>49</v>
      </c>
      <c r="V705" s="24" t="s">
        <v>49</v>
      </c>
      <c r="W705" s="24" t="s">
        <v>49</v>
      </c>
      <c r="X705" s="24" t="s">
        <v>49</v>
      </c>
      <c r="Y705" s="24" t="s">
        <v>49</v>
      </c>
      <c r="Z705" s="24" t="s">
        <v>49</v>
      </c>
      <c r="AA705" s="24" t="s">
        <v>49</v>
      </c>
      <c r="AB705" s="24" t="s">
        <v>49</v>
      </c>
      <c r="AC705" s="24" t="s">
        <v>49</v>
      </c>
      <c r="AD705" s="24" t="s">
        <v>49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ht="47.25" customHeight="1" x14ac:dyDescent="0.25">
      <c r="A706" s="27" t="s">
        <v>1827</v>
      </c>
      <c r="B706" s="23" t="s">
        <v>2903</v>
      </c>
      <c r="C706" s="28" t="s">
        <v>2904</v>
      </c>
      <c r="D706" s="29" t="s">
        <v>2905</v>
      </c>
      <c r="E706" s="29">
        <v>521037845</v>
      </c>
      <c r="F706" s="29">
        <v>1</v>
      </c>
      <c r="G706" s="24">
        <v>125.833</v>
      </c>
      <c r="H706" s="29" t="s">
        <v>2906</v>
      </c>
      <c r="I706" s="29">
        <v>2021</v>
      </c>
      <c r="J706" s="29">
        <v>1</v>
      </c>
      <c r="K706" s="29">
        <v>2021</v>
      </c>
      <c r="L706" s="29">
        <v>2021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2391</v>
      </c>
      <c r="R706" s="24" t="s">
        <v>2907</v>
      </c>
      <c r="S706" s="24">
        <v>0</v>
      </c>
      <c r="T706" s="24">
        <v>4.99</v>
      </c>
      <c r="U706" s="24" t="s">
        <v>49</v>
      </c>
      <c r="V706" s="24" t="s">
        <v>49</v>
      </c>
      <c r="W706" s="24" t="s">
        <v>49</v>
      </c>
      <c r="X706" s="24" t="s">
        <v>49</v>
      </c>
      <c r="Y706" s="24" t="s">
        <v>49</v>
      </c>
      <c r="Z706" s="24" t="s">
        <v>49</v>
      </c>
      <c r="AA706" s="24" t="s">
        <v>49</v>
      </c>
      <c r="AB706" s="24" t="s">
        <v>49</v>
      </c>
      <c r="AC706" s="24" t="s">
        <v>49</v>
      </c>
      <c r="AD706" s="24" t="s">
        <v>49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ht="47.25" customHeight="1" x14ac:dyDescent="0.25">
      <c r="A707" s="27" t="s">
        <v>1827</v>
      </c>
      <c r="B707" s="23" t="s">
        <v>2908</v>
      </c>
      <c r="C707" s="28" t="s">
        <v>2909</v>
      </c>
      <c r="D707" s="29" t="s">
        <v>2905</v>
      </c>
      <c r="E707" s="29">
        <v>521037845</v>
      </c>
      <c r="F707" s="29">
        <v>1</v>
      </c>
      <c r="G707" s="24">
        <v>125.833</v>
      </c>
      <c r="H707" s="29" t="s">
        <v>2906</v>
      </c>
      <c r="I707" s="29">
        <v>2021</v>
      </c>
      <c r="J707" s="29">
        <v>1</v>
      </c>
      <c r="K707" s="29">
        <v>2021</v>
      </c>
      <c r="L707" s="29">
        <v>2021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2391</v>
      </c>
      <c r="R707" s="24" t="s">
        <v>2907</v>
      </c>
      <c r="S707" s="24">
        <v>0</v>
      </c>
      <c r="T707" s="24">
        <v>4.99</v>
      </c>
      <c r="U707" s="24" t="s">
        <v>49</v>
      </c>
      <c r="V707" s="24" t="s">
        <v>49</v>
      </c>
      <c r="W707" s="24" t="s">
        <v>49</v>
      </c>
      <c r="X707" s="24" t="s">
        <v>49</v>
      </c>
      <c r="Y707" s="24" t="s">
        <v>49</v>
      </c>
      <c r="Z707" s="24" t="s">
        <v>49</v>
      </c>
      <c r="AA707" s="24" t="s">
        <v>49</v>
      </c>
      <c r="AB707" s="24" t="s">
        <v>49</v>
      </c>
      <c r="AC707" s="24" t="s">
        <v>49</v>
      </c>
      <c r="AD707" s="24" t="s">
        <v>49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ht="78.75" customHeight="1" x14ac:dyDescent="0.25">
      <c r="A708" s="27" t="s">
        <v>1827</v>
      </c>
      <c r="B708" s="23" t="s">
        <v>2910</v>
      </c>
      <c r="C708" s="28" t="s">
        <v>2911</v>
      </c>
      <c r="D708" s="29" t="s">
        <v>2912</v>
      </c>
      <c r="E708" s="29">
        <v>521047409</v>
      </c>
      <c r="F708" s="29">
        <v>1</v>
      </c>
      <c r="G708" s="24">
        <v>1.573</v>
      </c>
      <c r="H708" s="29" t="s">
        <v>2913</v>
      </c>
      <c r="I708" s="29">
        <v>2020</v>
      </c>
      <c r="J708" s="29">
        <v>4</v>
      </c>
      <c r="K708" s="29">
        <v>2020</v>
      </c>
      <c r="L708" s="29">
        <v>2020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2732</v>
      </c>
      <c r="R708" s="24" t="s">
        <v>2914</v>
      </c>
      <c r="S708" s="24">
        <v>0</v>
      </c>
      <c r="T708" s="24">
        <v>0.35</v>
      </c>
      <c r="U708" s="24" t="s">
        <v>49</v>
      </c>
      <c r="V708" s="24" t="s">
        <v>49</v>
      </c>
      <c r="W708" s="24" t="s">
        <v>49</v>
      </c>
      <c r="X708" s="24" t="s">
        <v>49</v>
      </c>
      <c r="Y708" s="24" t="s">
        <v>49</v>
      </c>
      <c r="Z708" s="24" t="s">
        <v>49</v>
      </c>
      <c r="AA708" s="24" t="s">
        <v>49</v>
      </c>
      <c r="AB708" s="24" t="s">
        <v>49</v>
      </c>
      <c r="AC708" s="24" t="s">
        <v>49</v>
      </c>
      <c r="AD708" s="24" t="s">
        <v>49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173.25" customHeight="1" x14ac:dyDescent="0.25">
      <c r="A709" s="27" t="s">
        <v>1827</v>
      </c>
      <c r="B709" s="23" t="s">
        <v>2915</v>
      </c>
      <c r="C709" s="28" t="s">
        <v>2916</v>
      </c>
      <c r="D709" s="29" t="s">
        <v>811</v>
      </c>
      <c r="E709" s="29">
        <v>521045686</v>
      </c>
      <c r="F709" s="29">
        <v>1</v>
      </c>
      <c r="G709" s="24">
        <v>2.714</v>
      </c>
      <c r="H709" s="29" t="s">
        <v>2917</v>
      </c>
      <c r="I709" s="29">
        <v>2020</v>
      </c>
      <c r="J709" s="29">
        <v>4</v>
      </c>
      <c r="K709" s="29">
        <v>2020</v>
      </c>
      <c r="L709" s="29">
        <v>2020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2391</v>
      </c>
      <c r="R709" s="24" t="s">
        <v>2918</v>
      </c>
      <c r="S709" s="24">
        <v>0</v>
      </c>
      <c r="T709" s="24">
        <v>0.66700000000000004</v>
      </c>
      <c r="U709" s="24" t="s">
        <v>49</v>
      </c>
      <c r="V709" s="24" t="s">
        <v>49</v>
      </c>
      <c r="W709" s="24" t="s">
        <v>49</v>
      </c>
      <c r="X709" s="24" t="s">
        <v>49</v>
      </c>
      <c r="Y709" s="24" t="s">
        <v>49</v>
      </c>
      <c r="Z709" s="24" t="s">
        <v>49</v>
      </c>
      <c r="AA709" s="24" t="s">
        <v>49</v>
      </c>
      <c r="AB709" s="24" t="s">
        <v>49</v>
      </c>
      <c r="AC709" s="24" t="s">
        <v>49</v>
      </c>
      <c r="AD709" s="24" t="s">
        <v>49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47.25" customHeight="1" x14ac:dyDescent="0.25">
      <c r="A710" s="27" t="s">
        <v>1827</v>
      </c>
      <c r="B710" s="23" t="s">
        <v>2919</v>
      </c>
      <c r="C710" s="28" t="s">
        <v>2920</v>
      </c>
      <c r="D710" s="29" t="s">
        <v>2921</v>
      </c>
      <c r="E710" s="29">
        <v>521045961</v>
      </c>
      <c r="F710" s="29">
        <v>1</v>
      </c>
      <c r="G710" s="24">
        <v>0.9</v>
      </c>
      <c r="H710" s="29" t="s">
        <v>2922</v>
      </c>
      <c r="I710" s="29">
        <v>2020</v>
      </c>
      <c r="J710" s="29">
        <v>4</v>
      </c>
      <c r="K710" s="29">
        <v>2020</v>
      </c>
      <c r="L710" s="29">
        <v>2020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2732</v>
      </c>
      <c r="R710" s="24" t="s">
        <v>2923</v>
      </c>
      <c r="S710" s="24">
        <v>0</v>
      </c>
      <c r="T710" s="24">
        <v>0.48699999999999999</v>
      </c>
      <c r="U710" s="24" t="s">
        <v>49</v>
      </c>
      <c r="V710" s="24" t="s">
        <v>49</v>
      </c>
      <c r="W710" s="24" t="s">
        <v>49</v>
      </c>
      <c r="X710" s="24" t="s">
        <v>49</v>
      </c>
      <c r="Y710" s="24" t="s">
        <v>49</v>
      </c>
      <c r="Z710" s="24" t="s">
        <v>49</v>
      </c>
      <c r="AA710" s="24" t="s">
        <v>49</v>
      </c>
      <c r="AB710" s="24" t="s">
        <v>49</v>
      </c>
      <c r="AC710" s="24" t="s">
        <v>49</v>
      </c>
      <c r="AD710" s="24" t="s">
        <v>49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94.5" customHeight="1" x14ac:dyDescent="0.25">
      <c r="A711" s="27" t="s">
        <v>1827</v>
      </c>
      <c r="B711" s="23" t="s">
        <v>2924</v>
      </c>
      <c r="C711" s="28" t="s">
        <v>2925</v>
      </c>
      <c r="D711" s="29" t="s">
        <v>2926</v>
      </c>
      <c r="E711" s="29">
        <v>521049622</v>
      </c>
      <c r="F711" s="29">
        <v>1</v>
      </c>
      <c r="G711" s="24">
        <v>10.956</v>
      </c>
      <c r="H711" s="29" t="s">
        <v>2927</v>
      </c>
      <c r="I711" s="29">
        <v>2020</v>
      </c>
      <c r="J711" s="29">
        <v>4</v>
      </c>
      <c r="K711" s="29">
        <v>2020</v>
      </c>
      <c r="L711" s="29">
        <v>2020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2928</v>
      </c>
      <c r="R711" s="24" t="s">
        <v>2179</v>
      </c>
      <c r="S711" s="24">
        <v>0</v>
      </c>
      <c r="T711" s="24">
        <v>0.23</v>
      </c>
      <c r="U711" s="24" t="s">
        <v>49</v>
      </c>
      <c r="V711" s="24" t="s">
        <v>49</v>
      </c>
      <c r="W711" s="24" t="s">
        <v>49</v>
      </c>
      <c r="X711" s="24" t="s">
        <v>49</v>
      </c>
      <c r="Y711" s="24" t="s">
        <v>49</v>
      </c>
      <c r="Z711" s="24" t="s">
        <v>49</v>
      </c>
      <c r="AA711" s="24" t="s">
        <v>49</v>
      </c>
      <c r="AB711" s="24" t="s">
        <v>49</v>
      </c>
      <c r="AC711" s="24" t="s">
        <v>49</v>
      </c>
      <c r="AD711" s="24" t="s">
        <v>49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94.5" customHeight="1" x14ac:dyDescent="0.25">
      <c r="A712" s="27" t="s">
        <v>1827</v>
      </c>
      <c r="B712" s="23" t="s">
        <v>2929</v>
      </c>
      <c r="C712" s="28" t="s">
        <v>2930</v>
      </c>
      <c r="D712" s="29" t="s">
        <v>2926</v>
      </c>
      <c r="E712" s="29">
        <v>521049622</v>
      </c>
      <c r="F712" s="29">
        <v>1</v>
      </c>
      <c r="G712" s="24">
        <v>10.956</v>
      </c>
      <c r="H712" s="29" t="s">
        <v>2927</v>
      </c>
      <c r="I712" s="29">
        <v>2020</v>
      </c>
      <c r="J712" s="29">
        <v>4</v>
      </c>
      <c r="K712" s="29">
        <v>2020</v>
      </c>
      <c r="L712" s="29">
        <v>2020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2928</v>
      </c>
      <c r="R712" s="24" t="s">
        <v>2179</v>
      </c>
      <c r="S712" s="24">
        <v>0</v>
      </c>
      <c r="T712" s="24">
        <v>0.23</v>
      </c>
      <c r="U712" s="24" t="s">
        <v>49</v>
      </c>
      <c r="V712" s="24" t="s">
        <v>49</v>
      </c>
      <c r="W712" s="24" t="s">
        <v>49</v>
      </c>
      <c r="X712" s="24" t="s">
        <v>49</v>
      </c>
      <c r="Y712" s="24" t="s">
        <v>49</v>
      </c>
      <c r="Z712" s="24" t="s">
        <v>49</v>
      </c>
      <c r="AA712" s="24" t="s">
        <v>49</v>
      </c>
      <c r="AB712" s="24" t="s">
        <v>49</v>
      </c>
      <c r="AC712" s="24" t="s">
        <v>49</v>
      </c>
      <c r="AD712" s="24" t="s">
        <v>49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94.5" customHeight="1" x14ac:dyDescent="0.25">
      <c r="A713" s="27" t="s">
        <v>1827</v>
      </c>
      <c r="B713" s="23" t="s">
        <v>2931</v>
      </c>
      <c r="C713" s="28" t="s">
        <v>2932</v>
      </c>
      <c r="D713" s="29" t="s">
        <v>2926</v>
      </c>
      <c r="E713" s="29">
        <v>521049622</v>
      </c>
      <c r="F713" s="29">
        <v>1</v>
      </c>
      <c r="G713" s="24">
        <v>10.956</v>
      </c>
      <c r="H713" s="29" t="s">
        <v>2927</v>
      </c>
      <c r="I713" s="29">
        <v>2020</v>
      </c>
      <c r="J713" s="29">
        <v>4</v>
      </c>
      <c r="K713" s="29">
        <v>2020</v>
      </c>
      <c r="L713" s="29">
        <v>2020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2928</v>
      </c>
      <c r="R713" s="24" t="s">
        <v>2179</v>
      </c>
      <c r="S713" s="24">
        <v>0</v>
      </c>
      <c r="T713" s="24">
        <v>0.23</v>
      </c>
      <c r="U713" s="24" t="s">
        <v>49</v>
      </c>
      <c r="V713" s="24" t="s">
        <v>49</v>
      </c>
      <c r="W713" s="24" t="s">
        <v>49</v>
      </c>
      <c r="X713" s="24" t="s">
        <v>49</v>
      </c>
      <c r="Y713" s="24" t="s">
        <v>49</v>
      </c>
      <c r="Z713" s="24" t="s">
        <v>49</v>
      </c>
      <c r="AA713" s="24" t="s">
        <v>49</v>
      </c>
      <c r="AB713" s="24" t="s">
        <v>49</v>
      </c>
      <c r="AC713" s="24" t="s">
        <v>49</v>
      </c>
      <c r="AD713" s="24" t="s">
        <v>49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94.5" customHeight="1" x14ac:dyDescent="0.25">
      <c r="A714" s="27" t="s">
        <v>1827</v>
      </c>
      <c r="B714" s="23" t="s">
        <v>2933</v>
      </c>
      <c r="C714" s="28" t="s">
        <v>2934</v>
      </c>
      <c r="D714" s="29" t="s">
        <v>2926</v>
      </c>
      <c r="E714" s="29">
        <v>521049624</v>
      </c>
      <c r="F714" s="29">
        <v>1</v>
      </c>
      <c r="G714" s="24">
        <v>13.967000000000001</v>
      </c>
      <c r="H714" s="29" t="s">
        <v>2927</v>
      </c>
      <c r="I714" s="29">
        <v>2020</v>
      </c>
      <c r="J714" s="29">
        <v>4</v>
      </c>
      <c r="K714" s="29">
        <v>2020</v>
      </c>
      <c r="L714" s="29">
        <v>2020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2928</v>
      </c>
      <c r="R714" s="24" t="s">
        <v>2179</v>
      </c>
      <c r="S714" s="24">
        <v>0</v>
      </c>
      <c r="T714" s="24">
        <v>0.51300000000000001</v>
      </c>
      <c r="U714" s="24" t="s">
        <v>49</v>
      </c>
      <c r="V714" s="24" t="s">
        <v>49</v>
      </c>
      <c r="W714" s="24" t="s">
        <v>49</v>
      </c>
      <c r="X714" s="24" t="s">
        <v>49</v>
      </c>
      <c r="Y714" s="24" t="s">
        <v>49</v>
      </c>
      <c r="Z714" s="24" t="s">
        <v>49</v>
      </c>
      <c r="AA714" s="24" t="s">
        <v>49</v>
      </c>
      <c r="AB714" s="24" t="s">
        <v>49</v>
      </c>
      <c r="AC714" s="24" t="s">
        <v>49</v>
      </c>
      <c r="AD714" s="24" t="s">
        <v>49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94.5" customHeight="1" x14ac:dyDescent="0.25">
      <c r="A715" s="27" t="s">
        <v>1827</v>
      </c>
      <c r="B715" s="23" t="s">
        <v>2935</v>
      </c>
      <c r="C715" s="28" t="s">
        <v>2936</v>
      </c>
      <c r="D715" s="29" t="s">
        <v>2926</v>
      </c>
      <c r="E715" s="29">
        <v>521049624</v>
      </c>
      <c r="F715" s="29">
        <v>1</v>
      </c>
      <c r="G715" s="24">
        <v>13.967000000000001</v>
      </c>
      <c r="H715" s="29" t="s">
        <v>2927</v>
      </c>
      <c r="I715" s="29">
        <v>2020</v>
      </c>
      <c r="J715" s="29">
        <v>3</v>
      </c>
      <c r="K715" s="29">
        <v>2020</v>
      </c>
      <c r="L715" s="29">
        <v>2020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2928</v>
      </c>
      <c r="R715" s="24" t="s">
        <v>2179</v>
      </c>
      <c r="S715" s="24">
        <v>0</v>
      </c>
      <c r="T715" s="24">
        <v>0.51300000000000001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94.5" customHeight="1" x14ac:dyDescent="0.25">
      <c r="A716" s="27" t="s">
        <v>1827</v>
      </c>
      <c r="B716" s="23" t="s">
        <v>2937</v>
      </c>
      <c r="C716" s="28" t="s">
        <v>2938</v>
      </c>
      <c r="D716" s="29" t="s">
        <v>2926</v>
      </c>
      <c r="E716" s="29">
        <v>521049624</v>
      </c>
      <c r="F716" s="29">
        <v>1</v>
      </c>
      <c r="G716" s="24">
        <v>13.967000000000001</v>
      </c>
      <c r="H716" s="29" t="s">
        <v>2927</v>
      </c>
      <c r="I716" s="29">
        <v>2020</v>
      </c>
      <c r="J716" s="29">
        <v>4</v>
      </c>
      <c r="K716" s="29">
        <v>2020</v>
      </c>
      <c r="L716" s="29">
        <v>2020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2928</v>
      </c>
      <c r="R716" s="24" t="s">
        <v>2179</v>
      </c>
      <c r="S716" s="24">
        <v>0</v>
      </c>
      <c r="T716" s="24">
        <v>0.51300000000000001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126" customHeight="1" x14ac:dyDescent="0.25">
      <c r="A717" s="27" t="s">
        <v>1827</v>
      </c>
      <c r="B717" s="23" t="s">
        <v>2939</v>
      </c>
      <c r="C717" s="28" t="s">
        <v>2940</v>
      </c>
      <c r="D717" s="29" t="s">
        <v>2941</v>
      </c>
      <c r="E717" s="29">
        <v>521051871</v>
      </c>
      <c r="F717" s="29">
        <v>1</v>
      </c>
      <c r="G717" s="24">
        <v>2.1850000000000001</v>
      </c>
      <c r="H717" s="29" t="s">
        <v>2942</v>
      </c>
      <c r="I717" s="29">
        <v>2021</v>
      </c>
      <c r="J717" s="29">
        <v>1</v>
      </c>
      <c r="K717" s="29">
        <v>2021</v>
      </c>
      <c r="L717" s="29">
        <v>2021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2943</v>
      </c>
      <c r="R717" s="24" t="s">
        <v>2944</v>
      </c>
      <c r="S717" s="24">
        <v>0</v>
      </c>
      <c r="T717" s="24">
        <v>0.22</v>
      </c>
      <c r="U717" s="24" t="s">
        <v>49</v>
      </c>
      <c r="V717" s="24" t="s">
        <v>49</v>
      </c>
      <c r="W717" s="24" t="s">
        <v>49</v>
      </c>
      <c r="X717" s="24" t="s">
        <v>49</v>
      </c>
      <c r="Y717" s="24" t="s">
        <v>49</v>
      </c>
      <c r="Z717" s="24" t="s">
        <v>49</v>
      </c>
      <c r="AA717" s="24" t="s">
        <v>49</v>
      </c>
      <c r="AB717" s="24" t="s">
        <v>49</v>
      </c>
      <c r="AC717" s="24" t="s">
        <v>49</v>
      </c>
      <c r="AD717" s="24" t="s">
        <v>49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31.5" customHeight="1" x14ac:dyDescent="0.25">
      <c r="A718" s="27" t="s">
        <v>1827</v>
      </c>
      <c r="B718" s="23" t="s">
        <v>2945</v>
      </c>
      <c r="C718" s="28" t="s">
        <v>2946</v>
      </c>
      <c r="D718" s="29" t="s">
        <v>2947</v>
      </c>
      <c r="E718" s="29">
        <v>521048430</v>
      </c>
      <c r="F718" s="29">
        <v>1</v>
      </c>
      <c r="G718" s="24">
        <v>4.4969999999999999</v>
      </c>
      <c r="H718" s="29" t="s">
        <v>2948</v>
      </c>
      <c r="I718" s="29">
        <v>2021</v>
      </c>
      <c r="J718" s="29">
        <v>2</v>
      </c>
      <c r="K718" s="29">
        <v>2021</v>
      </c>
      <c r="L718" s="29">
        <v>2021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2391</v>
      </c>
      <c r="R718" s="24" t="s">
        <v>2949</v>
      </c>
      <c r="S718" s="24">
        <v>0</v>
      </c>
      <c r="T718" s="24">
        <v>1</v>
      </c>
      <c r="U718" s="24" t="s">
        <v>49</v>
      </c>
      <c r="V718" s="24" t="s">
        <v>49</v>
      </c>
      <c r="W718" s="24" t="s">
        <v>49</v>
      </c>
      <c r="X718" s="24" t="s">
        <v>49</v>
      </c>
      <c r="Y718" s="24" t="s">
        <v>49</v>
      </c>
      <c r="Z718" s="24" t="s">
        <v>49</v>
      </c>
      <c r="AA718" s="24" t="s">
        <v>49</v>
      </c>
      <c r="AB718" s="24" t="s">
        <v>49</v>
      </c>
      <c r="AC718" s="24" t="s">
        <v>49</v>
      </c>
      <c r="AD718" s="24" t="s">
        <v>49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31.5" customHeight="1" x14ac:dyDescent="0.25">
      <c r="A719" s="27" t="s">
        <v>1827</v>
      </c>
      <c r="B719" s="23" t="s">
        <v>2950</v>
      </c>
      <c r="C719" s="28" t="s">
        <v>2951</v>
      </c>
      <c r="D719" s="29" t="s">
        <v>2947</v>
      </c>
      <c r="E719" s="29">
        <v>521048430</v>
      </c>
      <c r="F719" s="29">
        <v>1</v>
      </c>
      <c r="G719" s="24">
        <v>4.4969999999999999</v>
      </c>
      <c r="H719" s="29" t="s">
        <v>2948</v>
      </c>
      <c r="I719" s="29">
        <v>2021</v>
      </c>
      <c r="J719" s="29">
        <v>2</v>
      </c>
      <c r="K719" s="29">
        <v>2021</v>
      </c>
      <c r="L719" s="29">
        <v>2021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2391</v>
      </c>
      <c r="R719" s="24" t="s">
        <v>2949</v>
      </c>
      <c r="S719" s="24">
        <v>0</v>
      </c>
      <c r="T719" s="24">
        <v>1</v>
      </c>
      <c r="U719" s="24" t="s">
        <v>49</v>
      </c>
      <c r="V719" s="24" t="s">
        <v>49</v>
      </c>
      <c r="W719" s="24" t="s">
        <v>49</v>
      </c>
      <c r="X719" s="24" t="s">
        <v>49</v>
      </c>
      <c r="Y719" s="24" t="s">
        <v>49</v>
      </c>
      <c r="Z719" s="24" t="s">
        <v>49</v>
      </c>
      <c r="AA719" s="24" t="s">
        <v>49</v>
      </c>
      <c r="AB719" s="24" t="s">
        <v>49</v>
      </c>
      <c r="AC719" s="24" t="s">
        <v>49</v>
      </c>
      <c r="AD719" s="24" t="s">
        <v>49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94.5" customHeight="1" x14ac:dyDescent="0.25">
      <c r="A720" s="27" t="s">
        <v>1827</v>
      </c>
      <c r="B720" s="23" t="s">
        <v>2952</v>
      </c>
      <c r="C720" s="28" t="s">
        <v>2953</v>
      </c>
      <c r="D720" s="29" t="s">
        <v>423</v>
      </c>
      <c r="E720" s="29">
        <v>521049978</v>
      </c>
      <c r="F720" s="29">
        <v>1</v>
      </c>
      <c r="G720" s="24">
        <v>5.2690000000000001</v>
      </c>
      <c r="H720" s="29" t="s">
        <v>2954</v>
      </c>
      <c r="I720" s="29">
        <v>2020</v>
      </c>
      <c r="J720" s="29">
        <v>4</v>
      </c>
      <c r="K720" s="29">
        <v>2020</v>
      </c>
      <c r="L720" s="29">
        <v>2020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1864</v>
      </c>
      <c r="R720" s="24" t="s">
        <v>2955</v>
      </c>
      <c r="S720" s="24">
        <v>0</v>
      </c>
      <c r="T720" s="24">
        <v>0.874</v>
      </c>
      <c r="U720" s="24" t="s">
        <v>49</v>
      </c>
      <c r="V720" s="24" t="s">
        <v>49</v>
      </c>
      <c r="W720" s="24" t="s">
        <v>49</v>
      </c>
      <c r="X720" s="24" t="s">
        <v>49</v>
      </c>
      <c r="Y720" s="24" t="s">
        <v>49</v>
      </c>
      <c r="Z720" s="24" t="s">
        <v>49</v>
      </c>
      <c r="AA720" s="24" t="s">
        <v>49</v>
      </c>
      <c r="AB720" s="24" t="s">
        <v>49</v>
      </c>
      <c r="AC720" s="24" t="s">
        <v>49</v>
      </c>
      <c r="AD720" s="24" t="s">
        <v>49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ht="15.75" customHeight="1" x14ac:dyDescent="0.25">
      <c r="A721" s="27" t="s">
        <v>2956</v>
      </c>
      <c r="B721" s="23" t="s">
        <v>257</v>
      </c>
      <c r="C721" s="28" t="s">
        <v>48</v>
      </c>
      <c r="D721" s="29" t="s">
        <v>49</v>
      </c>
      <c r="E721" s="29" t="s">
        <v>49</v>
      </c>
      <c r="F721" s="29" t="s">
        <v>49</v>
      </c>
      <c r="G721" s="24" t="s">
        <v>49</v>
      </c>
      <c r="H721" s="29" t="s">
        <v>49</v>
      </c>
      <c r="I721" s="29" t="s">
        <v>49</v>
      </c>
      <c r="J721" s="29" t="s">
        <v>49</v>
      </c>
      <c r="K721" s="29" t="s">
        <v>49</v>
      </c>
      <c r="L721" s="29" t="s">
        <v>49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49</v>
      </c>
      <c r="R721" s="24" t="s">
        <v>49</v>
      </c>
      <c r="S721" s="24">
        <f>IFERROR(SUM(0,S722,S723),"нд")</f>
        <v>0</v>
      </c>
      <c r="T721" s="24">
        <f>IFERROR(SUM(0,T722,T723),"нд")</f>
        <v>0</v>
      </c>
      <c r="U721" s="24" t="s">
        <v>49</v>
      </c>
      <c r="V721" s="24">
        <f>IFERROR(SUM(0,V722,V723),"нд")</f>
        <v>0</v>
      </c>
      <c r="W721" s="24" t="s">
        <v>49</v>
      </c>
      <c r="X721" s="24" t="s">
        <v>49</v>
      </c>
      <c r="Y721" s="24">
        <f t="shared" ref="Y721:AD721" si="84">IFERROR(SUM(0,Y722,Y723),"нд")</f>
        <v>0</v>
      </c>
      <c r="Z721" s="24">
        <f t="shared" si="84"/>
        <v>0</v>
      </c>
      <c r="AA721" s="24">
        <f t="shared" si="84"/>
        <v>0</v>
      </c>
      <c r="AB721" s="24">
        <f t="shared" si="84"/>
        <v>0</v>
      </c>
      <c r="AC721" s="24">
        <f t="shared" si="84"/>
        <v>0</v>
      </c>
      <c r="AD721" s="24">
        <f t="shared" si="84"/>
        <v>0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31.5" customHeight="1" x14ac:dyDescent="0.25">
      <c r="A722" s="27" t="s">
        <v>2957</v>
      </c>
      <c r="B722" s="23" t="s">
        <v>259</v>
      </c>
      <c r="C722" s="28" t="s">
        <v>48</v>
      </c>
      <c r="D722" s="29" t="s">
        <v>49</v>
      </c>
      <c r="E722" s="29" t="s">
        <v>49</v>
      </c>
      <c r="F722" s="29" t="s">
        <v>49</v>
      </c>
      <c r="G722" s="24" t="s">
        <v>49</v>
      </c>
      <c r="H722" s="29" t="s">
        <v>49</v>
      </c>
      <c r="I722" s="29" t="s">
        <v>49</v>
      </c>
      <c r="J722" s="29" t="s">
        <v>49</v>
      </c>
      <c r="K722" s="29" t="s">
        <v>49</v>
      </c>
      <c r="L722" s="29" t="s">
        <v>49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49</v>
      </c>
      <c r="R722" s="24" t="s">
        <v>49</v>
      </c>
      <c r="S722" s="24">
        <f>IFERROR(SUM(0),"нд")</f>
        <v>0</v>
      </c>
      <c r="T722" s="24">
        <f>IFERROR(SUM(0),"нд")</f>
        <v>0</v>
      </c>
      <c r="U722" s="24" t="s">
        <v>49</v>
      </c>
      <c r="V722" s="24">
        <f>IFERROR(SUM(0),"нд")</f>
        <v>0</v>
      </c>
      <c r="W722" s="24" t="s">
        <v>49</v>
      </c>
      <c r="X722" s="24" t="s">
        <v>49</v>
      </c>
      <c r="Y722" s="24">
        <f t="shared" ref="Y722:AD723" si="85">IFERROR(SUM(0),"нд")</f>
        <v>0</v>
      </c>
      <c r="Z722" s="24">
        <f t="shared" si="85"/>
        <v>0</v>
      </c>
      <c r="AA722" s="24">
        <f t="shared" si="85"/>
        <v>0</v>
      </c>
      <c r="AB722" s="24">
        <f t="shared" si="85"/>
        <v>0</v>
      </c>
      <c r="AC722" s="24">
        <f t="shared" si="85"/>
        <v>0</v>
      </c>
      <c r="AD722" s="24">
        <f t="shared" si="85"/>
        <v>0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ht="15.75" customHeight="1" x14ac:dyDescent="0.25">
      <c r="A723" s="27" t="s">
        <v>2958</v>
      </c>
      <c r="B723" s="23" t="s">
        <v>261</v>
      </c>
      <c r="C723" s="28" t="s">
        <v>48</v>
      </c>
      <c r="D723" s="29" t="s">
        <v>49</v>
      </c>
      <c r="E723" s="29" t="s">
        <v>49</v>
      </c>
      <c r="F723" s="29" t="s">
        <v>49</v>
      </c>
      <c r="G723" s="24" t="s">
        <v>49</v>
      </c>
      <c r="H723" s="29" t="s">
        <v>49</v>
      </c>
      <c r="I723" s="29" t="s">
        <v>49</v>
      </c>
      <c r="J723" s="29" t="s">
        <v>49</v>
      </c>
      <c r="K723" s="29" t="s">
        <v>49</v>
      </c>
      <c r="L723" s="29" t="s">
        <v>49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49</v>
      </c>
      <c r="R723" s="24" t="s">
        <v>49</v>
      </c>
      <c r="S723" s="24">
        <f>IFERROR(SUM(0),"нд")</f>
        <v>0</v>
      </c>
      <c r="T723" s="24">
        <f>IFERROR(SUM(0),"нд")</f>
        <v>0</v>
      </c>
      <c r="U723" s="24" t="s">
        <v>49</v>
      </c>
      <c r="V723" s="24">
        <f>IFERROR(SUM(0),"нд")</f>
        <v>0</v>
      </c>
      <c r="W723" s="24" t="s">
        <v>49</v>
      </c>
      <c r="X723" s="24" t="s">
        <v>49</v>
      </c>
      <c r="Y723" s="24">
        <f t="shared" si="85"/>
        <v>0</v>
      </c>
      <c r="Z723" s="24">
        <f t="shared" si="85"/>
        <v>0</v>
      </c>
      <c r="AA723" s="24">
        <f t="shared" si="85"/>
        <v>0</v>
      </c>
      <c r="AB723" s="24">
        <f t="shared" si="85"/>
        <v>0</v>
      </c>
      <c r="AC723" s="24">
        <f t="shared" si="85"/>
        <v>0</v>
      </c>
      <c r="AD723" s="24">
        <f t="shared" si="85"/>
        <v>0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ht="15.75" customHeight="1" x14ac:dyDescent="0.25">
      <c r="A724" s="27" t="s">
        <v>2959</v>
      </c>
      <c r="B724" s="23" t="s">
        <v>263</v>
      </c>
      <c r="C724" s="28" t="s">
        <v>48</v>
      </c>
      <c r="D724" s="29" t="s">
        <v>49</v>
      </c>
      <c r="E724" s="29" t="s">
        <v>49</v>
      </c>
      <c r="F724" s="29" t="s">
        <v>49</v>
      </c>
      <c r="G724" s="24" t="s">
        <v>49</v>
      </c>
      <c r="H724" s="29" t="s">
        <v>49</v>
      </c>
      <c r="I724" s="29" t="s">
        <v>49</v>
      </c>
      <c r="J724" s="29" t="s">
        <v>49</v>
      </c>
      <c r="K724" s="29" t="s">
        <v>49</v>
      </c>
      <c r="L724" s="29" t="s">
        <v>49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49</v>
      </c>
      <c r="R724" s="24" t="s">
        <v>49</v>
      </c>
      <c r="S724" s="24">
        <f>IFERROR(SUM(0,S725,S729),"нд")</f>
        <v>0</v>
      </c>
      <c r="T724" s="24">
        <f>IFERROR(SUM(0,T725,T729),"нд")</f>
        <v>0</v>
      </c>
      <c r="U724" s="24" t="s">
        <v>49</v>
      </c>
      <c r="V724" s="24">
        <f>IFERROR(SUM(0,V725,V729),"нд")</f>
        <v>0</v>
      </c>
      <c r="W724" s="24" t="s">
        <v>49</v>
      </c>
      <c r="X724" s="24" t="s">
        <v>49</v>
      </c>
      <c r="Y724" s="24">
        <f t="shared" ref="Y724:AD724" si="86">IFERROR(SUM(0,Y725,Y729),"нд")</f>
        <v>0</v>
      </c>
      <c r="Z724" s="24">
        <f t="shared" si="86"/>
        <v>0</v>
      </c>
      <c r="AA724" s="24">
        <f t="shared" si="86"/>
        <v>0</v>
      </c>
      <c r="AB724" s="24">
        <f t="shared" si="86"/>
        <v>0</v>
      </c>
      <c r="AC724" s="24">
        <f t="shared" si="86"/>
        <v>0</v>
      </c>
      <c r="AD724" s="24">
        <f t="shared" si="86"/>
        <v>0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ht="15.75" customHeight="1" x14ac:dyDescent="0.25">
      <c r="A725" s="27" t="s">
        <v>2960</v>
      </c>
      <c r="B725" s="23" t="s">
        <v>265</v>
      </c>
      <c r="C725" s="28" t="s">
        <v>48</v>
      </c>
      <c r="D725" s="29" t="s">
        <v>49</v>
      </c>
      <c r="E725" s="29" t="s">
        <v>49</v>
      </c>
      <c r="F725" s="29" t="s">
        <v>49</v>
      </c>
      <c r="G725" s="24" t="s">
        <v>49</v>
      </c>
      <c r="H725" s="29" t="s">
        <v>49</v>
      </c>
      <c r="I725" s="29" t="s">
        <v>49</v>
      </c>
      <c r="J725" s="29" t="s">
        <v>49</v>
      </c>
      <c r="K725" s="29" t="s">
        <v>49</v>
      </c>
      <c r="L725" s="29" t="s">
        <v>49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49</v>
      </c>
      <c r="R725" s="24" t="s">
        <v>49</v>
      </c>
      <c r="S725" s="24">
        <f>IFERROR(SUM(0,S726,S727,S728),"нд")</f>
        <v>0</v>
      </c>
      <c r="T725" s="24">
        <f>IFERROR(SUM(0,T726,T727,T728),"нд")</f>
        <v>0</v>
      </c>
      <c r="U725" s="24" t="s">
        <v>49</v>
      </c>
      <c r="V725" s="24">
        <f>IFERROR(SUM(0,V726,V727,V728),"нд")</f>
        <v>0</v>
      </c>
      <c r="W725" s="24" t="s">
        <v>49</v>
      </c>
      <c r="X725" s="24" t="s">
        <v>49</v>
      </c>
      <c r="Y725" s="24">
        <f t="shared" ref="Y725:AD725" si="87">IFERROR(SUM(0,Y726,Y727,Y728),"нд")</f>
        <v>0</v>
      </c>
      <c r="Z725" s="24">
        <f t="shared" si="87"/>
        <v>0</v>
      </c>
      <c r="AA725" s="24">
        <f t="shared" si="87"/>
        <v>0</v>
      </c>
      <c r="AB725" s="24">
        <f t="shared" si="87"/>
        <v>0</v>
      </c>
      <c r="AC725" s="24">
        <f t="shared" si="87"/>
        <v>0</v>
      </c>
      <c r="AD725" s="24">
        <f t="shared" si="87"/>
        <v>0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47.25" customHeight="1" x14ac:dyDescent="0.25">
      <c r="A726" s="27" t="s">
        <v>2960</v>
      </c>
      <c r="B726" s="23" t="s">
        <v>266</v>
      </c>
      <c r="C726" s="28" t="s">
        <v>48</v>
      </c>
      <c r="D726" s="29" t="s">
        <v>49</v>
      </c>
      <c r="E726" s="29" t="s">
        <v>49</v>
      </c>
      <c r="F726" s="29" t="s">
        <v>49</v>
      </c>
      <c r="G726" s="24" t="s">
        <v>49</v>
      </c>
      <c r="H726" s="29" t="s">
        <v>49</v>
      </c>
      <c r="I726" s="29" t="s">
        <v>49</v>
      </c>
      <c r="J726" s="29" t="s">
        <v>49</v>
      </c>
      <c r="K726" s="29" t="s">
        <v>49</v>
      </c>
      <c r="L726" s="29" t="s">
        <v>49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49</v>
      </c>
      <c r="R726" s="24" t="s">
        <v>49</v>
      </c>
      <c r="S726" s="24">
        <f t="shared" ref="S726:T728" si="88">IFERROR(SUM(0),"нд")</f>
        <v>0</v>
      </c>
      <c r="T726" s="24">
        <f t="shared" si="88"/>
        <v>0</v>
      </c>
      <c r="U726" s="24" t="s">
        <v>49</v>
      </c>
      <c r="V726" s="24">
        <f>IFERROR(SUM(0),"нд")</f>
        <v>0</v>
      </c>
      <c r="W726" s="24" t="s">
        <v>49</v>
      </c>
      <c r="X726" s="24" t="s">
        <v>49</v>
      </c>
      <c r="Y726" s="24">
        <f t="shared" ref="Y726:AD728" si="89">IFERROR(SUM(0),"нд")</f>
        <v>0</v>
      </c>
      <c r="Z726" s="24">
        <f t="shared" si="89"/>
        <v>0</v>
      </c>
      <c r="AA726" s="24">
        <f t="shared" si="89"/>
        <v>0</v>
      </c>
      <c r="AB726" s="24">
        <f t="shared" si="89"/>
        <v>0</v>
      </c>
      <c r="AC726" s="24">
        <f t="shared" si="89"/>
        <v>0</v>
      </c>
      <c r="AD726" s="24">
        <f t="shared" si="89"/>
        <v>0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47.25" customHeight="1" x14ac:dyDescent="0.25">
      <c r="A727" s="27" t="s">
        <v>2960</v>
      </c>
      <c r="B727" s="23" t="s">
        <v>267</v>
      </c>
      <c r="C727" s="28" t="s">
        <v>48</v>
      </c>
      <c r="D727" s="29" t="s">
        <v>49</v>
      </c>
      <c r="E727" s="29" t="s">
        <v>49</v>
      </c>
      <c r="F727" s="29" t="s">
        <v>49</v>
      </c>
      <c r="G727" s="24" t="s">
        <v>49</v>
      </c>
      <c r="H727" s="29" t="s">
        <v>49</v>
      </c>
      <c r="I727" s="29" t="s">
        <v>49</v>
      </c>
      <c r="J727" s="29" t="s">
        <v>49</v>
      </c>
      <c r="K727" s="29" t="s">
        <v>49</v>
      </c>
      <c r="L727" s="29" t="s">
        <v>49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49</v>
      </c>
      <c r="R727" s="24" t="s">
        <v>49</v>
      </c>
      <c r="S727" s="24">
        <f t="shared" si="88"/>
        <v>0</v>
      </c>
      <c r="T727" s="24">
        <f t="shared" si="88"/>
        <v>0</v>
      </c>
      <c r="U727" s="24" t="s">
        <v>49</v>
      </c>
      <c r="V727" s="24">
        <f>IFERROR(SUM(0),"нд")</f>
        <v>0</v>
      </c>
      <c r="W727" s="24" t="s">
        <v>49</v>
      </c>
      <c r="X727" s="24" t="s">
        <v>49</v>
      </c>
      <c r="Y727" s="24">
        <f t="shared" si="89"/>
        <v>0</v>
      </c>
      <c r="Z727" s="24">
        <f t="shared" si="89"/>
        <v>0</v>
      </c>
      <c r="AA727" s="24">
        <f t="shared" si="89"/>
        <v>0</v>
      </c>
      <c r="AB727" s="24">
        <f t="shared" si="89"/>
        <v>0</v>
      </c>
      <c r="AC727" s="24">
        <f t="shared" si="89"/>
        <v>0</v>
      </c>
      <c r="AD727" s="24">
        <f t="shared" si="89"/>
        <v>0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47.25" customHeight="1" x14ac:dyDescent="0.25">
      <c r="A728" s="27" t="s">
        <v>2960</v>
      </c>
      <c r="B728" s="23" t="s">
        <v>268</v>
      </c>
      <c r="C728" s="28" t="s">
        <v>48</v>
      </c>
      <c r="D728" s="29" t="s">
        <v>49</v>
      </c>
      <c r="E728" s="29" t="s">
        <v>49</v>
      </c>
      <c r="F728" s="29" t="s">
        <v>49</v>
      </c>
      <c r="G728" s="24" t="s">
        <v>49</v>
      </c>
      <c r="H728" s="29" t="s">
        <v>49</v>
      </c>
      <c r="I728" s="29" t="s">
        <v>49</v>
      </c>
      <c r="J728" s="29" t="s">
        <v>49</v>
      </c>
      <c r="K728" s="29" t="s">
        <v>49</v>
      </c>
      <c r="L728" s="29" t="s">
        <v>49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49</v>
      </c>
      <c r="R728" s="24" t="s">
        <v>49</v>
      </c>
      <c r="S728" s="24">
        <f t="shared" si="88"/>
        <v>0</v>
      </c>
      <c r="T728" s="24">
        <f t="shared" si="88"/>
        <v>0</v>
      </c>
      <c r="U728" s="24" t="s">
        <v>49</v>
      </c>
      <c r="V728" s="24">
        <f>IFERROR(SUM(0),"нд")</f>
        <v>0</v>
      </c>
      <c r="W728" s="24" t="s">
        <v>49</v>
      </c>
      <c r="X728" s="24" t="s">
        <v>49</v>
      </c>
      <c r="Y728" s="24">
        <f t="shared" si="89"/>
        <v>0</v>
      </c>
      <c r="Z728" s="24">
        <f t="shared" si="89"/>
        <v>0</v>
      </c>
      <c r="AA728" s="24">
        <f t="shared" si="89"/>
        <v>0</v>
      </c>
      <c r="AB728" s="24">
        <f t="shared" si="89"/>
        <v>0</v>
      </c>
      <c r="AC728" s="24">
        <f t="shared" si="89"/>
        <v>0</v>
      </c>
      <c r="AD728" s="24">
        <f t="shared" si="89"/>
        <v>0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ht="15.75" customHeight="1" x14ac:dyDescent="0.25">
      <c r="A729" s="27" t="s">
        <v>2961</v>
      </c>
      <c r="B729" s="23" t="s">
        <v>265</v>
      </c>
      <c r="C729" s="28" t="s">
        <v>48</v>
      </c>
      <c r="D729" s="29" t="s">
        <v>49</v>
      </c>
      <c r="E729" s="29" t="s">
        <v>49</v>
      </c>
      <c r="F729" s="29" t="s">
        <v>49</v>
      </c>
      <c r="G729" s="24" t="s">
        <v>49</v>
      </c>
      <c r="H729" s="29" t="s">
        <v>49</v>
      </c>
      <c r="I729" s="29" t="s">
        <v>49</v>
      </c>
      <c r="J729" s="29" t="s">
        <v>49</v>
      </c>
      <c r="K729" s="29" t="s">
        <v>49</v>
      </c>
      <c r="L729" s="29" t="s">
        <v>49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49</v>
      </c>
      <c r="R729" s="24" t="s">
        <v>49</v>
      </c>
      <c r="S729" s="24">
        <f>IFERROR(SUM(0,S730,S731,S732),"нд")</f>
        <v>0</v>
      </c>
      <c r="T729" s="24">
        <f>IFERROR(SUM(0,T730,T731,T732),"нд")</f>
        <v>0</v>
      </c>
      <c r="U729" s="24" t="s">
        <v>49</v>
      </c>
      <c r="V729" s="24">
        <f>IFERROR(SUM(0,V730,V731,V732),"нд")</f>
        <v>0</v>
      </c>
      <c r="W729" s="24" t="s">
        <v>49</v>
      </c>
      <c r="X729" s="24" t="s">
        <v>49</v>
      </c>
      <c r="Y729" s="24">
        <f t="shared" ref="Y729:AD729" si="90">IFERROR(SUM(0,Y730,Y731,Y732),"нд")</f>
        <v>0</v>
      </c>
      <c r="Z729" s="24">
        <f t="shared" si="90"/>
        <v>0</v>
      </c>
      <c r="AA729" s="24">
        <f t="shared" si="90"/>
        <v>0</v>
      </c>
      <c r="AB729" s="24">
        <f t="shared" si="90"/>
        <v>0</v>
      </c>
      <c r="AC729" s="24">
        <f t="shared" si="90"/>
        <v>0</v>
      </c>
      <c r="AD729" s="24">
        <f t="shared" si="90"/>
        <v>0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47.25" customHeight="1" x14ac:dyDescent="0.25">
      <c r="A730" s="27" t="s">
        <v>2961</v>
      </c>
      <c r="B730" s="23" t="s">
        <v>266</v>
      </c>
      <c r="C730" s="28" t="s">
        <v>48</v>
      </c>
      <c r="D730" s="29" t="s">
        <v>49</v>
      </c>
      <c r="E730" s="29" t="s">
        <v>49</v>
      </c>
      <c r="F730" s="29" t="s">
        <v>49</v>
      </c>
      <c r="G730" s="24" t="s">
        <v>49</v>
      </c>
      <c r="H730" s="29" t="s">
        <v>49</v>
      </c>
      <c r="I730" s="29" t="s">
        <v>49</v>
      </c>
      <c r="J730" s="29" t="s">
        <v>49</v>
      </c>
      <c r="K730" s="29" t="s">
        <v>49</v>
      </c>
      <c r="L730" s="29" t="s">
        <v>49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49</v>
      </c>
      <c r="R730" s="24" t="s">
        <v>49</v>
      </c>
      <c r="S730" s="24">
        <f t="shared" ref="S730:T732" si="91">IFERROR(SUM(0),"нд")</f>
        <v>0</v>
      </c>
      <c r="T730" s="24">
        <f t="shared" si="91"/>
        <v>0</v>
      </c>
      <c r="U730" s="24" t="s">
        <v>49</v>
      </c>
      <c r="V730" s="24">
        <f>IFERROR(SUM(0),"нд")</f>
        <v>0</v>
      </c>
      <c r="W730" s="24" t="s">
        <v>49</v>
      </c>
      <c r="X730" s="24" t="s">
        <v>49</v>
      </c>
      <c r="Y730" s="24">
        <f t="shared" ref="Y730:AD732" si="92">IFERROR(SUM(0),"нд")</f>
        <v>0</v>
      </c>
      <c r="Z730" s="24">
        <f t="shared" si="92"/>
        <v>0</v>
      </c>
      <c r="AA730" s="24">
        <f t="shared" si="92"/>
        <v>0</v>
      </c>
      <c r="AB730" s="24">
        <f t="shared" si="92"/>
        <v>0</v>
      </c>
      <c r="AC730" s="24">
        <f t="shared" si="92"/>
        <v>0</v>
      </c>
      <c r="AD730" s="24">
        <f t="shared" si="92"/>
        <v>0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47.25" customHeight="1" x14ac:dyDescent="0.25">
      <c r="A731" s="27" t="s">
        <v>2961</v>
      </c>
      <c r="B731" s="23" t="s">
        <v>267</v>
      </c>
      <c r="C731" s="28" t="s">
        <v>48</v>
      </c>
      <c r="D731" s="29" t="s">
        <v>49</v>
      </c>
      <c r="E731" s="29" t="s">
        <v>49</v>
      </c>
      <c r="F731" s="29" t="s">
        <v>49</v>
      </c>
      <c r="G731" s="24" t="s">
        <v>49</v>
      </c>
      <c r="H731" s="29" t="s">
        <v>49</v>
      </c>
      <c r="I731" s="29" t="s">
        <v>49</v>
      </c>
      <c r="J731" s="29" t="s">
        <v>49</v>
      </c>
      <c r="K731" s="29" t="s">
        <v>49</v>
      </c>
      <c r="L731" s="29" t="s">
        <v>49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49</v>
      </c>
      <c r="R731" s="24" t="s">
        <v>49</v>
      </c>
      <c r="S731" s="24">
        <f t="shared" si="91"/>
        <v>0</v>
      </c>
      <c r="T731" s="24">
        <f t="shared" si="91"/>
        <v>0</v>
      </c>
      <c r="U731" s="24" t="s">
        <v>49</v>
      </c>
      <c r="V731" s="24">
        <f>IFERROR(SUM(0),"нд")</f>
        <v>0</v>
      </c>
      <c r="W731" s="24" t="s">
        <v>49</v>
      </c>
      <c r="X731" s="24" t="s">
        <v>49</v>
      </c>
      <c r="Y731" s="24">
        <f t="shared" si="92"/>
        <v>0</v>
      </c>
      <c r="Z731" s="24">
        <f t="shared" si="92"/>
        <v>0</v>
      </c>
      <c r="AA731" s="24">
        <f t="shared" si="92"/>
        <v>0</v>
      </c>
      <c r="AB731" s="24">
        <f t="shared" si="92"/>
        <v>0</v>
      </c>
      <c r="AC731" s="24">
        <f t="shared" si="92"/>
        <v>0</v>
      </c>
      <c r="AD731" s="24">
        <f t="shared" si="92"/>
        <v>0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47.25" customHeight="1" x14ac:dyDescent="0.25">
      <c r="A732" s="27" t="s">
        <v>2961</v>
      </c>
      <c r="B732" s="23" t="s">
        <v>268</v>
      </c>
      <c r="C732" s="28" t="s">
        <v>48</v>
      </c>
      <c r="D732" s="29" t="s">
        <v>49</v>
      </c>
      <c r="E732" s="29" t="s">
        <v>49</v>
      </c>
      <c r="F732" s="29" t="s">
        <v>49</v>
      </c>
      <c r="G732" s="24" t="s">
        <v>49</v>
      </c>
      <c r="H732" s="29" t="s">
        <v>49</v>
      </c>
      <c r="I732" s="29" t="s">
        <v>49</v>
      </c>
      <c r="J732" s="29" t="s">
        <v>49</v>
      </c>
      <c r="K732" s="29" t="s">
        <v>49</v>
      </c>
      <c r="L732" s="29" t="s">
        <v>49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49</v>
      </c>
      <c r="R732" s="24" t="s">
        <v>49</v>
      </c>
      <c r="S732" s="24">
        <f t="shared" si="91"/>
        <v>0</v>
      </c>
      <c r="T732" s="24">
        <f t="shared" si="91"/>
        <v>0</v>
      </c>
      <c r="U732" s="24" t="s">
        <v>49</v>
      </c>
      <c r="V732" s="24">
        <f>IFERROR(SUM(0),"нд")</f>
        <v>0</v>
      </c>
      <c r="W732" s="24" t="s">
        <v>49</v>
      </c>
      <c r="X732" s="24" t="s">
        <v>49</v>
      </c>
      <c r="Y732" s="24">
        <f t="shared" si="92"/>
        <v>0</v>
      </c>
      <c r="Z732" s="24">
        <f t="shared" si="92"/>
        <v>0</v>
      </c>
      <c r="AA732" s="24">
        <f t="shared" si="92"/>
        <v>0</v>
      </c>
      <c r="AB732" s="24">
        <f t="shared" si="92"/>
        <v>0</v>
      </c>
      <c r="AC732" s="24">
        <f t="shared" si="92"/>
        <v>0</v>
      </c>
      <c r="AD732" s="24">
        <f t="shared" si="92"/>
        <v>0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31.5" customHeight="1" x14ac:dyDescent="0.25">
      <c r="A733" s="27" t="s">
        <v>2962</v>
      </c>
      <c r="B733" s="23" t="s">
        <v>271</v>
      </c>
      <c r="C733" s="28" t="s">
        <v>48</v>
      </c>
      <c r="D733" s="29" t="s">
        <v>49</v>
      </c>
      <c r="E733" s="29" t="s">
        <v>49</v>
      </c>
      <c r="F733" s="29" t="s">
        <v>49</v>
      </c>
      <c r="G733" s="24" t="s">
        <v>49</v>
      </c>
      <c r="H733" s="29" t="s">
        <v>49</v>
      </c>
      <c r="I733" s="29" t="s">
        <v>49</v>
      </c>
      <c r="J733" s="29" t="s">
        <v>49</v>
      </c>
      <c r="K733" s="29" t="s">
        <v>49</v>
      </c>
      <c r="L733" s="29" t="s">
        <v>49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49</v>
      </c>
      <c r="R733" s="24" t="s">
        <v>49</v>
      </c>
      <c r="S733" s="24">
        <f>IFERROR(SUM(0,S734,S735),"нд")</f>
        <v>50.006999999999991</v>
      </c>
      <c r="T733" s="24">
        <f>IFERROR(SUM(0,T734,T735),"нд")</f>
        <v>163.39400000000001</v>
      </c>
      <c r="U733" s="24" t="s">
        <v>49</v>
      </c>
      <c r="V733" s="24">
        <f>IFERROR(SUM(0,V734,V735),"нд")</f>
        <v>0</v>
      </c>
      <c r="W733" s="24" t="s">
        <v>49</v>
      </c>
      <c r="X733" s="24" t="s">
        <v>49</v>
      </c>
      <c r="Y733" s="24">
        <f t="shared" ref="Y733:AD733" si="93">IFERROR(SUM(0,Y734,Y735),"нд")</f>
        <v>189.15400000000005</v>
      </c>
      <c r="Z733" s="24">
        <f t="shared" si="93"/>
        <v>312.10199999999998</v>
      </c>
      <c r="AA733" s="24">
        <f t="shared" si="93"/>
        <v>1987.02</v>
      </c>
      <c r="AB733" s="24">
        <f t="shared" si="93"/>
        <v>1987.02</v>
      </c>
      <c r="AC733" s="24">
        <f t="shared" si="93"/>
        <v>954.17999999999984</v>
      </c>
      <c r="AD733" s="24">
        <f t="shared" si="93"/>
        <v>954.17999999999984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31.5" customHeight="1" x14ac:dyDescent="0.25">
      <c r="A734" s="27" t="s">
        <v>2963</v>
      </c>
      <c r="B734" s="23" t="s">
        <v>273</v>
      </c>
      <c r="C734" s="28" t="s">
        <v>48</v>
      </c>
      <c r="D734" s="29" t="s">
        <v>49</v>
      </c>
      <c r="E734" s="29" t="s">
        <v>49</v>
      </c>
      <c r="F734" s="29" t="s">
        <v>49</v>
      </c>
      <c r="G734" s="24" t="s">
        <v>49</v>
      </c>
      <c r="H734" s="29" t="s">
        <v>49</v>
      </c>
      <c r="I734" s="29" t="s">
        <v>49</v>
      </c>
      <c r="J734" s="29" t="s">
        <v>49</v>
      </c>
      <c r="K734" s="29" t="s">
        <v>49</v>
      </c>
      <c r="L734" s="29" t="s">
        <v>49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49</v>
      </c>
      <c r="R734" s="24" t="s">
        <v>49</v>
      </c>
      <c r="S734" s="24">
        <f>IFERROR(SUM(0),"нд")</f>
        <v>0</v>
      </c>
      <c r="T734" s="24">
        <f>IFERROR(SUM(0),"нд")</f>
        <v>0</v>
      </c>
      <c r="U734" s="24" t="s">
        <v>49</v>
      </c>
      <c r="V734" s="24">
        <f>IFERROR(SUM(0),"нд")</f>
        <v>0</v>
      </c>
      <c r="W734" s="24" t="s">
        <v>49</v>
      </c>
      <c r="X734" s="24" t="s">
        <v>49</v>
      </c>
      <c r="Y734" s="24">
        <f t="shared" ref="Y734:AD734" si="94">IFERROR(SUM(0),"нд")</f>
        <v>0</v>
      </c>
      <c r="Z734" s="24">
        <f t="shared" si="94"/>
        <v>0</v>
      </c>
      <c r="AA734" s="24">
        <f t="shared" si="94"/>
        <v>0</v>
      </c>
      <c r="AB734" s="24">
        <f t="shared" si="94"/>
        <v>0</v>
      </c>
      <c r="AC734" s="24">
        <f t="shared" si="94"/>
        <v>0</v>
      </c>
      <c r="AD734" s="24">
        <f t="shared" si="94"/>
        <v>0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31.5" customHeight="1" x14ac:dyDescent="0.25">
      <c r="A735" s="27" t="s">
        <v>2964</v>
      </c>
      <c r="B735" s="23" t="s">
        <v>275</v>
      </c>
      <c r="C735" s="28" t="s">
        <v>48</v>
      </c>
      <c r="D735" s="29" t="s">
        <v>49</v>
      </c>
      <c r="E735" s="29" t="s">
        <v>49</v>
      </c>
      <c r="F735" s="29" t="s">
        <v>49</v>
      </c>
      <c r="G735" s="24" t="s">
        <v>49</v>
      </c>
      <c r="H735" s="29" t="s">
        <v>49</v>
      </c>
      <c r="I735" s="29" t="s">
        <v>49</v>
      </c>
      <c r="J735" s="29" t="s">
        <v>49</v>
      </c>
      <c r="K735" s="29" t="s">
        <v>49</v>
      </c>
      <c r="L735" s="29" t="s">
        <v>49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49</v>
      </c>
      <c r="R735" s="24" t="s">
        <v>49</v>
      </c>
      <c r="S735" s="24">
        <f>IFERROR(SUM(S736:S809),"нд")</f>
        <v>50.006999999999991</v>
      </c>
      <c r="T735" s="24">
        <f>IFERROR(SUM(T736:T809),"нд")</f>
        <v>163.39400000000001</v>
      </c>
      <c r="U735" s="24" t="s">
        <v>49</v>
      </c>
      <c r="V735" s="24">
        <f>IFERROR(SUM(V736:V809),"нд")</f>
        <v>0</v>
      </c>
      <c r="W735" s="24" t="s">
        <v>49</v>
      </c>
      <c r="X735" s="24" t="s">
        <v>49</v>
      </c>
      <c r="Y735" s="24">
        <f t="shared" ref="Y735:AD735" si="95">IFERROR(SUM(Y736:Y809),"нд")</f>
        <v>189.15400000000005</v>
      </c>
      <c r="Z735" s="24">
        <f t="shared" si="95"/>
        <v>312.10199999999998</v>
      </c>
      <c r="AA735" s="24">
        <f t="shared" si="95"/>
        <v>1987.02</v>
      </c>
      <c r="AB735" s="24">
        <f t="shared" si="95"/>
        <v>1987.02</v>
      </c>
      <c r="AC735" s="24">
        <f t="shared" si="95"/>
        <v>954.17999999999984</v>
      </c>
      <c r="AD735" s="24">
        <f t="shared" si="95"/>
        <v>954.17999999999984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47.25" customHeight="1" x14ac:dyDescent="0.25">
      <c r="A736" s="27" t="s">
        <v>2964</v>
      </c>
      <c r="B736" s="23" t="s">
        <v>2965</v>
      </c>
      <c r="C736" s="28" t="s">
        <v>2966</v>
      </c>
      <c r="D736" s="29" t="s">
        <v>466</v>
      </c>
      <c r="E736" s="29">
        <v>521008666</v>
      </c>
      <c r="F736" s="29">
        <v>1</v>
      </c>
      <c r="G736" s="24">
        <v>73.072000000000003</v>
      </c>
      <c r="H736" s="29" t="s">
        <v>2648</v>
      </c>
      <c r="I736" s="29">
        <v>2020</v>
      </c>
      <c r="J736" s="29">
        <v>4</v>
      </c>
      <c r="K736" s="29">
        <v>2020</v>
      </c>
      <c r="L736" s="29">
        <v>2020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2967</v>
      </c>
      <c r="R736" s="24" t="s">
        <v>2968</v>
      </c>
      <c r="S736" s="24">
        <v>0</v>
      </c>
      <c r="T736" s="24">
        <v>10</v>
      </c>
      <c r="U736" s="24" t="s">
        <v>2969</v>
      </c>
      <c r="V736" s="24" t="s">
        <v>2970</v>
      </c>
      <c r="W736" s="24" t="s">
        <v>280</v>
      </c>
      <c r="X736" s="24">
        <v>34</v>
      </c>
      <c r="Y736" s="24">
        <v>29.3</v>
      </c>
      <c r="Z736" s="24">
        <v>53.68</v>
      </c>
      <c r="AA736" s="24">
        <v>80</v>
      </c>
      <c r="AB736" s="24">
        <v>80</v>
      </c>
      <c r="AC736" s="24">
        <v>40</v>
      </c>
      <c r="AD736" s="24">
        <v>40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63" customHeight="1" x14ac:dyDescent="0.25">
      <c r="A737" s="27" t="s">
        <v>2964</v>
      </c>
      <c r="B737" s="23" t="s">
        <v>2971</v>
      </c>
      <c r="C737" s="28" t="s">
        <v>2972</v>
      </c>
      <c r="D737" s="29" t="s">
        <v>2973</v>
      </c>
      <c r="E737" s="29" t="s">
        <v>2334</v>
      </c>
      <c r="F737" s="29">
        <v>1</v>
      </c>
      <c r="G737" s="24">
        <v>5.3999999999999999E-2</v>
      </c>
      <c r="H737" s="29" t="s">
        <v>2974</v>
      </c>
      <c r="I737" s="29">
        <v>2016</v>
      </c>
      <c r="J737" s="29">
        <v>1</v>
      </c>
      <c r="K737" s="29">
        <v>2016</v>
      </c>
      <c r="L737" s="29">
        <v>2016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1846</v>
      </c>
      <c r="R737" s="24" t="s">
        <v>2975</v>
      </c>
      <c r="S737" s="24">
        <v>0</v>
      </c>
      <c r="T737" s="24">
        <v>1.3</v>
      </c>
      <c r="U737" s="24" t="s">
        <v>49</v>
      </c>
      <c r="V737" s="24" t="s">
        <v>49</v>
      </c>
      <c r="W737" s="24" t="s">
        <v>49</v>
      </c>
      <c r="X737" s="24" t="s">
        <v>49</v>
      </c>
      <c r="Y737" s="24" t="s">
        <v>49</v>
      </c>
      <c r="Z737" s="24" t="s">
        <v>49</v>
      </c>
      <c r="AA737" s="24" t="s">
        <v>49</v>
      </c>
      <c r="AB737" s="24" t="s">
        <v>49</v>
      </c>
      <c r="AC737" s="24" t="s">
        <v>49</v>
      </c>
      <c r="AD737" s="24" t="s">
        <v>49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63" customHeight="1" x14ac:dyDescent="0.25">
      <c r="A738" s="27" t="s">
        <v>2964</v>
      </c>
      <c r="B738" s="23" t="s">
        <v>2976</v>
      </c>
      <c r="C738" s="28" t="s">
        <v>2977</v>
      </c>
      <c r="D738" s="29" t="s">
        <v>2978</v>
      </c>
      <c r="E738" s="29" t="s">
        <v>2979</v>
      </c>
      <c r="F738" s="29">
        <v>1</v>
      </c>
      <c r="G738" s="24">
        <v>0.156</v>
      </c>
      <c r="H738" s="29" t="s">
        <v>2980</v>
      </c>
      <c r="I738" s="29">
        <v>2016</v>
      </c>
      <c r="J738" s="29">
        <v>1</v>
      </c>
      <c r="K738" s="29">
        <v>2016</v>
      </c>
      <c r="L738" s="29">
        <v>2016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2981</v>
      </c>
      <c r="R738" s="24" t="s">
        <v>2982</v>
      </c>
      <c r="S738" s="24">
        <v>0</v>
      </c>
      <c r="T738" s="24">
        <v>2</v>
      </c>
      <c r="U738" s="24" t="s">
        <v>2983</v>
      </c>
      <c r="V738" s="24" t="s">
        <v>2984</v>
      </c>
      <c r="W738" s="24" t="s">
        <v>280</v>
      </c>
      <c r="X738" s="24">
        <v>78</v>
      </c>
      <c r="Y738" s="24">
        <v>6.8739999999999997</v>
      </c>
      <c r="Z738" s="24">
        <v>8.8740000000000006</v>
      </c>
      <c r="AA738" s="24">
        <v>57</v>
      </c>
      <c r="AB738" s="24">
        <v>57</v>
      </c>
      <c r="AC738" s="24">
        <v>25</v>
      </c>
      <c r="AD738" s="24">
        <v>25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94.5" customHeight="1" x14ac:dyDescent="0.25">
      <c r="A739" s="27" t="s">
        <v>2964</v>
      </c>
      <c r="B739" s="23" t="s">
        <v>2985</v>
      </c>
      <c r="C739" s="28" t="s">
        <v>2986</v>
      </c>
      <c r="D739" s="29" t="s">
        <v>2987</v>
      </c>
      <c r="E739" s="29" t="s">
        <v>2988</v>
      </c>
      <c r="F739" s="29">
        <v>1</v>
      </c>
      <c r="G739" s="24">
        <v>0.104</v>
      </c>
      <c r="H739" s="29" t="s">
        <v>2989</v>
      </c>
      <c r="I739" s="29">
        <v>2016</v>
      </c>
      <c r="J739" s="29">
        <v>1</v>
      </c>
      <c r="K739" s="29">
        <v>2016</v>
      </c>
      <c r="L739" s="29">
        <v>2016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2990</v>
      </c>
      <c r="R739" s="24" t="s">
        <v>2991</v>
      </c>
      <c r="S739" s="24">
        <v>0</v>
      </c>
      <c r="T739" s="24">
        <v>2.5</v>
      </c>
      <c r="U739" s="24" t="s">
        <v>2992</v>
      </c>
      <c r="V739" s="24" t="s">
        <v>2993</v>
      </c>
      <c r="W739" s="24" t="s">
        <v>280</v>
      </c>
      <c r="X739" s="24">
        <v>65</v>
      </c>
      <c r="Y739" s="24">
        <v>0.74399999999999999</v>
      </c>
      <c r="Z739" s="24">
        <v>3.2440000000000002</v>
      </c>
      <c r="AA739" s="24">
        <v>80</v>
      </c>
      <c r="AB739" s="24">
        <v>80</v>
      </c>
      <c r="AC739" s="24">
        <v>40</v>
      </c>
      <c r="AD739" s="24">
        <v>40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63" customHeight="1" x14ac:dyDescent="0.25">
      <c r="A740" s="27" t="s">
        <v>2964</v>
      </c>
      <c r="B740" s="23" t="s">
        <v>2994</v>
      </c>
      <c r="C740" s="28" t="s">
        <v>2995</v>
      </c>
      <c r="D740" s="29" t="s">
        <v>2315</v>
      </c>
      <c r="E740" s="29" t="s">
        <v>2996</v>
      </c>
      <c r="F740" s="29">
        <v>1</v>
      </c>
      <c r="G740" s="24">
        <v>9.9000000000000005E-2</v>
      </c>
      <c r="H740" s="29" t="s">
        <v>2997</v>
      </c>
      <c r="I740" s="29">
        <v>2016</v>
      </c>
      <c r="J740" s="29">
        <v>1</v>
      </c>
      <c r="K740" s="29">
        <v>2016</v>
      </c>
      <c r="L740" s="29">
        <v>2016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2998</v>
      </c>
      <c r="R740" s="24" t="s">
        <v>2999</v>
      </c>
      <c r="S740" s="24">
        <v>12.23</v>
      </c>
      <c r="T740" s="24">
        <v>13.247</v>
      </c>
      <c r="U740" s="24" t="s">
        <v>3000</v>
      </c>
      <c r="V740" s="24" t="s">
        <v>3001</v>
      </c>
      <c r="W740" s="24" t="s">
        <v>280</v>
      </c>
      <c r="X740" s="24">
        <v>102</v>
      </c>
      <c r="Y740" s="24">
        <v>0.115</v>
      </c>
      <c r="Z740" s="24">
        <v>1.1319999999999999</v>
      </c>
      <c r="AA740" s="24">
        <v>20</v>
      </c>
      <c r="AB740" s="24">
        <v>20</v>
      </c>
      <c r="AC740" s="24">
        <v>10</v>
      </c>
      <c r="AD740" s="24">
        <v>10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63" customHeight="1" x14ac:dyDescent="0.25">
      <c r="A741" s="27" t="s">
        <v>2964</v>
      </c>
      <c r="B741" s="23" t="s">
        <v>3002</v>
      </c>
      <c r="C741" s="28" t="s">
        <v>3003</v>
      </c>
      <c r="D741" s="29" t="s">
        <v>3004</v>
      </c>
      <c r="E741" s="29" t="s">
        <v>3005</v>
      </c>
      <c r="F741" s="29">
        <v>1</v>
      </c>
      <c r="G741" s="24">
        <v>0.20599999999999999</v>
      </c>
      <c r="H741" s="29" t="s">
        <v>349</v>
      </c>
      <c r="I741" s="29">
        <v>2016</v>
      </c>
      <c r="J741" s="29">
        <v>3</v>
      </c>
      <c r="K741" s="29">
        <v>2016</v>
      </c>
      <c r="L741" s="29">
        <v>2016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3006</v>
      </c>
      <c r="R741" s="24" t="s">
        <v>3007</v>
      </c>
      <c r="S741" s="24">
        <v>0</v>
      </c>
      <c r="T741" s="24">
        <v>5</v>
      </c>
      <c r="U741" s="24" t="s">
        <v>3008</v>
      </c>
      <c r="V741" s="24" t="s">
        <v>3009</v>
      </c>
      <c r="W741" s="24" t="s">
        <v>280</v>
      </c>
      <c r="X741" s="24">
        <v>27</v>
      </c>
      <c r="Y741" s="24">
        <v>2.444</v>
      </c>
      <c r="Z741" s="24">
        <v>7.444</v>
      </c>
      <c r="AA741" s="24">
        <v>63</v>
      </c>
      <c r="AB741" s="24">
        <v>63</v>
      </c>
      <c r="AC741" s="24">
        <v>31.5</v>
      </c>
      <c r="AD741" s="24">
        <v>31.5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31.5" customHeight="1" x14ac:dyDescent="0.25">
      <c r="A742" s="27" t="s">
        <v>2964</v>
      </c>
      <c r="B742" s="23" t="s">
        <v>3010</v>
      </c>
      <c r="C742" s="28" t="s">
        <v>3011</v>
      </c>
      <c r="D742" s="29" t="s">
        <v>3012</v>
      </c>
      <c r="E742" s="29" t="s">
        <v>2329</v>
      </c>
      <c r="F742" s="29">
        <v>1</v>
      </c>
      <c r="G742" s="24">
        <v>1.4079999999999999</v>
      </c>
      <c r="H742" s="29" t="s">
        <v>3013</v>
      </c>
      <c r="I742" s="29">
        <v>2016</v>
      </c>
      <c r="J742" s="29">
        <v>2</v>
      </c>
      <c r="K742" s="29">
        <v>2016</v>
      </c>
      <c r="L742" s="29">
        <v>2016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1846</v>
      </c>
      <c r="R742" s="24" t="s">
        <v>3014</v>
      </c>
      <c r="S742" s="24">
        <v>0</v>
      </c>
      <c r="T742" s="24">
        <v>1.05</v>
      </c>
      <c r="U742" s="24" t="s">
        <v>3015</v>
      </c>
      <c r="V742" s="24" t="s">
        <v>3016</v>
      </c>
      <c r="W742" s="24" t="s">
        <v>280</v>
      </c>
      <c r="X742" s="24">
        <v>89</v>
      </c>
      <c r="Y742" s="24">
        <v>1.8</v>
      </c>
      <c r="Z742" s="24">
        <v>2.85</v>
      </c>
      <c r="AA742" s="24">
        <v>20</v>
      </c>
      <c r="AB742" s="24">
        <v>20</v>
      </c>
      <c r="AC742" s="24">
        <v>10</v>
      </c>
      <c r="AD742" s="24">
        <v>10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3" customHeight="1" x14ac:dyDescent="0.25">
      <c r="A743" s="27" t="s">
        <v>2964</v>
      </c>
      <c r="B743" s="23" t="s">
        <v>3017</v>
      </c>
      <c r="C743" s="28" t="s">
        <v>3018</v>
      </c>
      <c r="D743" s="29" t="s">
        <v>3019</v>
      </c>
      <c r="E743" s="29" t="s">
        <v>3020</v>
      </c>
      <c r="F743" s="29">
        <v>1</v>
      </c>
      <c r="G743" s="24">
        <v>3.6339999999999999</v>
      </c>
      <c r="H743" s="29" t="s">
        <v>2122</v>
      </c>
      <c r="I743" s="29">
        <v>2016</v>
      </c>
      <c r="J743" s="29">
        <v>4</v>
      </c>
      <c r="K743" s="29">
        <v>2016</v>
      </c>
      <c r="L743" s="29">
        <v>2016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3021</v>
      </c>
      <c r="R743" s="24" t="s">
        <v>2982</v>
      </c>
      <c r="S743" s="24">
        <v>0</v>
      </c>
      <c r="T743" s="24">
        <v>0.44</v>
      </c>
      <c r="U743" s="24" t="s">
        <v>3022</v>
      </c>
      <c r="V743" s="24" t="s">
        <v>3023</v>
      </c>
      <c r="W743" s="24" t="s">
        <v>280</v>
      </c>
      <c r="X743" s="24">
        <v>44</v>
      </c>
      <c r="Y743" s="24">
        <v>3.758</v>
      </c>
      <c r="Z743" s="24">
        <v>4.1980000000000004</v>
      </c>
      <c r="AA743" s="24">
        <v>32</v>
      </c>
      <c r="AB743" s="24">
        <v>32</v>
      </c>
      <c r="AC743" s="24">
        <v>16</v>
      </c>
      <c r="AD743" s="24">
        <v>16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78.75" customHeight="1" x14ac:dyDescent="0.25">
      <c r="A744" s="27" t="s">
        <v>2964</v>
      </c>
      <c r="B744" s="23" t="s">
        <v>3024</v>
      </c>
      <c r="C744" s="28" t="s">
        <v>3025</v>
      </c>
      <c r="D744" s="29" t="s">
        <v>3004</v>
      </c>
      <c r="E744" s="29" t="s">
        <v>3026</v>
      </c>
      <c r="F744" s="29">
        <v>1</v>
      </c>
      <c r="G744" s="24">
        <v>0.20599999999999999</v>
      </c>
      <c r="H744" s="29" t="s">
        <v>349</v>
      </c>
      <c r="I744" s="29">
        <v>2016</v>
      </c>
      <c r="J744" s="29">
        <v>3</v>
      </c>
      <c r="K744" s="29">
        <v>2016</v>
      </c>
      <c r="L744" s="29">
        <v>2016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3027</v>
      </c>
      <c r="R744" s="24" t="s">
        <v>3028</v>
      </c>
      <c r="S744" s="24">
        <v>0</v>
      </c>
      <c r="T744" s="24">
        <v>5</v>
      </c>
      <c r="U744" s="24" t="s">
        <v>3029</v>
      </c>
      <c r="V744" s="24" t="s">
        <v>3030</v>
      </c>
      <c r="W744" s="24" t="s">
        <v>280</v>
      </c>
      <c r="X744" s="24">
        <v>78</v>
      </c>
      <c r="Y744" s="24">
        <v>5.4569999999999999</v>
      </c>
      <c r="Z744" s="24">
        <v>10.457000000000001</v>
      </c>
      <c r="AA744" s="24">
        <v>41</v>
      </c>
      <c r="AB744" s="24">
        <v>41</v>
      </c>
      <c r="AC744" s="24">
        <v>16</v>
      </c>
      <c r="AD744" s="24">
        <v>16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78.75" customHeight="1" x14ac:dyDescent="0.25">
      <c r="A745" s="27" t="s">
        <v>2964</v>
      </c>
      <c r="B745" s="23" t="s">
        <v>3031</v>
      </c>
      <c r="C745" s="28" t="s">
        <v>3032</v>
      </c>
      <c r="D745" s="29" t="s">
        <v>3033</v>
      </c>
      <c r="E745" s="29" t="s">
        <v>3034</v>
      </c>
      <c r="F745" s="29">
        <v>1</v>
      </c>
      <c r="G745" s="24">
        <v>8.1000000000000003E-2</v>
      </c>
      <c r="H745" s="29" t="s">
        <v>3035</v>
      </c>
      <c r="I745" s="29">
        <v>2016</v>
      </c>
      <c r="J745" s="29">
        <v>2</v>
      </c>
      <c r="K745" s="29">
        <v>2016</v>
      </c>
      <c r="L745" s="29">
        <v>2016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3036</v>
      </c>
      <c r="R745" s="24" t="s">
        <v>3037</v>
      </c>
      <c r="S745" s="24">
        <v>0</v>
      </c>
      <c r="T745" s="24">
        <v>2</v>
      </c>
      <c r="U745" s="24" t="s">
        <v>3038</v>
      </c>
      <c r="V745" s="24" t="s">
        <v>3039</v>
      </c>
      <c r="W745" s="24" t="s">
        <v>280</v>
      </c>
      <c r="X745" s="24">
        <v>20</v>
      </c>
      <c r="Y745" s="24">
        <v>6.2E-2</v>
      </c>
      <c r="Z745" s="24">
        <v>2.0619999999999998</v>
      </c>
      <c r="AA745" s="24">
        <v>12.6</v>
      </c>
      <c r="AB745" s="24">
        <v>12.6</v>
      </c>
      <c r="AC745" s="24">
        <v>6.3</v>
      </c>
      <c r="AD745" s="24">
        <v>6.3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63" customHeight="1" x14ac:dyDescent="0.25">
      <c r="A746" s="27" t="s">
        <v>2964</v>
      </c>
      <c r="B746" s="23" t="s">
        <v>3040</v>
      </c>
      <c r="C746" s="28" t="s">
        <v>3041</v>
      </c>
      <c r="D746" s="29" t="s">
        <v>1850</v>
      </c>
      <c r="E746" s="29" t="s">
        <v>3042</v>
      </c>
      <c r="F746" s="29">
        <v>1</v>
      </c>
      <c r="G746" s="24">
        <v>22.004000000000001</v>
      </c>
      <c r="H746" s="29" t="s">
        <v>3043</v>
      </c>
      <c r="I746" s="29">
        <v>2017</v>
      </c>
      <c r="J746" s="29">
        <v>4</v>
      </c>
      <c r="K746" s="29">
        <v>2017</v>
      </c>
      <c r="L746" s="29">
        <v>2017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3044</v>
      </c>
      <c r="R746" s="24" t="s">
        <v>3045</v>
      </c>
      <c r="S746" s="24">
        <v>0</v>
      </c>
      <c r="T746" s="24">
        <v>4</v>
      </c>
      <c r="U746" s="24" t="s">
        <v>49</v>
      </c>
      <c r="V746" s="24" t="s">
        <v>49</v>
      </c>
      <c r="W746" s="24" t="s">
        <v>49</v>
      </c>
      <c r="X746" s="24" t="s">
        <v>49</v>
      </c>
      <c r="Y746" s="24" t="s">
        <v>49</v>
      </c>
      <c r="Z746" s="24" t="s">
        <v>49</v>
      </c>
      <c r="AA746" s="24" t="s">
        <v>49</v>
      </c>
      <c r="AB746" s="24" t="s">
        <v>49</v>
      </c>
      <c r="AC746" s="24" t="s">
        <v>49</v>
      </c>
      <c r="AD746" s="24" t="s">
        <v>49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47.25" customHeight="1" x14ac:dyDescent="0.25">
      <c r="A747" s="27" t="s">
        <v>2964</v>
      </c>
      <c r="B747" s="23" t="s">
        <v>3046</v>
      </c>
      <c r="C747" s="28" t="s">
        <v>3047</v>
      </c>
      <c r="D747" s="29" t="s">
        <v>3048</v>
      </c>
      <c r="E747" s="29" t="s">
        <v>3049</v>
      </c>
      <c r="F747" s="29">
        <v>1</v>
      </c>
      <c r="G747" s="24">
        <v>2.9000000000000001E-2</v>
      </c>
      <c r="H747" s="29" t="s">
        <v>2063</v>
      </c>
      <c r="I747" s="29">
        <v>2016</v>
      </c>
      <c r="J747" s="29">
        <v>3</v>
      </c>
      <c r="K747" s="29">
        <v>2016</v>
      </c>
      <c r="L747" s="29">
        <v>2016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1832</v>
      </c>
      <c r="R747" s="24" t="s">
        <v>3050</v>
      </c>
      <c r="S747" s="24">
        <v>0</v>
      </c>
      <c r="T747" s="24">
        <v>0.7</v>
      </c>
      <c r="U747" s="24" t="s">
        <v>49</v>
      </c>
      <c r="V747" s="24" t="s">
        <v>49</v>
      </c>
      <c r="W747" s="24" t="s">
        <v>49</v>
      </c>
      <c r="X747" s="24" t="s">
        <v>49</v>
      </c>
      <c r="Y747" s="24" t="s">
        <v>49</v>
      </c>
      <c r="Z747" s="24" t="s">
        <v>49</v>
      </c>
      <c r="AA747" s="24" t="s">
        <v>49</v>
      </c>
      <c r="AB747" s="24" t="s">
        <v>49</v>
      </c>
      <c r="AC747" s="24" t="s">
        <v>49</v>
      </c>
      <c r="AD747" s="24" t="s">
        <v>49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63" customHeight="1" x14ac:dyDescent="0.25">
      <c r="A748" s="27" t="s">
        <v>2964</v>
      </c>
      <c r="B748" s="23" t="s">
        <v>3051</v>
      </c>
      <c r="C748" s="28" t="s">
        <v>3052</v>
      </c>
      <c r="D748" s="29" t="s">
        <v>1836</v>
      </c>
      <c r="E748" s="29" t="s">
        <v>3053</v>
      </c>
      <c r="F748" s="29">
        <v>1</v>
      </c>
      <c r="G748" s="24">
        <v>2.5000000000000001E-2</v>
      </c>
      <c r="H748" s="29" t="s">
        <v>1953</v>
      </c>
      <c r="I748" s="29">
        <v>2016</v>
      </c>
      <c r="J748" s="29">
        <v>2</v>
      </c>
      <c r="K748" s="29">
        <v>2016</v>
      </c>
      <c r="L748" s="29">
        <v>2016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1839</v>
      </c>
      <c r="R748" s="24" t="s">
        <v>3054</v>
      </c>
      <c r="S748" s="24">
        <v>0</v>
      </c>
      <c r="T748" s="24">
        <v>0.2</v>
      </c>
      <c r="U748" s="24" t="s">
        <v>3055</v>
      </c>
      <c r="V748" s="24" t="s">
        <v>1102</v>
      </c>
      <c r="W748" s="24" t="s">
        <v>280</v>
      </c>
      <c r="X748" s="24">
        <v>50</v>
      </c>
      <c r="Y748" s="24">
        <v>0</v>
      </c>
      <c r="Z748" s="24">
        <v>0.2</v>
      </c>
      <c r="AA748" s="24">
        <v>0.8</v>
      </c>
      <c r="AB748" s="24">
        <v>0.8</v>
      </c>
      <c r="AC748" s="24">
        <v>0.4</v>
      </c>
      <c r="AD748" s="24">
        <v>0.4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47.25" customHeight="1" x14ac:dyDescent="0.25">
      <c r="A749" s="27" t="s">
        <v>2964</v>
      </c>
      <c r="B749" s="23" t="s">
        <v>3056</v>
      </c>
      <c r="C749" s="28" t="s">
        <v>3057</v>
      </c>
      <c r="D749" s="29" t="s">
        <v>58</v>
      </c>
      <c r="E749" s="29" t="s">
        <v>3058</v>
      </c>
      <c r="F749" s="29">
        <v>1</v>
      </c>
      <c r="G749" s="24">
        <v>8.9999999999999993E-3</v>
      </c>
      <c r="H749" s="29" t="s">
        <v>3059</v>
      </c>
      <c r="I749" s="29">
        <v>2016</v>
      </c>
      <c r="J749" s="29">
        <v>3</v>
      </c>
      <c r="K749" s="29">
        <v>2016</v>
      </c>
      <c r="L749" s="29">
        <v>2016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1846</v>
      </c>
      <c r="R749" s="24" t="s">
        <v>3060</v>
      </c>
      <c r="S749" s="24">
        <v>0</v>
      </c>
      <c r="T749" s="24">
        <v>0.22</v>
      </c>
      <c r="U749" s="24" t="s">
        <v>3061</v>
      </c>
      <c r="V749" s="24" t="s">
        <v>3062</v>
      </c>
      <c r="W749" s="24" t="s">
        <v>280</v>
      </c>
      <c r="X749" s="24">
        <v>54</v>
      </c>
      <c r="Y749" s="24">
        <v>0</v>
      </c>
      <c r="Z749" s="24">
        <v>0.22</v>
      </c>
      <c r="AA749" s="24">
        <v>0.8</v>
      </c>
      <c r="AB749" s="24">
        <v>0.8</v>
      </c>
      <c r="AC749" s="24">
        <v>0.4</v>
      </c>
      <c r="AD749" s="24">
        <v>0.4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63" customHeight="1" x14ac:dyDescent="0.25">
      <c r="A750" s="27" t="s">
        <v>2964</v>
      </c>
      <c r="B750" s="23" t="s">
        <v>3063</v>
      </c>
      <c r="C750" s="28" t="s">
        <v>3064</v>
      </c>
      <c r="D750" s="29" t="s">
        <v>3065</v>
      </c>
      <c r="E750" s="29" t="s">
        <v>3066</v>
      </c>
      <c r="F750" s="29">
        <v>1</v>
      </c>
      <c r="G750" s="24">
        <v>3.7999999999999999E-2</v>
      </c>
      <c r="H750" s="29" t="s">
        <v>3067</v>
      </c>
      <c r="I750" s="29">
        <v>2016</v>
      </c>
      <c r="J750" s="29">
        <v>2</v>
      </c>
      <c r="K750" s="29">
        <v>2016</v>
      </c>
      <c r="L750" s="29">
        <v>2016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1839</v>
      </c>
      <c r="R750" s="24" t="s">
        <v>3068</v>
      </c>
      <c r="S750" s="24">
        <v>9.4E-2</v>
      </c>
      <c r="T750" s="24">
        <v>0.3</v>
      </c>
      <c r="U750" s="24" t="s">
        <v>3069</v>
      </c>
      <c r="V750" s="24" t="s">
        <v>3070</v>
      </c>
      <c r="W750" s="24" t="s">
        <v>280</v>
      </c>
      <c r="X750" s="24">
        <v>44</v>
      </c>
      <c r="Y750" s="24">
        <v>0.97299999999999998</v>
      </c>
      <c r="Z750" s="24">
        <v>1.2729999999999999</v>
      </c>
      <c r="AA750" s="24">
        <v>50</v>
      </c>
      <c r="AB750" s="24">
        <v>50</v>
      </c>
      <c r="AC750" s="24">
        <v>25</v>
      </c>
      <c r="AD750" s="24">
        <v>25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94.5" customHeight="1" x14ac:dyDescent="0.25">
      <c r="A751" s="27" t="s">
        <v>2964</v>
      </c>
      <c r="B751" s="23" t="s">
        <v>3071</v>
      </c>
      <c r="C751" s="28" t="s">
        <v>3072</v>
      </c>
      <c r="D751" s="29" t="s">
        <v>3073</v>
      </c>
      <c r="E751" s="29" t="s">
        <v>3074</v>
      </c>
      <c r="F751" s="29">
        <v>1</v>
      </c>
      <c r="G751" s="24">
        <v>2.1999999999999999E-2</v>
      </c>
      <c r="H751" s="29" t="s">
        <v>3075</v>
      </c>
      <c r="I751" s="29">
        <v>2016</v>
      </c>
      <c r="J751" s="29">
        <v>3</v>
      </c>
      <c r="K751" s="29">
        <v>2016</v>
      </c>
      <c r="L751" s="29">
        <v>2016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1846</v>
      </c>
      <c r="R751" s="24" t="s">
        <v>3076</v>
      </c>
      <c r="S751" s="24">
        <v>0</v>
      </c>
      <c r="T751" s="24">
        <v>0.66500000000000004</v>
      </c>
      <c r="U751" s="24" t="s">
        <v>3077</v>
      </c>
      <c r="V751" s="24" t="s">
        <v>3078</v>
      </c>
      <c r="W751" s="24" t="s">
        <v>280</v>
      </c>
      <c r="X751" s="24">
        <v>54</v>
      </c>
      <c r="Y751" s="24">
        <v>2.4279999999999999</v>
      </c>
      <c r="Z751" s="24">
        <v>3.0779999999999998</v>
      </c>
      <c r="AA751" s="24">
        <v>50</v>
      </c>
      <c r="AB751" s="24">
        <v>50</v>
      </c>
      <c r="AC751" s="24">
        <v>25</v>
      </c>
      <c r="AD751" s="24">
        <v>25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ht="47.25" customHeight="1" x14ac:dyDescent="0.25">
      <c r="A752" s="27" t="s">
        <v>2964</v>
      </c>
      <c r="B752" s="23" t="s">
        <v>3079</v>
      </c>
      <c r="C752" s="28" t="s">
        <v>3080</v>
      </c>
      <c r="D752" s="29" t="s">
        <v>3081</v>
      </c>
      <c r="E752" s="29" t="s">
        <v>3082</v>
      </c>
      <c r="F752" s="29">
        <v>1</v>
      </c>
      <c r="G752" s="24">
        <v>2.5999999999999999E-2</v>
      </c>
      <c r="H752" s="29" t="s">
        <v>3083</v>
      </c>
      <c r="I752" s="29">
        <v>2016</v>
      </c>
      <c r="J752" s="29">
        <v>2</v>
      </c>
      <c r="K752" s="29">
        <v>2016</v>
      </c>
      <c r="L752" s="29">
        <v>2016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3084</v>
      </c>
      <c r="R752" s="24" t="s">
        <v>3085</v>
      </c>
      <c r="S752" s="24">
        <v>0.04</v>
      </c>
      <c r="T752" s="24">
        <v>0.25</v>
      </c>
      <c r="U752" s="24" t="s">
        <v>3086</v>
      </c>
      <c r="V752" s="24" t="s">
        <v>3087</v>
      </c>
      <c r="W752" s="24" t="s">
        <v>280</v>
      </c>
      <c r="X752" s="24">
        <v>25</v>
      </c>
      <c r="Y752" s="24">
        <v>2.9000000000000001E-2</v>
      </c>
      <c r="Z752" s="24">
        <v>0.23899999999999999</v>
      </c>
      <c r="AA752" s="24">
        <v>1.26</v>
      </c>
      <c r="AB752" s="24">
        <v>1.26</v>
      </c>
      <c r="AC752" s="24">
        <v>0.63</v>
      </c>
      <c r="AD752" s="24">
        <v>0.63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ht="31.5" customHeight="1" x14ac:dyDescent="0.25">
      <c r="A753" s="27" t="s">
        <v>2964</v>
      </c>
      <c r="B753" s="23" t="s">
        <v>3088</v>
      </c>
      <c r="C753" s="28" t="s">
        <v>3089</v>
      </c>
      <c r="D753" s="29" t="s">
        <v>3090</v>
      </c>
      <c r="E753" s="29" t="s">
        <v>3091</v>
      </c>
      <c r="F753" s="29">
        <v>1</v>
      </c>
      <c r="G753" s="24">
        <v>8.9999999999999993E-3</v>
      </c>
      <c r="H753" s="29" t="s">
        <v>3092</v>
      </c>
      <c r="I753" s="29">
        <v>2016</v>
      </c>
      <c r="J753" s="29">
        <v>3</v>
      </c>
      <c r="K753" s="29">
        <v>2016</v>
      </c>
      <c r="L753" s="29">
        <v>2016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1832</v>
      </c>
      <c r="R753" s="24" t="s">
        <v>3093</v>
      </c>
      <c r="S753" s="24">
        <v>0</v>
      </c>
      <c r="T753" s="24">
        <v>0.23</v>
      </c>
      <c r="U753" s="24" t="s">
        <v>49</v>
      </c>
      <c r="V753" s="24" t="s">
        <v>49</v>
      </c>
      <c r="W753" s="24" t="s">
        <v>49</v>
      </c>
      <c r="X753" s="24" t="s">
        <v>49</v>
      </c>
      <c r="Y753" s="24" t="s">
        <v>49</v>
      </c>
      <c r="Z753" s="24" t="s">
        <v>49</v>
      </c>
      <c r="AA753" s="24" t="s">
        <v>49</v>
      </c>
      <c r="AB753" s="24" t="s">
        <v>49</v>
      </c>
      <c r="AC753" s="24" t="s">
        <v>49</v>
      </c>
      <c r="AD753" s="24" t="s">
        <v>49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ht="31.5" customHeight="1" x14ac:dyDescent="0.25">
      <c r="A754" s="27" t="s">
        <v>2964</v>
      </c>
      <c r="B754" s="23" t="s">
        <v>3094</v>
      </c>
      <c r="C754" s="28" t="s">
        <v>3095</v>
      </c>
      <c r="D754" s="29" t="s">
        <v>597</v>
      </c>
      <c r="E754" s="29" t="s">
        <v>3096</v>
      </c>
      <c r="F754" s="29">
        <v>1</v>
      </c>
      <c r="G754" s="24">
        <v>8.0000000000000002E-3</v>
      </c>
      <c r="H754" s="29" t="s">
        <v>568</v>
      </c>
      <c r="I754" s="29">
        <v>2016</v>
      </c>
      <c r="J754" s="29">
        <v>3</v>
      </c>
      <c r="K754" s="29">
        <v>2016</v>
      </c>
      <c r="L754" s="29">
        <v>2016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1846</v>
      </c>
      <c r="R754" s="24" t="s">
        <v>1895</v>
      </c>
      <c r="S754" s="24">
        <v>0</v>
      </c>
      <c r="T754" s="24">
        <v>0.2</v>
      </c>
      <c r="U754" s="24" t="s">
        <v>3097</v>
      </c>
      <c r="V754" s="24" t="s">
        <v>3098</v>
      </c>
      <c r="W754" s="24" t="s">
        <v>280</v>
      </c>
      <c r="X754" s="24">
        <v>7</v>
      </c>
      <c r="Y754" s="24">
        <v>0.15</v>
      </c>
      <c r="Z754" s="24">
        <v>0.32</v>
      </c>
      <c r="AA754" s="24">
        <v>0.4</v>
      </c>
      <c r="AB754" s="24">
        <v>0.4</v>
      </c>
      <c r="AC754" s="24">
        <v>0</v>
      </c>
      <c r="AD754" s="24">
        <v>0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78.75" customHeight="1" x14ac:dyDescent="0.25">
      <c r="A755" s="27" t="s">
        <v>2964</v>
      </c>
      <c r="B755" s="23" t="s">
        <v>3099</v>
      </c>
      <c r="C755" s="28" t="s">
        <v>3100</v>
      </c>
      <c r="D755" s="29" t="s">
        <v>3101</v>
      </c>
      <c r="E755" s="29" t="s">
        <v>3102</v>
      </c>
      <c r="F755" s="29">
        <v>1</v>
      </c>
      <c r="G755" s="24">
        <v>1.9E-2</v>
      </c>
      <c r="H755" s="29" t="s">
        <v>3103</v>
      </c>
      <c r="I755" s="29">
        <v>2016</v>
      </c>
      <c r="J755" s="29">
        <v>1</v>
      </c>
      <c r="K755" s="29">
        <v>2016</v>
      </c>
      <c r="L755" s="29">
        <v>2016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1846</v>
      </c>
      <c r="R755" s="24" t="s">
        <v>3104</v>
      </c>
      <c r="S755" s="24">
        <v>0</v>
      </c>
      <c r="T755" s="24">
        <v>0.5</v>
      </c>
      <c r="U755" s="24" t="s">
        <v>3105</v>
      </c>
      <c r="V755" s="24" t="s">
        <v>3106</v>
      </c>
      <c r="W755" s="24" t="s">
        <v>280</v>
      </c>
      <c r="X755" s="24">
        <v>105</v>
      </c>
      <c r="Y755" s="24">
        <v>4.3890000000000002</v>
      </c>
      <c r="Z755" s="24">
        <v>4.8890000000000002</v>
      </c>
      <c r="AA755" s="24">
        <v>30</v>
      </c>
      <c r="AB755" s="24">
        <v>30</v>
      </c>
      <c r="AC755" s="24">
        <v>15</v>
      </c>
      <c r="AD755" s="24">
        <v>15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63" customHeight="1" x14ac:dyDescent="0.25">
      <c r="A756" s="27" t="s">
        <v>2964</v>
      </c>
      <c r="B756" s="23" t="s">
        <v>3107</v>
      </c>
      <c r="C756" s="28" t="s">
        <v>3108</v>
      </c>
      <c r="D756" s="29" t="s">
        <v>2561</v>
      </c>
      <c r="E756" s="29" t="s">
        <v>3109</v>
      </c>
      <c r="F756" s="29">
        <v>1</v>
      </c>
      <c r="G756" s="24">
        <v>7.0000000000000001E-3</v>
      </c>
      <c r="H756" s="29" t="s">
        <v>3110</v>
      </c>
      <c r="I756" s="29">
        <v>2016</v>
      </c>
      <c r="J756" s="29">
        <v>2</v>
      </c>
      <c r="K756" s="29">
        <v>2016</v>
      </c>
      <c r="L756" s="29">
        <v>2016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1846</v>
      </c>
      <c r="R756" s="24" t="s">
        <v>3111</v>
      </c>
      <c r="S756" s="24">
        <v>0</v>
      </c>
      <c r="T756" s="24">
        <v>0.2</v>
      </c>
      <c r="U756" s="24" t="s">
        <v>3112</v>
      </c>
      <c r="V756" s="24" t="s">
        <v>3113</v>
      </c>
      <c r="W756" s="24" t="s">
        <v>280</v>
      </c>
      <c r="X756" s="24">
        <v>18</v>
      </c>
      <c r="Y756" s="24">
        <v>0</v>
      </c>
      <c r="Z756" s="24">
        <v>0.2</v>
      </c>
      <c r="AA756" s="24">
        <v>0.5</v>
      </c>
      <c r="AB756" s="24">
        <v>0.5</v>
      </c>
      <c r="AC756" s="24">
        <v>0.25</v>
      </c>
      <c r="AD756" s="24">
        <v>0.25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3" customHeight="1" x14ac:dyDescent="0.25">
      <c r="A757" s="27" t="s">
        <v>2964</v>
      </c>
      <c r="B757" s="23" t="s">
        <v>3114</v>
      </c>
      <c r="C757" s="28" t="s">
        <v>3115</v>
      </c>
      <c r="D757" s="29" t="s">
        <v>3116</v>
      </c>
      <c r="E757" s="29" t="s">
        <v>3117</v>
      </c>
      <c r="F757" s="29">
        <v>1</v>
      </c>
      <c r="G757" s="24">
        <v>1.2E-2</v>
      </c>
      <c r="H757" s="29" t="s">
        <v>3118</v>
      </c>
      <c r="I757" s="29">
        <v>2016</v>
      </c>
      <c r="J757" s="29">
        <v>2</v>
      </c>
      <c r="K757" s="29">
        <v>2016</v>
      </c>
      <c r="L757" s="29">
        <v>2016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1846</v>
      </c>
      <c r="R757" s="24" t="s">
        <v>3119</v>
      </c>
      <c r="S757" s="24">
        <v>0</v>
      </c>
      <c r="T757" s="24">
        <v>0.35</v>
      </c>
      <c r="U757" s="24" t="s">
        <v>3120</v>
      </c>
      <c r="V757" s="24" t="s">
        <v>3121</v>
      </c>
      <c r="W757" s="24" t="s">
        <v>280</v>
      </c>
      <c r="X757" s="24">
        <v>23</v>
      </c>
      <c r="Y757" s="24">
        <v>0.06</v>
      </c>
      <c r="Z757" s="24">
        <v>0.41</v>
      </c>
      <c r="AA757" s="24">
        <v>41</v>
      </c>
      <c r="AB757" s="24">
        <v>41</v>
      </c>
      <c r="AC757" s="24">
        <v>16</v>
      </c>
      <c r="AD757" s="24">
        <v>16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3" customHeight="1" x14ac:dyDescent="0.25">
      <c r="A758" s="27" t="s">
        <v>2964</v>
      </c>
      <c r="B758" s="23" t="s">
        <v>3122</v>
      </c>
      <c r="C758" s="28" t="s">
        <v>3123</v>
      </c>
      <c r="D758" s="29" t="s">
        <v>1927</v>
      </c>
      <c r="E758" s="29" t="s">
        <v>3124</v>
      </c>
      <c r="F758" s="29">
        <v>1</v>
      </c>
      <c r="G758" s="24">
        <v>3.1E-2</v>
      </c>
      <c r="H758" s="29" t="s">
        <v>2128</v>
      </c>
      <c r="I758" s="29">
        <v>2016</v>
      </c>
      <c r="J758" s="29">
        <v>4</v>
      </c>
      <c r="K758" s="29">
        <v>2016</v>
      </c>
      <c r="L758" s="29">
        <v>2016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3125</v>
      </c>
      <c r="R758" s="24" t="s">
        <v>3126</v>
      </c>
      <c r="S758" s="24">
        <v>1.6</v>
      </c>
      <c r="T758" s="24">
        <v>2</v>
      </c>
      <c r="U758" s="24" t="s">
        <v>3127</v>
      </c>
      <c r="V758" s="24" t="s">
        <v>3128</v>
      </c>
      <c r="W758" s="24" t="s">
        <v>280</v>
      </c>
      <c r="X758" s="24">
        <v>75</v>
      </c>
      <c r="Y758" s="24">
        <v>0.91</v>
      </c>
      <c r="Z758" s="24">
        <v>2.91</v>
      </c>
      <c r="AA758" s="24">
        <v>26</v>
      </c>
      <c r="AB758" s="24">
        <v>26</v>
      </c>
      <c r="AC758" s="24">
        <v>10</v>
      </c>
      <c r="AD758" s="24">
        <v>10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78.75" customHeight="1" x14ac:dyDescent="0.25">
      <c r="A759" s="27" t="s">
        <v>2964</v>
      </c>
      <c r="B759" s="23" t="s">
        <v>3129</v>
      </c>
      <c r="C759" s="28" t="s">
        <v>3130</v>
      </c>
      <c r="D759" s="29" t="s">
        <v>3131</v>
      </c>
      <c r="E759" s="29" t="s">
        <v>3132</v>
      </c>
      <c r="F759" s="29">
        <v>1</v>
      </c>
      <c r="G759" s="24">
        <v>0.04</v>
      </c>
      <c r="H759" s="29" t="s">
        <v>3083</v>
      </c>
      <c r="I759" s="29">
        <v>2016</v>
      </c>
      <c r="J759" s="29">
        <v>2</v>
      </c>
      <c r="K759" s="29">
        <v>2016</v>
      </c>
      <c r="L759" s="29">
        <v>2016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1839</v>
      </c>
      <c r="R759" s="24" t="s">
        <v>3133</v>
      </c>
      <c r="S759" s="24">
        <v>0</v>
      </c>
      <c r="T759" s="24">
        <v>0.37</v>
      </c>
      <c r="U759" s="24" t="s">
        <v>3134</v>
      </c>
      <c r="V759" s="24" t="s">
        <v>3135</v>
      </c>
      <c r="W759" s="24" t="s">
        <v>280</v>
      </c>
      <c r="X759" s="24">
        <v>52</v>
      </c>
      <c r="Y759" s="24">
        <v>1.4770000000000001</v>
      </c>
      <c r="Z759" s="24">
        <v>1.847</v>
      </c>
      <c r="AA759" s="24">
        <v>41</v>
      </c>
      <c r="AB759" s="24">
        <v>41</v>
      </c>
      <c r="AC759" s="24">
        <v>25</v>
      </c>
      <c r="AD759" s="24">
        <v>25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63" customHeight="1" x14ac:dyDescent="0.25">
      <c r="A760" s="27" t="s">
        <v>2964</v>
      </c>
      <c r="B760" s="23" t="s">
        <v>3136</v>
      </c>
      <c r="C760" s="28" t="s">
        <v>3137</v>
      </c>
      <c r="D760" s="29" t="s">
        <v>3138</v>
      </c>
      <c r="E760" s="29" t="s">
        <v>3139</v>
      </c>
      <c r="F760" s="29">
        <v>1</v>
      </c>
      <c r="G760" s="24">
        <v>1.7000000000000001E-2</v>
      </c>
      <c r="H760" s="29" t="s">
        <v>3140</v>
      </c>
      <c r="I760" s="29">
        <v>2016</v>
      </c>
      <c r="J760" s="29">
        <v>2</v>
      </c>
      <c r="K760" s="29">
        <v>2016</v>
      </c>
      <c r="L760" s="29">
        <v>2016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1839</v>
      </c>
      <c r="R760" s="24" t="s">
        <v>2111</v>
      </c>
      <c r="S760" s="24">
        <v>0</v>
      </c>
      <c r="T760" s="24">
        <v>0.16</v>
      </c>
      <c r="U760" s="24" t="s">
        <v>3141</v>
      </c>
      <c r="V760" s="24" t="s">
        <v>3142</v>
      </c>
      <c r="W760" s="24" t="s">
        <v>280</v>
      </c>
      <c r="X760" s="24">
        <v>67</v>
      </c>
      <c r="Y760" s="24">
        <v>0.625</v>
      </c>
      <c r="Z760" s="24">
        <v>0.78500000000000003</v>
      </c>
      <c r="AA760" s="24">
        <v>32</v>
      </c>
      <c r="AB760" s="24">
        <v>32</v>
      </c>
      <c r="AC760" s="24">
        <v>16</v>
      </c>
      <c r="AD760" s="24">
        <v>16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47.25" customHeight="1" x14ac:dyDescent="0.25">
      <c r="A761" s="27" t="s">
        <v>2964</v>
      </c>
      <c r="B761" s="23" t="s">
        <v>3143</v>
      </c>
      <c r="C761" s="28" t="s">
        <v>3144</v>
      </c>
      <c r="D761" s="29" t="s">
        <v>3138</v>
      </c>
      <c r="E761" s="29" t="s">
        <v>3145</v>
      </c>
      <c r="F761" s="29">
        <v>1</v>
      </c>
      <c r="G761" s="24">
        <v>2.4E-2</v>
      </c>
      <c r="H761" s="29" t="s">
        <v>3140</v>
      </c>
      <c r="I761" s="29">
        <v>2016</v>
      </c>
      <c r="J761" s="29">
        <v>3</v>
      </c>
      <c r="K761" s="29">
        <v>2016</v>
      </c>
      <c r="L761" s="29">
        <v>2016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3146</v>
      </c>
      <c r="R761" s="24" t="s">
        <v>3147</v>
      </c>
      <c r="S761" s="24">
        <v>0</v>
      </c>
      <c r="T761" s="24">
        <v>8</v>
      </c>
      <c r="U761" s="24" t="s">
        <v>3148</v>
      </c>
      <c r="V761" s="24" t="s">
        <v>3149</v>
      </c>
      <c r="W761" s="24" t="s">
        <v>280</v>
      </c>
      <c r="X761" s="24">
        <v>73</v>
      </c>
      <c r="Y761" s="24">
        <v>0.22900000000000001</v>
      </c>
      <c r="Z761" s="24">
        <v>8.2289999999999992</v>
      </c>
      <c r="AA761" s="24">
        <v>20</v>
      </c>
      <c r="AB761" s="24">
        <v>20</v>
      </c>
      <c r="AC761" s="24">
        <v>10</v>
      </c>
      <c r="AD761" s="24">
        <v>10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63" customHeight="1" x14ac:dyDescent="0.25">
      <c r="A762" s="27" t="s">
        <v>2964</v>
      </c>
      <c r="B762" s="23" t="s">
        <v>3150</v>
      </c>
      <c r="C762" s="28" t="s">
        <v>3151</v>
      </c>
      <c r="D762" s="29" t="s">
        <v>2561</v>
      </c>
      <c r="E762" s="29" t="s">
        <v>2345</v>
      </c>
      <c r="F762" s="29">
        <v>1</v>
      </c>
      <c r="G762" s="24">
        <v>9.4139999999999997</v>
      </c>
      <c r="H762" s="29" t="s">
        <v>1022</v>
      </c>
      <c r="I762" s="29">
        <v>2019</v>
      </c>
      <c r="J762" s="29">
        <v>4</v>
      </c>
      <c r="K762" s="29">
        <v>2019</v>
      </c>
      <c r="L762" s="29">
        <v>2019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2383</v>
      </c>
      <c r="R762" s="24" t="s">
        <v>2346</v>
      </c>
      <c r="S762" s="24">
        <v>0</v>
      </c>
      <c r="T762" s="24">
        <v>2.5</v>
      </c>
      <c r="U762" s="24" t="s">
        <v>3152</v>
      </c>
      <c r="V762" s="24" t="s">
        <v>3030</v>
      </c>
      <c r="W762" s="24" t="s">
        <v>280</v>
      </c>
      <c r="X762" s="24">
        <v>78</v>
      </c>
      <c r="Y762" s="24">
        <v>28.9</v>
      </c>
      <c r="Z762" s="24">
        <v>39.36</v>
      </c>
      <c r="AA762" s="24">
        <v>41</v>
      </c>
      <c r="AB762" s="24">
        <v>41</v>
      </c>
      <c r="AC762" s="24">
        <v>16</v>
      </c>
      <c r="AD762" s="24">
        <v>16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63" customHeight="1" x14ac:dyDescent="0.25">
      <c r="A763" s="27" t="s">
        <v>2964</v>
      </c>
      <c r="B763" s="23" t="s">
        <v>3153</v>
      </c>
      <c r="C763" s="28" t="s">
        <v>3154</v>
      </c>
      <c r="D763" s="29" t="s">
        <v>3155</v>
      </c>
      <c r="E763" s="29" t="s">
        <v>3156</v>
      </c>
      <c r="F763" s="29">
        <v>1</v>
      </c>
      <c r="G763" s="24">
        <v>8.1000000000000003E-2</v>
      </c>
      <c r="H763" s="29" t="s">
        <v>3157</v>
      </c>
      <c r="I763" s="29">
        <v>2016</v>
      </c>
      <c r="J763" s="29">
        <v>3</v>
      </c>
      <c r="K763" s="29">
        <v>2016</v>
      </c>
      <c r="L763" s="29">
        <v>2016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3158</v>
      </c>
      <c r="R763" s="24" t="s">
        <v>3159</v>
      </c>
      <c r="S763" s="24">
        <v>0.5</v>
      </c>
      <c r="T763" s="24">
        <v>2.5</v>
      </c>
      <c r="U763" s="24" t="s">
        <v>2992</v>
      </c>
      <c r="V763" s="24" t="s">
        <v>2993</v>
      </c>
      <c r="W763" s="24" t="s">
        <v>280</v>
      </c>
      <c r="X763" s="24">
        <v>65</v>
      </c>
      <c r="Y763" s="24">
        <v>1.244</v>
      </c>
      <c r="Z763" s="24">
        <v>3.2440000000000002</v>
      </c>
      <c r="AA763" s="24">
        <v>80</v>
      </c>
      <c r="AB763" s="24">
        <v>80</v>
      </c>
      <c r="AC763" s="24">
        <v>40</v>
      </c>
      <c r="AD763" s="24">
        <v>40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141.75" customHeight="1" x14ac:dyDescent="0.25">
      <c r="A764" s="27" t="s">
        <v>2964</v>
      </c>
      <c r="B764" s="23" t="s">
        <v>3160</v>
      </c>
      <c r="C764" s="28" t="s">
        <v>3161</v>
      </c>
      <c r="D764" s="29" t="s">
        <v>1434</v>
      </c>
      <c r="E764" s="29" t="s">
        <v>3162</v>
      </c>
      <c r="F764" s="29">
        <v>1</v>
      </c>
      <c r="G764" s="24">
        <v>1.9E-2</v>
      </c>
      <c r="H764" s="29" t="s">
        <v>3163</v>
      </c>
      <c r="I764" s="29">
        <v>2016</v>
      </c>
      <c r="J764" s="29">
        <v>2</v>
      </c>
      <c r="K764" s="29">
        <v>2016</v>
      </c>
      <c r="L764" s="29">
        <v>2016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1846</v>
      </c>
      <c r="R764" s="24" t="s">
        <v>3164</v>
      </c>
      <c r="S764" s="24">
        <v>0</v>
      </c>
      <c r="T764" s="24">
        <v>0.24</v>
      </c>
      <c r="U764" s="24" t="s">
        <v>3165</v>
      </c>
      <c r="V764" s="24" t="s">
        <v>3166</v>
      </c>
      <c r="W764" s="24" t="s">
        <v>280</v>
      </c>
      <c r="X764" s="24">
        <v>83</v>
      </c>
      <c r="Y764" s="24">
        <v>0.69699999999999995</v>
      </c>
      <c r="Z764" s="24">
        <v>0.93700000000000006</v>
      </c>
      <c r="AA764" s="24">
        <v>45</v>
      </c>
      <c r="AB764" s="24">
        <v>45</v>
      </c>
      <c r="AC764" s="24">
        <v>20</v>
      </c>
      <c r="AD764" s="24">
        <v>20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63" customHeight="1" x14ac:dyDescent="0.25">
      <c r="A765" s="27" t="s">
        <v>2964</v>
      </c>
      <c r="B765" s="23" t="s">
        <v>3167</v>
      </c>
      <c r="C765" s="28" t="s">
        <v>3168</v>
      </c>
      <c r="D765" s="29" t="s">
        <v>3169</v>
      </c>
      <c r="E765" s="29" t="s">
        <v>3170</v>
      </c>
      <c r="F765" s="29">
        <v>1</v>
      </c>
      <c r="G765" s="24">
        <v>1.6E-2</v>
      </c>
      <c r="H765" s="29" t="s">
        <v>2272</v>
      </c>
      <c r="I765" s="29">
        <v>2017</v>
      </c>
      <c r="J765" s="29">
        <v>4</v>
      </c>
      <c r="K765" s="29">
        <v>2017</v>
      </c>
      <c r="L765" s="29">
        <v>2017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3171</v>
      </c>
      <c r="R765" s="24" t="s">
        <v>3172</v>
      </c>
      <c r="S765" s="24">
        <v>1.4999999999999999E-2</v>
      </c>
      <c r="T765" s="24">
        <v>0.5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78.75" customHeight="1" x14ac:dyDescent="0.25">
      <c r="A766" s="27" t="s">
        <v>2964</v>
      </c>
      <c r="B766" s="23" t="s">
        <v>3173</v>
      </c>
      <c r="C766" s="28" t="s">
        <v>3174</v>
      </c>
      <c r="D766" s="29" t="s">
        <v>3175</v>
      </c>
      <c r="E766" s="29" t="s">
        <v>3176</v>
      </c>
      <c r="F766" s="29">
        <v>1</v>
      </c>
      <c r="G766" s="24">
        <v>2.1999999999999999E-2</v>
      </c>
      <c r="H766" s="29" t="s">
        <v>3110</v>
      </c>
      <c r="I766" s="29">
        <v>2016</v>
      </c>
      <c r="J766" s="29">
        <v>2</v>
      </c>
      <c r="K766" s="29">
        <v>2016</v>
      </c>
      <c r="L766" s="29">
        <v>2016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1846</v>
      </c>
      <c r="R766" s="24" t="s">
        <v>3177</v>
      </c>
      <c r="S766" s="24">
        <v>0</v>
      </c>
      <c r="T766" s="24">
        <v>0.66500000000000004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78.75" customHeight="1" x14ac:dyDescent="0.25">
      <c r="A767" s="27" t="s">
        <v>2964</v>
      </c>
      <c r="B767" s="23" t="s">
        <v>3178</v>
      </c>
      <c r="C767" s="28" t="s">
        <v>3179</v>
      </c>
      <c r="D767" s="29" t="s">
        <v>3180</v>
      </c>
      <c r="E767" s="29" t="s">
        <v>3181</v>
      </c>
      <c r="F767" s="29">
        <v>1</v>
      </c>
      <c r="G767" s="24">
        <v>8.0000000000000002E-3</v>
      </c>
      <c r="H767" s="29" t="s">
        <v>3182</v>
      </c>
      <c r="I767" s="29">
        <v>2016</v>
      </c>
      <c r="J767" s="29">
        <v>2</v>
      </c>
      <c r="K767" s="29">
        <v>2016</v>
      </c>
      <c r="L767" s="29">
        <v>2016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3183</v>
      </c>
      <c r="R767" s="24" t="s">
        <v>3184</v>
      </c>
      <c r="S767" s="24">
        <v>0.41499999999999998</v>
      </c>
      <c r="T767" s="24">
        <v>0.66500000000000004</v>
      </c>
      <c r="U767" s="24" t="s">
        <v>3127</v>
      </c>
      <c r="V767" s="24" t="s">
        <v>3128</v>
      </c>
      <c r="W767" s="24" t="s">
        <v>280</v>
      </c>
      <c r="X767" s="24">
        <v>75</v>
      </c>
      <c r="Y767" s="24">
        <v>2.4950000000000001</v>
      </c>
      <c r="Z767" s="24">
        <v>2.91</v>
      </c>
      <c r="AA767" s="24">
        <v>26</v>
      </c>
      <c r="AB767" s="24">
        <v>26</v>
      </c>
      <c r="AC767" s="24">
        <v>10</v>
      </c>
      <c r="AD767" s="24">
        <v>10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94.5" customHeight="1" x14ac:dyDescent="0.25">
      <c r="A768" s="27" t="s">
        <v>2964</v>
      </c>
      <c r="B768" s="23" t="s">
        <v>3185</v>
      </c>
      <c r="C768" s="28" t="s">
        <v>3186</v>
      </c>
      <c r="D768" s="29" t="s">
        <v>2973</v>
      </c>
      <c r="E768" s="29" t="s">
        <v>3187</v>
      </c>
      <c r="F768" s="29">
        <v>1</v>
      </c>
      <c r="G768" s="24">
        <v>5.0000000000000001E-3</v>
      </c>
      <c r="H768" s="29" t="s">
        <v>2205</v>
      </c>
      <c r="I768" s="29">
        <v>2016</v>
      </c>
      <c r="J768" s="29">
        <v>2</v>
      </c>
      <c r="K768" s="29">
        <v>2016</v>
      </c>
      <c r="L768" s="29">
        <v>2016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1832</v>
      </c>
      <c r="R768" s="24" t="s">
        <v>3188</v>
      </c>
      <c r="S768" s="24">
        <v>0</v>
      </c>
      <c r="T768" s="24">
        <v>0.15</v>
      </c>
      <c r="U768" s="24" t="s">
        <v>3189</v>
      </c>
      <c r="V768" s="24" t="s">
        <v>3190</v>
      </c>
      <c r="W768" s="24" t="s">
        <v>280</v>
      </c>
      <c r="X768" s="24">
        <v>75</v>
      </c>
      <c r="Y768" s="24">
        <v>0.77</v>
      </c>
      <c r="Z768" s="24">
        <v>0.92</v>
      </c>
      <c r="AA768" s="24">
        <v>41.5</v>
      </c>
      <c r="AB768" s="24">
        <v>41.5</v>
      </c>
      <c r="AC768" s="24">
        <v>10</v>
      </c>
      <c r="AD768" s="24">
        <v>10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47.25" customHeight="1" x14ac:dyDescent="0.25">
      <c r="A769" s="27" t="s">
        <v>2964</v>
      </c>
      <c r="B769" s="23" t="s">
        <v>3191</v>
      </c>
      <c r="C769" s="28" t="s">
        <v>3192</v>
      </c>
      <c r="D769" s="29" t="s">
        <v>3193</v>
      </c>
      <c r="E769" s="29" t="s">
        <v>3194</v>
      </c>
      <c r="F769" s="29">
        <v>1</v>
      </c>
      <c r="G769" s="24">
        <v>2.1999999999999999E-2</v>
      </c>
      <c r="H769" s="29" t="s">
        <v>1694</v>
      </c>
      <c r="I769" s="29">
        <v>2016</v>
      </c>
      <c r="J769" s="29">
        <v>4</v>
      </c>
      <c r="K769" s="29">
        <v>2016</v>
      </c>
      <c r="L769" s="29">
        <v>2016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1839</v>
      </c>
      <c r="R769" s="24" t="s">
        <v>3195</v>
      </c>
      <c r="S769" s="24">
        <v>0</v>
      </c>
      <c r="T769" s="24">
        <v>0.2</v>
      </c>
      <c r="U769" s="24" t="s">
        <v>3196</v>
      </c>
      <c r="V769" s="24" t="s">
        <v>3197</v>
      </c>
      <c r="W769" s="24" t="s">
        <v>280</v>
      </c>
      <c r="X769" s="24">
        <v>26</v>
      </c>
      <c r="Y769" s="24">
        <v>0.18</v>
      </c>
      <c r="Z769" s="24">
        <v>0.38</v>
      </c>
      <c r="AA769" s="24">
        <v>0.63</v>
      </c>
      <c r="AB769" s="24">
        <v>0.63</v>
      </c>
      <c r="AC769" s="24">
        <v>0</v>
      </c>
      <c r="AD769" s="24">
        <v>0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63" customHeight="1" x14ac:dyDescent="0.25">
      <c r="A770" s="27" t="s">
        <v>2964</v>
      </c>
      <c r="B770" s="23" t="s">
        <v>3198</v>
      </c>
      <c r="C770" s="28" t="s">
        <v>3199</v>
      </c>
      <c r="D770" s="29" t="s">
        <v>3200</v>
      </c>
      <c r="E770" s="29" t="s">
        <v>3201</v>
      </c>
      <c r="F770" s="29">
        <v>1</v>
      </c>
      <c r="G770" s="24">
        <v>3.1E-2</v>
      </c>
      <c r="H770" s="29" t="s">
        <v>1598</v>
      </c>
      <c r="I770" s="29">
        <v>2016</v>
      </c>
      <c r="J770" s="29">
        <v>2</v>
      </c>
      <c r="K770" s="29">
        <v>2016</v>
      </c>
      <c r="L770" s="29">
        <v>2016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1839</v>
      </c>
      <c r="R770" s="24" t="s">
        <v>3202</v>
      </c>
      <c r="S770" s="24">
        <v>0</v>
      </c>
      <c r="T770" s="24">
        <v>0.25</v>
      </c>
      <c r="U770" s="24" t="s">
        <v>3203</v>
      </c>
      <c r="V770" s="24" t="s">
        <v>3166</v>
      </c>
      <c r="W770" s="24" t="s">
        <v>280</v>
      </c>
      <c r="X770" s="24">
        <v>83</v>
      </c>
      <c r="Y770" s="24">
        <v>0.68700000000000006</v>
      </c>
      <c r="Z770" s="24">
        <v>0.93700000000000006</v>
      </c>
      <c r="AA770" s="24">
        <v>45</v>
      </c>
      <c r="AB770" s="24">
        <v>45</v>
      </c>
      <c r="AC770" s="24">
        <v>20</v>
      </c>
      <c r="AD770" s="24">
        <v>20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3" customHeight="1" x14ac:dyDescent="0.25">
      <c r="A771" s="27" t="s">
        <v>2964</v>
      </c>
      <c r="B771" s="23" t="s">
        <v>3204</v>
      </c>
      <c r="C771" s="28" t="s">
        <v>3205</v>
      </c>
      <c r="D771" s="29" t="s">
        <v>3206</v>
      </c>
      <c r="E771" s="29" t="s">
        <v>3207</v>
      </c>
      <c r="F771" s="29">
        <v>1</v>
      </c>
      <c r="G771" s="24">
        <v>1.7000000000000001E-2</v>
      </c>
      <c r="H771" s="29" t="s">
        <v>3208</v>
      </c>
      <c r="I771" s="29">
        <v>2016</v>
      </c>
      <c r="J771" s="29">
        <v>4</v>
      </c>
      <c r="K771" s="29">
        <v>2016</v>
      </c>
      <c r="L771" s="29">
        <v>2016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1846</v>
      </c>
      <c r="R771" s="24" t="s">
        <v>3209</v>
      </c>
      <c r="S771" s="24">
        <v>8.0000000000000002E-3</v>
      </c>
      <c r="T771" s="24">
        <v>0.5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63" customHeight="1" x14ac:dyDescent="0.25">
      <c r="A772" s="27" t="s">
        <v>2964</v>
      </c>
      <c r="B772" s="23" t="s">
        <v>3210</v>
      </c>
      <c r="C772" s="28" t="s">
        <v>3211</v>
      </c>
      <c r="D772" s="29" t="s">
        <v>3212</v>
      </c>
      <c r="E772" s="29" t="s">
        <v>3213</v>
      </c>
      <c r="F772" s="29">
        <v>1</v>
      </c>
      <c r="G772" s="24">
        <v>1.2E-2</v>
      </c>
      <c r="H772" s="29" t="s">
        <v>2098</v>
      </c>
      <c r="I772" s="29">
        <v>2016</v>
      </c>
      <c r="J772" s="29">
        <v>2</v>
      </c>
      <c r="K772" s="29">
        <v>2016</v>
      </c>
      <c r="L772" s="29">
        <v>2016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1864</v>
      </c>
      <c r="R772" s="24" t="s">
        <v>3214</v>
      </c>
      <c r="S772" s="24">
        <v>0.16</v>
      </c>
      <c r="T772" s="24">
        <v>0.36</v>
      </c>
      <c r="U772" s="24" t="s">
        <v>3127</v>
      </c>
      <c r="V772" s="24" t="s">
        <v>3128</v>
      </c>
      <c r="W772" s="24" t="s">
        <v>280</v>
      </c>
      <c r="X772" s="24">
        <v>75</v>
      </c>
      <c r="Y772" s="24">
        <v>2.75</v>
      </c>
      <c r="Z772" s="24">
        <v>2.91</v>
      </c>
      <c r="AA772" s="24">
        <v>26</v>
      </c>
      <c r="AB772" s="24">
        <v>26</v>
      </c>
      <c r="AC772" s="24">
        <v>10</v>
      </c>
      <c r="AD772" s="24">
        <v>10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ht="236.25" customHeight="1" x14ac:dyDescent="0.25">
      <c r="A773" s="27" t="s">
        <v>2964</v>
      </c>
      <c r="B773" s="23" t="s">
        <v>3215</v>
      </c>
      <c r="C773" s="28" t="s">
        <v>3216</v>
      </c>
      <c r="D773" s="29" t="s">
        <v>1861</v>
      </c>
      <c r="E773" s="29" t="s">
        <v>3217</v>
      </c>
      <c r="F773" s="29">
        <v>1</v>
      </c>
      <c r="G773" s="24">
        <v>1.2E-2</v>
      </c>
      <c r="H773" s="29" t="s">
        <v>1490</v>
      </c>
      <c r="I773" s="29">
        <v>2016</v>
      </c>
      <c r="J773" s="29">
        <v>2</v>
      </c>
      <c r="K773" s="29">
        <v>2016</v>
      </c>
      <c r="L773" s="29">
        <v>2016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1846</v>
      </c>
      <c r="R773" s="24" t="s">
        <v>3218</v>
      </c>
      <c r="S773" s="24">
        <v>2.1000000000000001E-2</v>
      </c>
      <c r="T773" s="24">
        <v>0.32100000000000001</v>
      </c>
      <c r="U773" s="24" t="s">
        <v>49</v>
      </c>
      <c r="V773" s="24" t="s">
        <v>49</v>
      </c>
      <c r="W773" s="24" t="s">
        <v>49</v>
      </c>
      <c r="X773" s="24" t="s">
        <v>49</v>
      </c>
      <c r="Y773" s="24" t="s">
        <v>49</v>
      </c>
      <c r="Z773" s="24" t="s">
        <v>49</v>
      </c>
      <c r="AA773" s="24" t="s">
        <v>49</v>
      </c>
      <c r="AB773" s="24" t="s">
        <v>49</v>
      </c>
      <c r="AC773" s="24" t="s">
        <v>49</v>
      </c>
      <c r="AD773" s="24" t="s">
        <v>49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78.75" customHeight="1" x14ac:dyDescent="0.25">
      <c r="A774" s="27" t="s">
        <v>2964</v>
      </c>
      <c r="B774" s="23" t="s">
        <v>3219</v>
      </c>
      <c r="C774" s="28" t="s">
        <v>3220</v>
      </c>
      <c r="D774" s="29" t="s">
        <v>3221</v>
      </c>
      <c r="E774" s="29" t="s">
        <v>3222</v>
      </c>
      <c r="F774" s="29">
        <v>1</v>
      </c>
      <c r="G774" s="24">
        <v>1.7000000000000001E-2</v>
      </c>
      <c r="H774" s="29" t="s">
        <v>3223</v>
      </c>
      <c r="I774" s="29">
        <v>2017</v>
      </c>
      <c r="J774" s="29">
        <v>2</v>
      </c>
      <c r="K774" s="29">
        <v>2017</v>
      </c>
      <c r="L774" s="29">
        <v>2017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3224</v>
      </c>
      <c r="R774" s="24" t="s">
        <v>3225</v>
      </c>
      <c r="S774" s="24">
        <v>0</v>
      </c>
      <c r="T774" s="24">
        <v>0.41</v>
      </c>
      <c r="U774" s="24" t="s">
        <v>49</v>
      </c>
      <c r="V774" s="24" t="s">
        <v>49</v>
      </c>
      <c r="W774" s="24" t="s">
        <v>49</v>
      </c>
      <c r="X774" s="24" t="s">
        <v>49</v>
      </c>
      <c r="Y774" s="24" t="s">
        <v>49</v>
      </c>
      <c r="Z774" s="24" t="s">
        <v>49</v>
      </c>
      <c r="AA774" s="24" t="s">
        <v>49</v>
      </c>
      <c r="AB774" s="24" t="s">
        <v>49</v>
      </c>
      <c r="AC774" s="24" t="s">
        <v>49</v>
      </c>
      <c r="AD774" s="24" t="s">
        <v>49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ht="126" customHeight="1" x14ac:dyDescent="0.25">
      <c r="A775" s="27" t="s">
        <v>2964</v>
      </c>
      <c r="B775" s="23" t="s">
        <v>3226</v>
      </c>
      <c r="C775" s="28" t="s">
        <v>3227</v>
      </c>
      <c r="D775" s="29" t="s">
        <v>201</v>
      </c>
      <c r="E775" s="29" t="s">
        <v>3228</v>
      </c>
      <c r="F775" s="29">
        <v>1</v>
      </c>
      <c r="G775" s="24">
        <v>0.104</v>
      </c>
      <c r="H775" s="29" t="s">
        <v>1735</v>
      </c>
      <c r="I775" s="29">
        <v>2017</v>
      </c>
      <c r="J775" s="29">
        <v>4</v>
      </c>
      <c r="K775" s="29">
        <v>2017</v>
      </c>
      <c r="L775" s="29">
        <v>2017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3229</v>
      </c>
      <c r="R775" s="24" t="s">
        <v>3230</v>
      </c>
      <c r="S775" s="24">
        <v>0.64500000000000002</v>
      </c>
      <c r="T775" s="24">
        <v>3</v>
      </c>
      <c r="U775" s="24" t="s">
        <v>3231</v>
      </c>
      <c r="V775" s="24" t="s">
        <v>3232</v>
      </c>
      <c r="W775" s="24" t="s">
        <v>280</v>
      </c>
      <c r="X775" s="24">
        <v>22</v>
      </c>
      <c r="Y775" s="24">
        <v>3.6999999999999998E-2</v>
      </c>
      <c r="Z775" s="24">
        <v>0.68200000000000005</v>
      </c>
      <c r="AA775" s="24">
        <v>12.6</v>
      </c>
      <c r="AB775" s="24">
        <v>12.6</v>
      </c>
      <c r="AC775" s="24">
        <v>6.3</v>
      </c>
      <c r="AD775" s="24">
        <v>6.3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ht="63" x14ac:dyDescent="0.25">
      <c r="A776" s="27" t="s">
        <v>2964</v>
      </c>
      <c r="B776" s="23" t="s">
        <v>3233</v>
      </c>
      <c r="C776" s="28" t="s">
        <v>3234</v>
      </c>
      <c r="D776" s="30">
        <v>40651</v>
      </c>
      <c r="E776" s="29" t="s">
        <v>3235</v>
      </c>
      <c r="F776" s="29">
        <v>3</v>
      </c>
      <c r="G776" s="24">
        <v>0.38800000000000001</v>
      </c>
      <c r="H776" s="29" t="s">
        <v>655</v>
      </c>
      <c r="I776" s="29">
        <v>2017</v>
      </c>
      <c r="J776" s="29">
        <v>3</v>
      </c>
      <c r="K776" s="29">
        <v>2017</v>
      </c>
      <c r="L776" s="29">
        <v>2017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3236</v>
      </c>
      <c r="R776" s="24" t="s">
        <v>3237</v>
      </c>
      <c r="S776" s="24">
        <v>0</v>
      </c>
      <c r="T776" s="24">
        <v>5.6</v>
      </c>
      <c r="U776" s="24" t="s">
        <v>3238</v>
      </c>
      <c r="V776" s="24" t="s">
        <v>3239</v>
      </c>
      <c r="W776" s="24" t="s">
        <v>280</v>
      </c>
      <c r="X776" s="24">
        <v>83</v>
      </c>
      <c r="Y776" s="24">
        <v>7.0549999999999997</v>
      </c>
      <c r="Z776" s="24">
        <v>12.654999999999999</v>
      </c>
      <c r="AA776" s="24">
        <v>50</v>
      </c>
      <c r="AB776" s="24">
        <v>50</v>
      </c>
      <c r="AC776" s="24">
        <v>25</v>
      </c>
      <c r="AD776" s="24">
        <v>25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ht="31.5" customHeight="1" x14ac:dyDescent="0.25">
      <c r="A777" s="27" t="s">
        <v>2964</v>
      </c>
      <c r="B777" s="23" t="s">
        <v>3240</v>
      </c>
      <c r="C777" s="28" t="s">
        <v>3241</v>
      </c>
      <c r="D777" s="29" t="s">
        <v>3242</v>
      </c>
      <c r="E777" s="29" t="s">
        <v>3243</v>
      </c>
      <c r="F777" s="29">
        <v>1</v>
      </c>
      <c r="G777" s="24">
        <v>0.23300000000000001</v>
      </c>
      <c r="H777" s="29" t="s">
        <v>3244</v>
      </c>
      <c r="I777" s="29">
        <v>2017</v>
      </c>
      <c r="J777" s="29">
        <v>3</v>
      </c>
      <c r="K777" s="29">
        <v>2017</v>
      </c>
      <c r="L777" s="29">
        <v>2017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1846</v>
      </c>
      <c r="R777" s="24" t="s">
        <v>3245</v>
      </c>
      <c r="S777" s="24">
        <v>0</v>
      </c>
      <c r="T777" s="24">
        <v>3</v>
      </c>
      <c r="U777" s="24" t="s">
        <v>3246</v>
      </c>
      <c r="V777" s="24" t="s">
        <v>3247</v>
      </c>
      <c r="W777" s="24" t="s">
        <v>280</v>
      </c>
      <c r="X777" s="24">
        <v>83</v>
      </c>
      <c r="Y777" s="24">
        <v>0.246</v>
      </c>
      <c r="Z777" s="24">
        <v>3.246</v>
      </c>
      <c r="AA777" s="24">
        <v>80</v>
      </c>
      <c r="AB777" s="24">
        <v>80</v>
      </c>
      <c r="AC777" s="24">
        <v>40</v>
      </c>
      <c r="AD777" s="24">
        <v>40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78.75" customHeight="1" x14ac:dyDescent="0.25">
      <c r="A778" s="27" t="s">
        <v>2964</v>
      </c>
      <c r="B778" s="23" t="s">
        <v>3248</v>
      </c>
      <c r="C778" s="28" t="s">
        <v>3249</v>
      </c>
      <c r="D778" s="29" t="s">
        <v>3250</v>
      </c>
      <c r="E778" s="29" t="s">
        <v>3251</v>
      </c>
      <c r="F778" s="29">
        <v>1</v>
      </c>
      <c r="G778" s="24">
        <v>2.5000000000000001E-2</v>
      </c>
      <c r="H778" s="29" t="s">
        <v>2402</v>
      </c>
      <c r="I778" s="29">
        <v>2018</v>
      </c>
      <c r="J778" s="29">
        <v>3</v>
      </c>
      <c r="K778" s="29">
        <v>2018</v>
      </c>
      <c r="L778" s="29">
        <v>2018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3252</v>
      </c>
      <c r="R778" s="24" t="s">
        <v>3253</v>
      </c>
      <c r="S778" s="24">
        <v>3.04</v>
      </c>
      <c r="T778" s="24">
        <v>3.64</v>
      </c>
      <c r="U778" s="24" t="s">
        <v>3254</v>
      </c>
      <c r="V778" s="24" t="s">
        <v>3255</v>
      </c>
      <c r="W778" s="24" t="s">
        <v>280</v>
      </c>
      <c r="X778" s="24">
        <v>76</v>
      </c>
      <c r="Y778" s="24">
        <v>0.13</v>
      </c>
      <c r="Z778" s="24">
        <v>0.73</v>
      </c>
      <c r="AA778" s="24">
        <v>12.6</v>
      </c>
      <c r="AB778" s="24">
        <v>12.6</v>
      </c>
      <c r="AC778" s="24">
        <v>6.3</v>
      </c>
      <c r="AD778" s="24">
        <v>6.3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47.25" customHeight="1" x14ac:dyDescent="0.25">
      <c r="A779" s="27" t="s">
        <v>2964</v>
      </c>
      <c r="B779" s="23" t="s">
        <v>3256</v>
      </c>
      <c r="C779" s="28" t="s">
        <v>3257</v>
      </c>
      <c r="D779" s="29" t="s">
        <v>3258</v>
      </c>
      <c r="E779" s="29" t="s">
        <v>3259</v>
      </c>
      <c r="F779" s="29">
        <v>1</v>
      </c>
      <c r="G779" s="24">
        <v>2.7E-2</v>
      </c>
      <c r="H779" s="29" t="s">
        <v>638</v>
      </c>
      <c r="I779" s="29">
        <v>2017</v>
      </c>
      <c r="J779" s="29">
        <v>2</v>
      </c>
      <c r="K779" s="29">
        <v>2017</v>
      </c>
      <c r="L779" s="29">
        <v>2017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3260</v>
      </c>
      <c r="R779" s="24" t="s">
        <v>3261</v>
      </c>
      <c r="S779" s="24">
        <v>0.05</v>
      </c>
      <c r="T779" s="24">
        <v>0.25</v>
      </c>
      <c r="U779" s="24" t="s">
        <v>3262</v>
      </c>
      <c r="V779" s="24" t="s">
        <v>3087</v>
      </c>
      <c r="W779" s="24" t="s">
        <v>280</v>
      </c>
      <c r="X779" s="24">
        <v>59</v>
      </c>
      <c r="Y779" s="24">
        <v>0.17</v>
      </c>
      <c r="Z779" s="24">
        <v>0.37</v>
      </c>
      <c r="AA779" s="24">
        <v>0.4</v>
      </c>
      <c r="AB779" s="24">
        <v>0.4</v>
      </c>
      <c r="AC779" s="24">
        <v>0</v>
      </c>
      <c r="AD779" s="24">
        <v>0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63" customHeight="1" x14ac:dyDescent="0.25">
      <c r="A780" s="27" t="s">
        <v>2964</v>
      </c>
      <c r="B780" s="23" t="s">
        <v>3263</v>
      </c>
      <c r="C780" s="28" t="s">
        <v>3264</v>
      </c>
      <c r="D780" s="29" t="s">
        <v>3265</v>
      </c>
      <c r="E780" s="29" t="s">
        <v>3266</v>
      </c>
      <c r="F780" s="29">
        <v>1</v>
      </c>
      <c r="G780" s="24">
        <v>1.6E-2</v>
      </c>
      <c r="H780" s="29" t="s">
        <v>3267</v>
      </c>
      <c r="I780" s="29">
        <v>2017</v>
      </c>
      <c r="J780" s="29">
        <v>2</v>
      </c>
      <c r="K780" s="29">
        <v>2017</v>
      </c>
      <c r="L780" s="29">
        <v>2017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3268</v>
      </c>
      <c r="R780" s="24" t="s">
        <v>2099</v>
      </c>
      <c r="S780" s="24">
        <v>0.4</v>
      </c>
      <c r="T780" s="24">
        <v>0.75</v>
      </c>
      <c r="U780" s="24" t="s">
        <v>49</v>
      </c>
      <c r="V780" s="24" t="s">
        <v>49</v>
      </c>
      <c r="W780" s="24" t="s">
        <v>49</v>
      </c>
      <c r="X780" s="24" t="s">
        <v>49</v>
      </c>
      <c r="Y780" s="24" t="s">
        <v>49</v>
      </c>
      <c r="Z780" s="24" t="s">
        <v>49</v>
      </c>
      <c r="AA780" s="24" t="s">
        <v>49</v>
      </c>
      <c r="AB780" s="24" t="s">
        <v>49</v>
      </c>
      <c r="AC780" s="24" t="s">
        <v>49</v>
      </c>
      <c r="AD780" s="24" t="s">
        <v>49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ht="63" customHeight="1" x14ac:dyDescent="0.25">
      <c r="A781" s="27" t="s">
        <v>2964</v>
      </c>
      <c r="B781" s="23" t="s">
        <v>3269</v>
      </c>
      <c r="C781" s="28" t="s">
        <v>3270</v>
      </c>
      <c r="D781" s="29" t="s">
        <v>3271</v>
      </c>
      <c r="E781" s="29" t="s">
        <v>3272</v>
      </c>
      <c r="F781" s="29">
        <v>1</v>
      </c>
      <c r="G781" s="24">
        <v>1.6E-2</v>
      </c>
      <c r="H781" s="29" t="s">
        <v>3273</v>
      </c>
      <c r="I781" s="29">
        <v>2017</v>
      </c>
      <c r="J781" s="29">
        <v>3</v>
      </c>
      <c r="K781" s="29">
        <v>2017</v>
      </c>
      <c r="L781" s="29">
        <v>2017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3274</v>
      </c>
      <c r="R781" s="24" t="s">
        <v>3275</v>
      </c>
      <c r="S781" s="24">
        <v>0.85</v>
      </c>
      <c r="T781" s="24">
        <v>1.21</v>
      </c>
      <c r="U781" s="24" t="s">
        <v>3276</v>
      </c>
      <c r="V781" s="24" t="s">
        <v>3277</v>
      </c>
      <c r="W781" s="24" t="s">
        <v>280</v>
      </c>
      <c r="X781" s="24">
        <v>97</v>
      </c>
      <c r="Y781" s="24">
        <v>8.2000000000000003E-2</v>
      </c>
      <c r="Z781" s="24">
        <v>0.442</v>
      </c>
      <c r="AA781" s="24">
        <v>0.1</v>
      </c>
      <c r="AB781" s="24">
        <v>0.1</v>
      </c>
      <c r="AC781" s="24">
        <v>0</v>
      </c>
      <c r="AD781" s="24">
        <v>0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63" customHeight="1" x14ac:dyDescent="0.25">
      <c r="A782" s="27" t="s">
        <v>2964</v>
      </c>
      <c r="B782" s="23" t="s">
        <v>3278</v>
      </c>
      <c r="C782" s="28" t="s">
        <v>3279</v>
      </c>
      <c r="D782" s="29" t="s">
        <v>3280</v>
      </c>
      <c r="E782" s="29" t="s">
        <v>3281</v>
      </c>
      <c r="F782" s="29">
        <v>1</v>
      </c>
      <c r="G782" s="24">
        <v>8.0000000000000002E-3</v>
      </c>
      <c r="H782" s="29" t="s">
        <v>3282</v>
      </c>
      <c r="I782" s="29">
        <v>2017</v>
      </c>
      <c r="J782" s="29">
        <v>4</v>
      </c>
      <c r="K782" s="29">
        <v>2017</v>
      </c>
      <c r="L782" s="29">
        <v>2017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3283</v>
      </c>
      <c r="R782" s="24" t="s">
        <v>3284</v>
      </c>
      <c r="S782" s="24">
        <v>6.89</v>
      </c>
      <c r="T782" s="24">
        <v>7.09</v>
      </c>
      <c r="U782" s="24" t="s">
        <v>3285</v>
      </c>
      <c r="V782" s="24" t="s">
        <v>3286</v>
      </c>
      <c r="W782" s="24" t="s">
        <v>280</v>
      </c>
      <c r="X782" s="24">
        <v>86</v>
      </c>
      <c r="Y782" s="24">
        <v>0.33700000000000002</v>
      </c>
      <c r="Z782" s="24">
        <v>0.53700000000000003</v>
      </c>
      <c r="AA782" s="24">
        <v>31</v>
      </c>
      <c r="AB782" s="24">
        <v>31</v>
      </c>
      <c r="AC782" s="24">
        <v>15</v>
      </c>
      <c r="AD782" s="24">
        <v>15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63" customHeight="1" x14ac:dyDescent="0.25">
      <c r="A783" s="27" t="s">
        <v>2964</v>
      </c>
      <c r="B783" s="23" t="s">
        <v>3287</v>
      </c>
      <c r="C783" s="28" t="s">
        <v>3288</v>
      </c>
      <c r="D783" s="29" t="s">
        <v>2344</v>
      </c>
      <c r="E783" s="29" t="s">
        <v>2345</v>
      </c>
      <c r="F783" s="29">
        <v>1</v>
      </c>
      <c r="G783" s="24">
        <v>9.4139999999999997</v>
      </c>
      <c r="H783" s="29" t="s">
        <v>1790</v>
      </c>
      <c r="I783" s="29">
        <v>2019</v>
      </c>
      <c r="J783" s="29">
        <v>2</v>
      </c>
      <c r="K783" s="29">
        <v>2019</v>
      </c>
      <c r="L783" s="29">
        <v>2019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1832</v>
      </c>
      <c r="R783" s="24" t="s">
        <v>2346</v>
      </c>
      <c r="S783" s="24">
        <v>0</v>
      </c>
      <c r="T783" s="24">
        <v>2.5</v>
      </c>
      <c r="U783" s="24" t="s">
        <v>3152</v>
      </c>
      <c r="V783" s="24" t="s">
        <v>3030</v>
      </c>
      <c r="W783" s="24" t="s">
        <v>280</v>
      </c>
      <c r="X783" s="24">
        <v>78</v>
      </c>
      <c r="Y783" s="24">
        <v>28.9</v>
      </c>
      <c r="Z783" s="24">
        <v>39.36</v>
      </c>
      <c r="AA783" s="24">
        <v>41</v>
      </c>
      <c r="AB783" s="24">
        <v>41</v>
      </c>
      <c r="AC783" s="24">
        <v>16</v>
      </c>
      <c r="AD783" s="24">
        <v>16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63" customHeight="1" x14ac:dyDescent="0.25">
      <c r="A784" s="27" t="s">
        <v>2964</v>
      </c>
      <c r="B784" s="23" t="s">
        <v>3289</v>
      </c>
      <c r="C784" s="28" t="s">
        <v>3290</v>
      </c>
      <c r="D784" s="29" t="s">
        <v>722</v>
      </c>
      <c r="E784" s="29">
        <v>521013550</v>
      </c>
      <c r="F784" s="29">
        <v>1</v>
      </c>
      <c r="G784" s="24">
        <v>7.9000000000000001E-2</v>
      </c>
      <c r="H784" s="29" t="s">
        <v>3291</v>
      </c>
      <c r="I784" s="29">
        <v>2018</v>
      </c>
      <c r="J784" s="29">
        <v>4</v>
      </c>
      <c r="K784" s="29">
        <v>2018</v>
      </c>
      <c r="L784" s="29">
        <v>2018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1864</v>
      </c>
      <c r="R784" s="24" t="s">
        <v>3292</v>
      </c>
      <c r="S784" s="24">
        <v>0.4</v>
      </c>
      <c r="T784" s="24">
        <v>0.55000000000000004</v>
      </c>
      <c r="U784" s="24" t="s">
        <v>3293</v>
      </c>
      <c r="V784" s="24" t="s">
        <v>3030</v>
      </c>
      <c r="W784" s="24" t="s">
        <v>280</v>
      </c>
      <c r="X784" s="24">
        <v>78</v>
      </c>
      <c r="Y784" s="24">
        <v>10.3</v>
      </c>
      <c r="Z784" s="24">
        <v>10.457000000000001</v>
      </c>
      <c r="AA784" s="24">
        <v>26</v>
      </c>
      <c r="AB784" s="24">
        <v>26</v>
      </c>
      <c r="AC784" s="24">
        <v>10</v>
      </c>
      <c r="AD784" s="24">
        <v>10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63" customHeight="1" x14ac:dyDescent="0.25">
      <c r="A785" s="27" t="s">
        <v>2964</v>
      </c>
      <c r="B785" s="23" t="s">
        <v>3294</v>
      </c>
      <c r="C785" s="28" t="s">
        <v>3295</v>
      </c>
      <c r="D785" s="29" t="s">
        <v>3296</v>
      </c>
      <c r="E785" s="29">
        <v>521002323</v>
      </c>
      <c r="F785" s="29">
        <v>1</v>
      </c>
      <c r="G785" s="24">
        <v>9.4E-2</v>
      </c>
      <c r="H785" s="29" t="s">
        <v>3297</v>
      </c>
      <c r="I785" s="29">
        <v>2020</v>
      </c>
      <c r="J785" s="29">
        <v>3</v>
      </c>
      <c r="K785" s="29">
        <v>2020</v>
      </c>
      <c r="L785" s="29">
        <v>2020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3298</v>
      </c>
      <c r="R785" s="24" t="s">
        <v>3299</v>
      </c>
      <c r="S785" s="24">
        <v>0.28999999999999998</v>
      </c>
      <c r="T785" s="24">
        <v>2.29</v>
      </c>
      <c r="U785" s="24" t="s">
        <v>3300</v>
      </c>
      <c r="V785" s="24" t="s">
        <v>3301</v>
      </c>
      <c r="W785" s="24" t="s">
        <v>280</v>
      </c>
      <c r="X785" s="24">
        <v>41</v>
      </c>
      <c r="Y785" s="24">
        <v>1.502</v>
      </c>
      <c r="Z785" s="24">
        <v>3.7919999999999998</v>
      </c>
      <c r="AA785" s="24">
        <v>50</v>
      </c>
      <c r="AB785" s="24">
        <v>50</v>
      </c>
      <c r="AC785" s="24">
        <v>25</v>
      </c>
      <c r="AD785" s="24">
        <v>25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31.5" customHeight="1" x14ac:dyDescent="0.25">
      <c r="A786" s="27" t="s">
        <v>2964</v>
      </c>
      <c r="B786" s="23" t="s">
        <v>3302</v>
      </c>
      <c r="C786" s="28" t="s">
        <v>3303</v>
      </c>
      <c r="D786" s="29" t="s">
        <v>803</v>
      </c>
      <c r="E786" s="29">
        <v>521016316</v>
      </c>
      <c r="F786" s="29">
        <v>1</v>
      </c>
      <c r="G786" s="24">
        <v>5.2999999999999999E-2</v>
      </c>
      <c r="H786" s="29" t="s">
        <v>2613</v>
      </c>
      <c r="I786" s="29">
        <v>2020</v>
      </c>
      <c r="J786" s="29">
        <v>3</v>
      </c>
      <c r="K786" s="29">
        <v>2020</v>
      </c>
      <c r="L786" s="29">
        <v>2020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2447</v>
      </c>
      <c r="R786" s="24" t="s">
        <v>3304</v>
      </c>
      <c r="S786" s="24">
        <v>0.182</v>
      </c>
      <c r="T786" s="24">
        <v>0.28199999999999997</v>
      </c>
      <c r="U786" s="24" t="s">
        <v>3305</v>
      </c>
      <c r="V786" s="24" t="s">
        <v>3306</v>
      </c>
      <c r="W786" s="24" t="s">
        <v>280</v>
      </c>
      <c r="X786" s="24">
        <v>29</v>
      </c>
      <c r="Y786" s="24">
        <v>0.17499999999999999</v>
      </c>
      <c r="Z786" s="24">
        <v>0.27500000000000002</v>
      </c>
      <c r="AA786" s="24">
        <v>0.8</v>
      </c>
      <c r="AB786" s="24">
        <v>0.8</v>
      </c>
      <c r="AC786" s="24">
        <v>0.4</v>
      </c>
      <c r="AD786" s="24">
        <v>0.4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47.25" customHeight="1" x14ac:dyDescent="0.25">
      <c r="A787" s="27" t="s">
        <v>2964</v>
      </c>
      <c r="B787" s="23" t="s">
        <v>3307</v>
      </c>
      <c r="C787" s="28" t="s">
        <v>3308</v>
      </c>
      <c r="D787" s="29" t="s">
        <v>803</v>
      </c>
      <c r="E787" s="29">
        <v>521016316</v>
      </c>
      <c r="F787" s="29">
        <v>1</v>
      </c>
      <c r="G787" s="24">
        <v>5.2999999999999999E-2</v>
      </c>
      <c r="H787" s="29" t="s">
        <v>2613</v>
      </c>
      <c r="I787" s="29">
        <v>2020</v>
      </c>
      <c r="J787" s="29">
        <v>3</v>
      </c>
      <c r="K787" s="29">
        <v>2020</v>
      </c>
      <c r="L787" s="29">
        <v>2020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2447</v>
      </c>
      <c r="R787" s="24" t="s">
        <v>3304</v>
      </c>
      <c r="S787" s="24">
        <v>0.182</v>
      </c>
      <c r="T787" s="24">
        <v>0.28199999999999997</v>
      </c>
      <c r="U787" s="24" t="s">
        <v>3305</v>
      </c>
      <c r="V787" s="24" t="s">
        <v>3306</v>
      </c>
      <c r="W787" s="24" t="s">
        <v>280</v>
      </c>
      <c r="X787" s="24">
        <v>29</v>
      </c>
      <c r="Y787" s="24">
        <v>0.17499999999999999</v>
      </c>
      <c r="Z787" s="24">
        <v>0.27500000000000002</v>
      </c>
      <c r="AA787" s="24">
        <v>0.8</v>
      </c>
      <c r="AB787" s="24">
        <v>0.8</v>
      </c>
      <c r="AC787" s="24">
        <v>0.4</v>
      </c>
      <c r="AD787" s="24">
        <v>0.4</v>
      </c>
      <c r="AE787" s="24" t="s">
        <v>49</v>
      </c>
      <c r="AF787" s="24" t="s">
        <v>49</v>
      </c>
      <c r="AG787" s="24" t="s">
        <v>49</v>
      </c>
      <c r="AH787" s="24" t="s">
        <v>49</v>
      </c>
    </row>
    <row r="788" spans="1:34" ht="47.25" customHeight="1" x14ac:dyDescent="0.25">
      <c r="A788" s="27" t="s">
        <v>2964</v>
      </c>
      <c r="B788" s="23" t="s">
        <v>3309</v>
      </c>
      <c r="C788" s="28" t="s">
        <v>3310</v>
      </c>
      <c r="D788" s="29" t="s">
        <v>803</v>
      </c>
      <c r="E788" s="29">
        <v>521016316</v>
      </c>
      <c r="F788" s="29">
        <v>1</v>
      </c>
      <c r="G788" s="24">
        <v>5.2999999999999999E-2</v>
      </c>
      <c r="H788" s="29" t="s">
        <v>2613</v>
      </c>
      <c r="I788" s="29">
        <v>2020</v>
      </c>
      <c r="J788" s="29">
        <v>3</v>
      </c>
      <c r="K788" s="29">
        <v>2020</v>
      </c>
      <c r="L788" s="29">
        <v>2020</v>
      </c>
      <c r="M788" s="24" t="s">
        <v>49</v>
      </c>
      <c r="N788" s="24" t="s">
        <v>49</v>
      </c>
      <c r="O788" s="24" t="s">
        <v>49</v>
      </c>
      <c r="P788" s="24" t="s">
        <v>49</v>
      </c>
      <c r="Q788" s="24" t="s">
        <v>2447</v>
      </c>
      <c r="R788" s="24" t="s">
        <v>3304</v>
      </c>
      <c r="S788" s="24">
        <v>0.182</v>
      </c>
      <c r="T788" s="24">
        <v>0.28199999999999997</v>
      </c>
      <c r="U788" s="24" t="s">
        <v>49</v>
      </c>
      <c r="V788" s="24" t="s">
        <v>49</v>
      </c>
      <c r="W788" s="24" t="s">
        <v>49</v>
      </c>
      <c r="X788" s="24" t="s">
        <v>49</v>
      </c>
      <c r="Y788" s="24" t="s">
        <v>49</v>
      </c>
      <c r="Z788" s="24" t="s">
        <v>49</v>
      </c>
      <c r="AA788" s="24" t="s">
        <v>49</v>
      </c>
      <c r="AB788" s="24" t="s">
        <v>49</v>
      </c>
      <c r="AC788" s="24" t="s">
        <v>49</v>
      </c>
      <c r="AD788" s="24" t="s">
        <v>49</v>
      </c>
      <c r="AE788" s="24" t="s">
        <v>49</v>
      </c>
      <c r="AF788" s="24" t="s">
        <v>49</v>
      </c>
      <c r="AG788" s="24" t="s">
        <v>49</v>
      </c>
      <c r="AH788" s="24" t="s">
        <v>49</v>
      </c>
    </row>
    <row r="789" spans="1:34" ht="110.25" customHeight="1" x14ac:dyDescent="0.25">
      <c r="A789" s="27" t="s">
        <v>2964</v>
      </c>
      <c r="B789" s="23" t="s">
        <v>3311</v>
      </c>
      <c r="C789" s="28" t="s">
        <v>3312</v>
      </c>
      <c r="D789" s="29" t="s">
        <v>3313</v>
      </c>
      <c r="E789" s="29">
        <v>521009967</v>
      </c>
      <c r="F789" s="29">
        <v>1</v>
      </c>
      <c r="G789" s="24">
        <v>2.3E-2</v>
      </c>
      <c r="H789" s="29" t="s">
        <v>3314</v>
      </c>
      <c r="I789" s="29">
        <v>2020</v>
      </c>
      <c r="J789" s="29">
        <v>3</v>
      </c>
      <c r="K789" s="29">
        <v>2020</v>
      </c>
      <c r="L789" s="29">
        <v>2020</v>
      </c>
      <c r="M789" s="24" t="s">
        <v>49</v>
      </c>
      <c r="N789" s="24" t="s">
        <v>49</v>
      </c>
      <c r="O789" s="24" t="s">
        <v>49</v>
      </c>
      <c r="P789" s="24" t="s">
        <v>49</v>
      </c>
      <c r="Q789" s="24" t="s">
        <v>2447</v>
      </c>
      <c r="R789" s="24" t="s">
        <v>3315</v>
      </c>
      <c r="S789" s="24">
        <v>0.08</v>
      </c>
      <c r="T789" s="24">
        <v>0.25</v>
      </c>
      <c r="U789" s="24" t="s">
        <v>49</v>
      </c>
      <c r="V789" s="24" t="s">
        <v>49</v>
      </c>
      <c r="W789" s="24" t="s">
        <v>49</v>
      </c>
      <c r="X789" s="24" t="s">
        <v>49</v>
      </c>
      <c r="Y789" s="24" t="s">
        <v>49</v>
      </c>
      <c r="Z789" s="24" t="s">
        <v>49</v>
      </c>
      <c r="AA789" s="24" t="s">
        <v>49</v>
      </c>
      <c r="AB789" s="24" t="s">
        <v>49</v>
      </c>
      <c r="AC789" s="24" t="s">
        <v>49</v>
      </c>
      <c r="AD789" s="24" t="s">
        <v>49</v>
      </c>
      <c r="AE789" s="24" t="s">
        <v>49</v>
      </c>
      <c r="AF789" s="24" t="s">
        <v>49</v>
      </c>
      <c r="AG789" s="24" t="s">
        <v>49</v>
      </c>
      <c r="AH789" s="24" t="s">
        <v>49</v>
      </c>
    </row>
    <row r="790" spans="1:34" ht="94.5" customHeight="1" x14ac:dyDescent="0.25">
      <c r="A790" s="27" t="s">
        <v>2964</v>
      </c>
      <c r="B790" s="23" t="s">
        <v>3316</v>
      </c>
      <c r="C790" s="28" t="s">
        <v>3317</v>
      </c>
      <c r="D790" s="29" t="s">
        <v>389</v>
      </c>
      <c r="E790" s="29">
        <v>521017202</v>
      </c>
      <c r="F790" s="29">
        <v>1</v>
      </c>
      <c r="G790" s="24">
        <v>0.106</v>
      </c>
      <c r="H790" s="29" t="s">
        <v>974</v>
      </c>
      <c r="I790" s="29">
        <v>2020</v>
      </c>
      <c r="J790" s="29">
        <v>3</v>
      </c>
      <c r="K790" s="29">
        <v>2020</v>
      </c>
      <c r="L790" s="29">
        <v>2020</v>
      </c>
      <c r="M790" s="24" t="s">
        <v>49</v>
      </c>
      <c r="N790" s="24" t="s">
        <v>49</v>
      </c>
      <c r="O790" s="24" t="s">
        <v>49</v>
      </c>
      <c r="P790" s="24" t="s">
        <v>49</v>
      </c>
      <c r="Q790" s="24" t="s">
        <v>1832</v>
      </c>
      <c r="R790" s="24" t="s">
        <v>3318</v>
      </c>
      <c r="S790" s="24">
        <v>0.72399999999999998</v>
      </c>
      <c r="T790" s="24">
        <v>0.92400000000000004</v>
      </c>
      <c r="U790" s="24" t="s">
        <v>3069</v>
      </c>
      <c r="V790" s="24" t="s">
        <v>3070</v>
      </c>
      <c r="W790" s="24" t="s">
        <v>280</v>
      </c>
      <c r="X790" s="24">
        <v>44</v>
      </c>
      <c r="Y790" s="24">
        <v>0.34899999999999998</v>
      </c>
      <c r="Z790" s="24">
        <v>1.2729999999999999</v>
      </c>
      <c r="AA790" s="24">
        <v>50</v>
      </c>
      <c r="AB790" s="24">
        <v>50</v>
      </c>
      <c r="AC790" s="24">
        <v>25</v>
      </c>
      <c r="AD790" s="24">
        <v>25</v>
      </c>
      <c r="AE790" s="24" t="s">
        <v>49</v>
      </c>
      <c r="AF790" s="24" t="s">
        <v>49</v>
      </c>
      <c r="AG790" s="24" t="s">
        <v>49</v>
      </c>
      <c r="AH790" s="24" t="s">
        <v>49</v>
      </c>
    </row>
    <row r="791" spans="1:34" ht="78.75" customHeight="1" x14ac:dyDescent="0.25">
      <c r="A791" s="27" t="s">
        <v>2964</v>
      </c>
      <c r="B791" s="23" t="s">
        <v>3319</v>
      </c>
      <c r="C791" s="28" t="s">
        <v>3320</v>
      </c>
      <c r="D791" s="29" t="s">
        <v>3321</v>
      </c>
      <c r="E791" s="29">
        <v>521013109</v>
      </c>
      <c r="F791" s="29">
        <v>1</v>
      </c>
      <c r="G791" s="24">
        <v>0.26400000000000001</v>
      </c>
      <c r="H791" s="29" t="s">
        <v>2533</v>
      </c>
      <c r="I791" s="29">
        <v>2019</v>
      </c>
      <c r="J791" s="29">
        <v>4</v>
      </c>
      <c r="K791" s="29">
        <v>2019</v>
      </c>
      <c r="L791" s="29">
        <v>2019</v>
      </c>
      <c r="M791" s="24" t="s">
        <v>49</v>
      </c>
      <c r="N791" s="24" t="s">
        <v>49</v>
      </c>
      <c r="O791" s="24" t="s">
        <v>49</v>
      </c>
      <c r="P791" s="24" t="s">
        <v>49</v>
      </c>
      <c r="Q791" s="24" t="s">
        <v>1846</v>
      </c>
      <c r="R791" s="24" t="s">
        <v>3322</v>
      </c>
      <c r="S791" s="24">
        <v>2.5</v>
      </c>
      <c r="T791" s="24">
        <v>3</v>
      </c>
      <c r="U791" s="24" t="s">
        <v>3323</v>
      </c>
      <c r="V791" s="24" t="s">
        <v>3324</v>
      </c>
      <c r="W791" s="24" t="s">
        <v>280</v>
      </c>
      <c r="X791" s="24">
        <v>37</v>
      </c>
      <c r="Y791" s="24">
        <v>0.85299999999999998</v>
      </c>
      <c r="Z791" s="24">
        <v>3.8530000000000002</v>
      </c>
      <c r="AA791" s="24">
        <v>50</v>
      </c>
      <c r="AB791" s="24">
        <v>50</v>
      </c>
      <c r="AC791" s="24">
        <v>25</v>
      </c>
      <c r="AD791" s="24">
        <v>25</v>
      </c>
      <c r="AE791" s="24" t="s">
        <v>49</v>
      </c>
      <c r="AF791" s="24" t="s">
        <v>49</v>
      </c>
      <c r="AG791" s="24" t="s">
        <v>49</v>
      </c>
      <c r="AH791" s="24" t="s">
        <v>49</v>
      </c>
    </row>
    <row r="792" spans="1:34" ht="63" customHeight="1" x14ac:dyDescent="0.25">
      <c r="A792" s="27" t="s">
        <v>2964</v>
      </c>
      <c r="B792" s="23" t="s">
        <v>3325</v>
      </c>
      <c r="C792" s="28" t="s">
        <v>3326</v>
      </c>
      <c r="D792" s="29" t="s">
        <v>2612</v>
      </c>
      <c r="E792" s="29">
        <v>521018760</v>
      </c>
      <c r="F792" s="29">
        <v>1</v>
      </c>
      <c r="G792" s="24">
        <v>0.106</v>
      </c>
      <c r="H792" s="29" t="s">
        <v>3327</v>
      </c>
      <c r="I792" s="29">
        <v>2019</v>
      </c>
      <c r="J792" s="29">
        <v>4</v>
      </c>
      <c r="K792" s="29">
        <v>2019</v>
      </c>
      <c r="L792" s="29">
        <v>2019</v>
      </c>
      <c r="M792" s="24" t="s">
        <v>49</v>
      </c>
      <c r="N792" s="24" t="s">
        <v>49</v>
      </c>
      <c r="O792" s="24" t="s">
        <v>49</v>
      </c>
      <c r="P792" s="24" t="s">
        <v>49</v>
      </c>
      <c r="Q792" s="24" t="s">
        <v>2447</v>
      </c>
      <c r="R792" s="24" t="s">
        <v>3328</v>
      </c>
      <c r="S792" s="24">
        <v>0.4</v>
      </c>
      <c r="T792" s="24">
        <v>0.6</v>
      </c>
      <c r="U792" s="24" t="s">
        <v>3329</v>
      </c>
      <c r="V792" s="24" t="s">
        <v>3330</v>
      </c>
      <c r="W792" s="24" t="s">
        <v>280</v>
      </c>
      <c r="X792" s="24">
        <v>11</v>
      </c>
      <c r="Y792" s="24">
        <v>0</v>
      </c>
      <c r="Z792" s="24">
        <v>0.2</v>
      </c>
      <c r="AA792" s="24">
        <v>0.63</v>
      </c>
      <c r="AB792" s="24">
        <v>0.63</v>
      </c>
      <c r="AC792" s="24">
        <v>0</v>
      </c>
      <c r="AD792" s="24">
        <v>0</v>
      </c>
      <c r="AE792" s="24" t="s">
        <v>49</v>
      </c>
      <c r="AF792" s="24" t="s">
        <v>49</v>
      </c>
      <c r="AG792" s="24" t="s">
        <v>49</v>
      </c>
      <c r="AH792" s="24" t="s">
        <v>49</v>
      </c>
    </row>
    <row r="793" spans="1:34" ht="63" customHeight="1" x14ac:dyDescent="0.25">
      <c r="A793" s="27" t="s">
        <v>2964</v>
      </c>
      <c r="B793" s="23" t="s">
        <v>3331</v>
      </c>
      <c r="C793" s="28" t="s">
        <v>3332</v>
      </c>
      <c r="D793" s="29" t="s">
        <v>1197</v>
      </c>
      <c r="E793" s="29">
        <v>521018407</v>
      </c>
      <c r="F793" s="29">
        <v>1</v>
      </c>
      <c r="G793" s="24">
        <v>7.0000000000000001E-3</v>
      </c>
      <c r="H793" s="29" t="s">
        <v>3333</v>
      </c>
      <c r="I793" s="29">
        <v>2019</v>
      </c>
      <c r="J793" s="29">
        <v>3</v>
      </c>
      <c r="K793" s="29">
        <v>2019</v>
      </c>
      <c r="L793" s="29">
        <v>2019</v>
      </c>
      <c r="M793" s="24" t="s">
        <v>49</v>
      </c>
      <c r="N793" s="24" t="s">
        <v>49</v>
      </c>
      <c r="O793" s="24" t="s">
        <v>49</v>
      </c>
      <c r="P793" s="24" t="s">
        <v>49</v>
      </c>
      <c r="Q793" s="24" t="s">
        <v>1846</v>
      </c>
      <c r="R793" s="24" t="s">
        <v>3334</v>
      </c>
      <c r="S793" s="24">
        <v>0.34</v>
      </c>
      <c r="T793" s="24">
        <v>0.49</v>
      </c>
      <c r="U793" s="24" t="s">
        <v>3335</v>
      </c>
      <c r="V793" s="24" t="s">
        <v>3336</v>
      </c>
      <c r="W793" s="24" t="s">
        <v>280</v>
      </c>
      <c r="X793" s="24">
        <v>96</v>
      </c>
      <c r="Y793" s="24">
        <v>1.696</v>
      </c>
      <c r="Z793" s="24">
        <v>2.1859999999999999</v>
      </c>
      <c r="AA793" s="24">
        <v>50</v>
      </c>
      <c r="AB793" s="24">
        <v>50</v>
      </c>
      <c r="AC793" s="24">
        <v>25</v>
      </c>
      <c r="AD793" s="24">
        <v>25</v>
      </c>
      <c r="AE793" s="24" t="s">
        <v>49</v>
      </c>
      <c r="AF793" s="24" t="s">
        <v>49</v>
      </c>
      <c r="AG793" s="24" t="s">
        <v>49</v>
      </c>
      <c r="AH793" s="24" t="s">
        <v>49</v>
      </c>
    </row>
    <row r="794" spans="1:34" ht="63" customHeight="1" x14ac:dyDescent="0.25">
      <c r="A794" s="27" t="s">
        <v>2964</v>
      </c>
      <c r="B794" s="23" t="s">
        <v>3337</v>
      </c>
      <c r="C794" s="28" t="s">
        <v>3338</v>
      </c>
      <c r="D794" s="29" t="s">
        <v>1886</v>
      </c>
      <c r="E794" s="29" t="s">
        <v>1887</v>
      </c>
      <c r="F794" s="29">
        <v>1</v>
      </c>
      <c r="G794" s="24">
        <v>48.722000000000001</v>
      </c>
      <c r="H794" s="29" t="s">
        <v>3339</v>
      </c>
      <c r="I794" s="29">
        <v>2020</v>
      </c>
      <c r="J794" s="29">
        <v>1</v>
      </c>
      <c r="K794" s="29">
        <v>2020</v>
      </c>
      <c r="L794" s="29">
        <v>2020</v>
      </c>
      <c r="M794" s="24" t="s">
        <v>49</v>
      </c>
      <c r="N794" s="24" t="s">
        <v>49</v>
      </c>
      <c r="O794" s="24" t="s">
        <v>49</v>
      </c>
      <c r="P794" s="24" t="s">
        <v>49</v>
      </c>
      <c r="Q794" s="24" t="s">
        <v>3340</v>
      </c>
      <c r="R794" s="24" t="s">
        <v>1890</v>
      </c>
      <c r="S794" s="24">
        <v>0</v>
      </c>
      <c r="T794" s="24">
        <v>4.9000000000000004</v>
      </c>
      <c r="U794" s="24" t="s">
        <v>49</v>
      </c>
      <c r="V794" s="24" t="s">
        <v>49</v>
      </c>
      <c r="W794" s="24" t="s">
        <v>49</v>
      </c>
      <c r="X794" s="24" t="s">
        <v>49</v>
      </c>
      <c r="Y794" s="24" t="s">
        <v>49</v>
      </c>
      <c r="Z794" s="24" t="s">
        <v>49</v>
      </c>
      <c r="AA794" s="24" t="s">
        <v>49</v>
      </c>
      <c r="AB794" s="24" t="s">
        <v>49</v>
      </c>
      <c r="AC794" s="24" t="s">
        <v>49</v>
      </c>
      <c r="AD794" s="24" t="s">
        <v>49</v>
      </c>
      <c r="AE794" s="24" t="s">
        <v>49</v>
      </c>
      <c r="AF794" s="24" t="s">
        <v>49</v>
      </c>
      <c r="AG794" s="24" t="s">
        <v>49</v>
      </c>
      <c r="AH794" s="24" t="s">
        <v>49</v>
      </c>
    </row>
    <row r="795" spans="1:34" ht="63" customHeight="1" x14ac:dyDescent="0.25">
      <c r="A795" s="27" t="s">
        <v>2964</v>
      </c>
      <c r="B795" s="23" t="s">
        <v>3341</v>
      </c>
      <c r="C795" s="28" t="s">
        <v>3342</v>
      </c>
      <c r="D795" s="29" t="s">
        <v>1765</v>
      </c>
      <c r="E795" s="29">
        <v>521013443</v>
      </c>
      <c r="F795" s="29">
        <v>1</v>
      </c>
      <c r="G795" s="24">
        <v>0.63500000000000001</v>
      </c>
      <c r="H795" s="29" t="s">
        <v>3343</v>
      </c>
      <c r="I795" s="29">
        <v>2020</v>
      </c>
      <c r="J795" s="29">
        <v>3</v>
      </c>
      <c r="K795" s="29">
        <v>2020</v>
      </c>
      <c r="L795" s="29">
        <v>2020</v>
      </c>
      <c r="M795" s="24" t="s">
        <v>49</v>
      </c>
      <c r="N795" s="24" t="s">
        <v>49</v>
      </c>
      <c r="O795" s="24" t="s">
        <v>49</v>
      </c>
      <c r="P795" s="24" t="s">
        <v>49</v>
      </c>
      <c r="Q795" s="24" t="s">
        <v>3344</v>
      </c>
      <c r="R795" s="24" t="s">
        <v>3299</v>
      </c>
      <c r="S795" s="24">
        <v>0.65</v>
      </c>
      <c r="T795" s="24">
        <v>1.2</v>
      </c>
      <c r="U795" s="24" t="s">
        <v>3345</v>
      </c>
      <c r="V795" s="24" t="s">
        <v>3301</v>
      </c>
      <c r="W795" s="24" t="s">
        <v>280</v>
      </c>
      <c r="X795" s="24">
        <v>41</v>
      </c>
      <c r="Y795" s="24">
        <v>2.5920000000000001</v>
      </c>
      <c r="Z795" s="24">
        <v>3.7919999999999998</v>
      </c>
      <c r="AA795" s="24">
        <v>50</v>
      </c>
      <c r="AB795" s="24">
        <v>50</v>
      </c>
      <c r="AC795" s="24">
        <v>25</v>
      </c>
      <c r="AD795" s="24">
        <v>25</v>
      </c>
      <c r="AE795" s="24" t="s">
        <v>49</v>
      </c>
      <c r="AF795" s="24" t="s">
        <v>49</v>
      </c>
      <c r="AG795" s="24" t="s">
        <v>49</v>
      </c>
      <c r="AH795" s="24" t="s">
        <v>49</v>
      </c>
    </row>
    <row r="796" spans="1:34" ht="47.25" customHeight="1" x14ac:dyDescent="0.25">
      <c r="A796" s="27" t="s">
        <v>2964</v>
      </c>
      <c r="B796" s="23" t="s">
        <v>3346</v>
      </c>
      <c r="C796" s="28" t="s">
        <v>3347</v>
      </c>
      <c r="D796" s="29" t="s">
        <v>2518</v>
      </c>
      <c r="E796" s="29">
        <v>521030960</v>
      </c>
      <c r="F796" s="29">
        <v>1</v>
      </c>
      <c r="G796" s="24">
        <v>39.826000000000001</v>
      </c>
      <c r="H796" s="29" t="s">
        <v>2699</v>
      </c>
      <c r="I796" s="29">
        <v>2020</v>
      </c>
      <c r="J796" s="29">
        <v>4</v>
      </c>
      <c r="K796" s="29">
        <v>2020</v>
      </c>
      <c r="L796" s="29">
        <v>2020</v>
      </c>
      <c r="M796" s="24" t="s">
        <v>49</v>
      </c>
      <c r="N796" s="24" t="s">
        <v>49</v>
      </c>
      <c r="O796" s="24" t="s">
        <v>49</v>
      </c>
      <c r="P796" s="24" t="s">
        <v>49</v>
      </c>
      <c r="Q796" s="24" t="s">
        <v>2391</v>
      </c>
      <c r="R796" s="24" t="s">
        <v>2700</v>
      </c>
      <c r="S796" s="24">
        <v>0</v>
      </c>
      <c r="T796" s="24">
        <v>1</v>
      </c>
      <c r="U796" s="24" t="s">
        <v>3348</v>
      </c>
      <c r="V796" s="24" t="s">
        <v>3349</v>
      </c>
      <c r="W796" s="24" t="s">
        <v>280</v>
      </c>
      <c r="X796" s="24">
        <v>51</v>
      </c>
      <c r="Y796" s="24">
        <v>3.3370000000000002</v>
      </c>
      <c r="Z796" s="24">
        <v>4.3369999999999997</v>
      </c>
      <c r="AA796" s="24">
        <v>80</v>
      </c>
      <c r="AB796" s="24">
        <v>80</v>
      </c>
      <c r="AC796" s="24">
        <v>40</v>
      </c>
      <c r="AD796" s="24">
        <v>40</v>
      </c>
      <c r="AE796" s="24" t="s">
        <v>49</v>
      </c>
      <c r="AF796" s="24" t="s">
        <v>49</v>
      </c>
      <c r="AG796" s="24" t="s">
        <v>49</v>
      </c>
      <c r="AH796" s="24" t="s">
        <v>49</v>
      </c>
    </row>
    <row r="797" spans="1:34" ht="78.75" customHeight="1" x14ac:dyDescent="0.25">
      <c r="A797" s="27" t="s">
        <v>2964</v>
      </c>
      <c r="B797" s="23" t="s">
        <v>3350</v>
      </c>
      <c r="C797" s="28" t="s">
        <v>3351</v>
      </c>
      <c r="D797" s="29" t="s">
        <v>2716</v>
      </c>
      <c r="E797" s="29">
        <v>521033575</v>
      </c>
      <c r="F797" s="29">
        <v>1</v>
      </c>
      <c r="G797" s="24">
        <v>102.73</v>
      </c>
      <c r="H797" s="29" t="s">
        <v>2717</v>
      </c>
      <c r="I797" s="29">
        <v>2021</v>
      </c>
      <c r="J797" s="29">
        <v>2</v>
      </c>
      <c r="K797" s="29">
        <v>2021</v>
      </c>
      <c r="L797" s="29">
        <v>2021</v>
      </c>
      <c r="M797" s="24" t="s">
        <v>49</v>
      </c>
      <c r="N797" s="24" t="s">
        <v>49</v>
      </c>
      <c r="O797" s="24" t="s">
        <v>49</v>
      </c>
      <c r="P797" s="24" t="s">
        <v>49</v>
      </c>
      <c r="Q797" s="24" t="s">
        <v>2687</v>
      </c>
      <c r="R797" s="24" t="s">
        <v>2718</v>
      </c>
      <c r="S797" s="24">
        <v>0</v>
      </c>
      <c r="T797" s="24">
        <v>2.15</v>
      </c>
      <c r="U797" s="24" t="s">
        <v>3352</v>
      </c>
      <c r="V797" s="24" t="s">
        <v>3353</v>
      </c>
      <c r="W797" s="24" t="s">
        <v>280</v>
      </c>
      <c r="X797" s="24">
        <v>20</v>
      </c>
      <c r="Y797" s="24">
        <v>8.5000000000000006E-2</v>
      </c>
      <c r="Z797" s="24">
        <v>2.2349999999999999</v>
      </c>
      <c r="AA797" s="24">
        <v>12.6</v>
      </c>
      <c r="AB797" s="24">
        <v>12.6</v>
      </c>
      <c r="AC797" s="24">
        <v>6.3</v>
      </c>
      <c r="AD797" s="24">
        <v>6.3</v>
      </c>
      <c r="AE797" s="24" t="s">
        <v>49</v>
      </c>
      <c r="AF797" s="24" t="s">
        <v>49</v>
      </c>
      <c r="AG797" s="24" t="s">
        <v>49</v>
      </c>
      <c r="AH797" s="24" t="s">
        <v>49</v>
      </c>
    </row>
    <row r="798" spans="1:34" ht="63" customHeight="1" x14ac:dyDescent="0.25">
      <c r="A798" s="27" t="s">
        <v>2964</v>
      </c>
      <c r="B798" s="23" t="s">
        <v>3354</v>
      </c>
      <c r="C798" s="28" t="s">
        <v>3355</v>
      </c>
      <c r="D798" s="29" t="s">
        <v>2457</v>
      </c>
      <c r="E798" s="29">
        <v>521012190</v>
      </c>
      <c r="F798" s="29">
        <v>1</v>
      </c>
      <c r="G798" s="24">
        <v>0.32300000000000001</v>
      </c>
      <c r="H798" s="29" t="s">
        <v>3356</v>
      </c>
      <c r="I798" s="29">
        <v>2020</v>
      </c>
      <c r="J798" s="29">
        <v>1</v>
      </c>
      <c r="K798" s="29">
        <v>2020</v>
      </c>
      <c r="L798" s="29">
        <v>2020</v>
      </c>
      <c r="M798" s="24" t="s">
        <v>49</v>
      </c>
      <c r="N798" s="24" t="s">
        <v>49</v>
      </c>
      <c r="O798" s="24" t="s">
        <v>49</v>
      </c>
      <c r="P798" s="24" t="s">
        <v>49</v>
      </c>
      <c r="Q798" s="24" t="s">
        <v>1839</v>
      </c>
      <c r="R798" s="24" t="s">
        <v>3357</v>
      </c>
      <c r="S798" s="24">
        <v>1.2689999999999999</v>
      </c>
      <c r="T798" s="24">
        <v>1.869</v>
      </c>
      <c r="U798" s="24" t="s">
        <v>3358</v>
      </c>
      <c r="V798" s="24" t="s">
        <v>3166</v>
      </c>
      <c r="W798" s="24" t="s">
        <v>280</v>
      </c>
      <c r="X798" s="24">
        <v>83</v>
      </c>
      <c r="Y798" s="24">
        <v>0.33700000000000002</v>
      </c>
      <c r="Z798" s="24">
        <v>0.93700000000000006</v>
      </c>
      <c r="AA798" s="24">
        <v>45</v>
      </c>
      <c r="AB798" s="24">
        <v>45</v>
      </c>
      <c r="AC798" s="24">
        <v>20</v>
      </c>
      <c r="AD798" s="24">
        <v>20</v>
      </c>
      <c r="AE798" s="24" t="s">
        <v>49</v>
      </c>
      <c r="AF798" s="24" t="s">
        <v>49</v>
      </c>
      <c r="AG798" s="24" t="s">
        <v>49</v>
      </c>
      <c r="AH798" s="24" t="s">
        <v>49</v>
      </c>
    </row>
    <row r="799" spans="1:34" ht="78.75" customHeight="1" x14ac:dyDescent="0.25">
      <c r="A799" s="27" t="s">
        <v>2964</v>
      </c>
      <c r="B799" s="23" t="s">
        <v>3359</v>
      </c>
      <c r="C799" s="28" t="s">
        <v>3360</v>
      </c>
      <c r="D799" s="29" t="s">
        <v>2723</v>
      </c>
      <c r="E799" s="29">
        <v>521032892</v>
      </c>
      <c r="F799" s="29">
        <v>1</v>
      </c>
      <c r="G799" s="24">
        <v>14.382</v>
      </c>
      <c r="H799" s="29" t="s">
        <v>2724</v>
      </c>
      <c r="I799" s="29">
        <v>2020</v>
      </c>
      <c r="J799" s="29">
        <v>4</v>
      </c>
      <c r="K799" s="29">
        <v>2020</v>
      </c>
      <c r="L799" s="29">
        <v>2020</v>
      </c>
      <c r="M799" s="24" t="s">
        <v>49</v>
      </c>
      <c r="N799" s="24" t="s">
        <v>49</v>
      </c>
      <c r="O799" s="24" t="s">
        <v>49</v>
      </c>
      <c r="P799" s="24" t="s">
        <v>49</v>
      </c>
      <c r="Q799" s="24" t="s">
        <v>2383</v>
      </c>
      <c r="R799" s="24" t="s">
        <v>2725</v>
      </c>
      <c r="S799" s="24">
        <v>0.5</v>
      </c>
      <c r="T799" s="24">
        <v>1.35</v>
      </c>
      <c r="U799" s="24" t="s">
        <v>3361</v>
      </c>
      <c r="V799" s="24" t="s">
        <v>3362</v>
      </c>
      <c r="W799" s="24" t="s">
        <v>280</v>
      </c>
      <c r="X799" s="24">
        <v>73</v>
      </c>
      <c r="Y799" s="24">
        <v>0.63700000000000001</v>
      </c>
      <c r="Z799" s="24">
        <v>1.9370000000000001</v>
      </c>
      <c r="AA799" s="24">
        <v>26</v>
      </c>
      <c r="AB799" s="24">
        <v>26</v>
      </c>
      <c r="AC799" s="24">
        <v>10</v>
      </c>
      <c r="AD799" s="24">
        <v>10</v>
      </c>
      <c r="AE799" s="24" t="s">
        <v>49</v>
      </c>
      <c r="AF799" s="24" t="s">
        <v>49</v>
      </c>
      <c r="AG799" s="24" t="s">
        <v>49</v>
      </c>
      <c r="AH799" s="24" t="s">
        <v>49</v>
      </c>
    </row>
    <row r="800" spans="1:34" ht="78.75" customHeight="1" x14ac:dyDescent="0.25">
      <c r="A800" s="27" t="s">
        <v>2964</v>
      </c>
      <c r="B800" s="23" t="s">
        <v>3363</v>
      </c>
      <c r="C800" s="28" t="s">
        <v>3364</v>
      </c>
      <c r="D800" s="29" t="s">
        <v>2772</v>
      </c>
      <c r="E800" s="29">
        <v>521038852</v>
      </c>
      <c r="F800" s="29">
        <v>1</v>
      </c>
      <c r="G800" s="24">
        <v>17.885000000000002</v>
      </c>
      <c r="H800" s="29" t="s">
        <v>2773</v>
      </c>
      <c r="I800" s="29">
        <v>2020</v>
      </c>
      <c r="J800" s="29">
        <v>3</v>
      </c>
      <c r="K800" s="29">
        <v>2020</v>
      </c>
      <c r="L800" s="29">
        <v>2020</v>
      </c>
      <c r="M800" s="24" t="s">
        <v>49</v>
      </c>
      <c r="N800" s="24" t="s">
        <v>49</v>
      </c>
      <c r="O800" s="24" t="s">
        <v>49</v>
      </c>
      <c r="P800" s="24" t="s">
        <v>49</v>
      </c>
      <c r="Q800" s="24" t="s">
        <v>1839</v>
      </c>
      <c r="R800" s="24" t="s">
        <v>2774</v>
      </c>
      <c r="S800" s="24">
        <v>0</v>
      </c>
      <c r="T800" s="24">
        <v>3.7309999999999999</v>
      </c>
      <c r="U800" s="24" t="s">
        <v>3022</v>
      </c>
      <c r="V800" s="24" t="s">
        <v>3023</v>
      </c>
      <c r="W800" s="24" t="s">
        <v>280</v>
      </c>
      <c r="X800" s="24">
        <v>44</v>
      </c>
      <c r="Y800" s="24">
        <v>0.46700000000000003</v>
      </c>
      <c r="Z800" s="24">
        <v>4.1980000000000004</v>
      </c>
      <c r="AA800" s="24">
        <v>32</v>
      </c>
      <c r="AB800" s="24">
        <v>32</v>
      </c>
      <c r="AC800" s="24">
        <v>16</v>
      </c>
      <c r="AD800" s="24">
        <v>16</v>
      </c>
      <c r="AE800" s="24" t="s">
        <v>49</v>
      </c>
      <c r="AF800" s="24" t="s">
        <v>49</v>
      </c>
      <c r="AG800" s="24" t="s">
        <v>49</v>
      </c>
      <c r="AH800" s="24" t="s">
        <v>49</v>
      </c>
    </row>
    <row r="801" spans="1:34" ht="94.5" customHeight="1" x14ac:dyDescent="0.25">
      <c r="A801" s="27" t="s">
        <v>2964</v>
      </c>
      <c r="B801" s="23" t="s">
        <v>3365</v>
      </c>
      <c r="C801" s="28" t="s">
        <v>3366</v>
      </c>
      <c r="D801" s="29" t="s">
        <v>2855</v>
      </c>
      <c r="E801" s="29">
        <v>521032810</v>
      </c>
      <c r="F801" s="29">
        <v>1</v>
      </c>
      <c r="G801" s="24">
        <v>123.626</v>
      </c>
      <c r="H801" s="29" t="s">
        <v>2856</v>
      </c>
      <c r="I801" s="29">
        <v>2020</v>
      </c>
      <c r="J801" s="29">
        <v>3</v>
      </c>
      <c r="K801" s="29">
        <v>2020</v>
      </c>
      <c r="L801" s="29">
        <v>2020</v>
      </c>
      <c r="M801" s="24" t="s">
        <v>49</v>
      </c>
      <c r="N801" s="24" t="s">
        <v>49</v>
      </c>
      <c r="O801" s="24" t="s">
        <v>49</v>
      </c>
      <c r="P801" s="24" t="s">
        <v>49</v>
      </c>
      <c r="Q801" s="24" t="s">
        <v>2391</v>
      </c>
      <c r="R801" s="24" t="s">
        <v>2179</v>
      </c>
      <c r="S801" s="24">
        <v>0</v>
      </c>
      <c r="T801" s="24">
        <v>7.758</v>
      </c>
      <c r="U801" s="24" t="s">
        <v>3367</v>
      </c>
      <c r="V801" s="24" t="s">
        <v>3368</v>
      </c>
      <c r="W801" s="24" t="s">
        <v>280</v>
      </c>
      <c r="X801" s="24">
        <v>4.25</v>
      </c>
      <c r="Y801" s="24">
        <v>1.4999999999999999E-2</v>
      </c>
      <c r="Z801" s="24">
        <v>7.774</v>
      </c>
      <c r="AA801" s="24">
        <v>80</v>
      </c>
      <c r="AB801" s="24">
        <v>80</v>
      </c>
      <c r="AC801" s="24">
        <v>40</v>
      </c>
      <c r="AD801" s="24">
        <v>40</v>
      </c>
      <c r="AE801" s="24" t="s">
        <v>49</v>
      </c>
      <c r="AF801" s="24" t="s">
        <v>49</v>
      </c>
      <c r="AG801" s="24" t="s">
        <v>49</v>
      </c>
      <c r="AH801" s="24" t="s">
        <v>49</v>
      </c>
    </row>
    <row r="802" spans="1:34" ht="63" customHeight="1" x14ac:dyDescent="0.25">
      <c r="A802" s="27" t="s">
        <v>2964</v>
      </c>
      <c r="B802" s="23" t="s">
        <v>3369</v>
      </c>
      <c r="C802" s="28" t="s">
        <v>3370</v>
      </c>
      <c r="D802" s="29" t="s">
        <v>280</v>
      </c>
      <c r="E802" s="29">
        <v>521032349</v>
      </c>
      <c r="F802" s="29">
        <v>1</v>
      </c>
      <c r="G802" s="24">
        <v>4.6479999999999997</v>
      </c>
      <c r="H802" s="29" t="s">
        <v>2859</v>
      </c>
      <c r="I802" s="29">
        <v>2020</v>
      </c>
      <c r="J802" s="29">
        <v>4</v>
      </c>
      <c r="K802" s="29">
        <v>2020</v>
      </c>
      <c r="L802" s="29">
        <v>2020</v>
      </c>
      <c r="M802" s="24" t="s">
        <v>49</v>
      </c>
      <c r="N802" s="24" t="s">
        <v>49</v>
      </c>
      <c r="O802" s="24" t="s">
        <v>49</v>
      </c>
      <c r="P802" s="24" t="s">
        <v>49</v>
      </c>
      <c r="Q802" s="24" t="s">
        <v>1864</v>
      </c>
      <c r="R802" s="24" t="s">
        <v>2860</v>
      </c>
      <c r="S802" s="24">
        <v>0</v>
      </c>
      <c r="T802" s="24">
        <v>0.4</v>
      </c>
      <c r="U802" s="24" t="s">
        <v>3371</v>
      </c>
      <c r="V802" s="24" t="s">
        <v>3372</v>
      </c>
      <c r="W802" s="24" t="s">
        <v>280</v>
      </c>
      <c r="X802" s="24">
        <v>64</v>
      </c>
      <c r="Y802" s="24">
        <v>6.1189999999999998</v>
      </c>
      <c r="Z802" s="24">
        <v>6.5190000000000001</v>
      </c>
      <c r="AA802" s="24">
        <v>95</v>
      </c>
      <c r="AB802" s="24">
        <v>95</v>
      </c>
      <c r="AC802" s="24">
        <v>63</v>
      </c>
      <c r="AD802" s="24">
        <v>63</v>
      </c>
      <c r="AE802" s="24" t="s">
        <v>49</v>
      </c>
      <c r="AF802" s="24" t="s">
        <v>49</v>
      </c>
      <c r="AG802" s="24" t="s">
        <v>49</v>
      </c>
      <c r="AH802" s="24" t="s">
        <v>49</v>
      </c>
    </row>
    <row r="803" spans="1:34" ht="63" customHeight="1" x14ac:dyDescent="0.25">
      <c r="A803" s="27" t="s">
        <v>2964</v>
      </c>
      <c r="B803" s="23" t="s">
        <v>3373</v>
      </c>
      <c r="C803" s="28" t="s">
        <v>3374</v>
      </c>
      <c r="D803" s="29" t="s">
        <v>2878</v>
      </c>
      <c r="E803" s="29">
        <v>521044616</v>
      </c>
      <c r="F803" s="29">
        <v>1</v>
      </c>
      <c r="G803" s="24">
        <v>13.698</v>
      </c>
      <c r="H803" s="29" t="s">
        <v>2879</v>
      </c>
      <c r="I803" s="29">
        <v>2020</v>
      </c>
      <c r="J803" s="29">
        <v>4</v>
      </c>
      <c r="K803" s="29">
        <v>2020</v>
      </c>
      <c r="L803" s="29">
        <v>2020</v>
      </c>
      <c r="M803" s="24" t="s">
        <v>49</v>
      </c>
      <c r="N803" s="24" t="s">
        <v>49</v>
      </c>
      <c r="O803" s="24" t="s">
        <v>49</v>
      </c>
      <c r="P803" s="24" t="s">
        <v>49</v>
      </c>
      <c r="Q803" s="24" t="s">
        <v>1839</v>
      </c>
      <c r="R803" s="24" t="s">
        <v>2880</v>
      </c>
      <c r="S803" s="24">
        <v>0.4</v>
      </c>
      <c r="T803" s="24">
        <v>0.4</v>
      </c>
      <c r="U803" s="24" t="s">
        <v>49</v>
      </c>
      <c r="V803" s="24" t="s">
        <v>49</v>
      </c>
      <c r="W803" s="24" t="s">
        <v>49</v>
      </c>
      <c r="X803" s="24" t="s">
        <v>49</v>
      </c>
      <c r="Y803" s="24" t="s">
        <v>49</v>
      </c>
      <c r="Z803" s="24" t="s">
        <v>49</v>
      </c>
      <c r="AA803" s="24" t="s">
        <v>49</v>
      </c>
      <c r="AB803" s="24" t="s">
        <v>49</v>
      </c>
      <c r="AC803" s="24" t="s">
        <v>49</v>
      </c>
      <c r="AD803" s="24" t="s">
        <v>49</v>
      </c>
      <c r="AE803" s="24" t="s">
        <v>49</v>
      </c>
      <c r="AF803" s="24" t="s">
        <v>49</v>
      </c>
      <c r="AG803" s="24" t="s">
        <v>49</v>
      </c>
      <c r="AH803" s="24" t="s">
        <v>49</v>
      </c>
    </row>
    <row r="804" spans="1:34" ht="63" customHeight="1" x14ac:dyDescent="0.25">
      <c r="A804" s="27" t="s">
        <v>2964</v>
      </c>
      <c r="B804" s="23" t="s">
        <v>3375</v>
      </c>
      <c r="C804" s="28" t="s">
        <v>3376</v>
      </c>
      <c r="D804" s="29" t="s">
        <v>2887</v>
      </c>
      <c r="E804" s="29">
        <v>521044661</v>
      </c>
      <c r="F804" s="29">
        <v>1</v>
      </c>
      <c r="G804" s="24">
        <v>1.974</v>
      </c>
      <c r="H804" s="29" t="s">
        <v>2888</v>
      </c>
      <c r="I804" s="29">
        <v>2020</v>
      </c>
      <c r="J804" s="29">
        <v>3</v>
      </c>
      <c r="K804" s="29">
        <v>2020</v>
      </c>
      <c r="L804" s="29">
        <v>2020</v>
      </c>
      <c r="M804" s="24" t="s">
        <v>49</v>
      </c>
      <c r="N804" s="24" t="s">
        <v>49</v>
      </c>
      <c r="O804" s="24" t="s">
        <v>49</v>
      </c>
      <c r="P804" s="24" t="s">
        <v>49</v>
      </c>
      <c r="Q804" s="24" t="s">
        <v>1846</v>
      </c>
      <c r="R804" s="24" t="s">
        <v>2889</v>
      </c>
      <c r="S804" s="24">
        <v>0.1</v>
      </c>
      <c r="T804" s="24">
        <v>1</v>
      </c>
      <c r="U804" s="24" t="s">
        <v>3246</v>
      </c>
      <c r="V804" s="24" t="s">
        <v>3247</v>
      </c>
      <c r="W804" s="24" t="s">
        <v>280</v>
      </c>
      <c r="X804" s="24">
        <v>83</v>
      </c>
      <c r="Y804" s="24">
        <v>3.246</v>
      </c>
      <c r="Z804" s="24">
        <v>4.1459999999999999</v>
      </c>
      <c r="AA804" s="24">
        <v>80</v>
      </c>
      <c r="AB804" s="24">
        <v>80</v>
      </c>
      <c r="AC804" s="24">
        <v>40</v>
      </c>
      <c r="AD804" s="24">
        <v>40</v>
      </c>
      <c r="AE804" s="24" t="s">
        <v>49</v>
      </c>
      <c r="AF804" s="24" t="s">
        <v>49</v>
      </c>
      <c r="AG804" s="24" t="s">
        <v>49</v>
      </c>
      <c r="AH804" s="24" t="s">
        <v>49</v>
      </c>
    </row>
    <row r="805" spans="1:34" ht="47.25" customHeight="1" x14ac:dyDescent="0.25">
      <c r="A805" s="27" t="s">
        <v>2964</v>
      </c>
      <c r="B805" s="23" t="s">
        <v>3377</v>
      </c>
      <c r="C805" s="28" t="s">
        <v>3378</v>
      </c>
      <c r="D805" s="29" t="s">
        <v>2905</v>
      </c>
      <c r="E805" s="29">
        <v>521037845</v>
      </c>
      <c r="F805" s="29">
        <v>1</v>
      </c>
      <c r="G805" s="24">
        <v>125.833</v>
      </c>
      <c r="H805" s="29" t="s">
        <v>2906</v>
      </c>
      <c r="I805" s="29">
        <v>2021</v>
      </c>
      <c r="J805" s="29">
        <v>1</v>
      </c>
      <c r="K805" s="29">
        <v>2021</v>
      </c>
      <c r="L805" s="29">
        <v>2021</v>
      </c>
      <c r="M805" s="24" t="s">
        <v>49</v>
      </c>
      <c r="N805" s="24" t="s">
        <v>49</v>
      </c>
      <c r="O805" s="24" t="s">
        <v>49</v>
      </c>
      <c r="P805" s="24" t="s">
        <v>49</v>
      </c>
      <c r="Q805" s="24" t="s">
        <v>2391</v>
      </c>
      <c r="R805" s="24" t="s">
        <v>2907</v>
      </c>
      <c r="S805" s="24">
        <v>0</v>
      </c>
      <c r="T805" s="24">
        <v>4.99</v>
      </c>
      <c r="U805" s="24" t="s">
        <v>3379</v>
      </c>
      <c r="V805" s="24" t="s">
        <v>3380</v>
      </c>
      <c r="W805" s="24" t="s">
        <v>280</v>
      </c>
      <c r="X805" s="24">
        <v>75</v>
      </c>
      <c r="Y805" s="24">
        <v>20.765000000000001</v>
      </c>
      <c r="Z805" s="24">
        <v>25.754999999999999</v>
      </c>
      <c r="AA805" s="24">
        <v>26</v>
      </c>
      <c r="AB805" s="24">
        <v>26</v>
      </c>
      <c r="AC805" s="24">
        <v>10</v>
      </c>
      <c r="AD805" s="24">
        <v>10</v>
      </c>
      <c r="AE805" s="24" t="s">
        <v>49</v>
      </c>
      <c r="AF805" s="24" t="s">
        <v>49</v>
      </c>
      <c r="AG805" s="24" t="s">
        <v>49</v>
      </c>
      <c r="AH805" s="24" t="s">
        <v>49</v>
      </c>
    </row>
    <row r="806" spans="1:34" ht="94.5" customHeight="1" x14ac:dyDescent="0.25">
      <c r="A806" s="27" t="s">
        <v>2964</v>
      </c>
      <c r="B806" s="23" t="s">
        <v>3381</v>
      </c>
      <c r="C806" s="28" t="s">
        <v>3382</v>
      </c>
      <c r="D806" s="29" t="s">
        <v>2926</v>
      </c>
      <c r="E806" s="29">
        <v>521049624</v>
      </c>
      <c r="F806" s="29">
        <v>1</v>
      </c>
      <c r="G806" s="24">
        <v>13.967000000000001</v>
      </c>
      <c r="H806" s="29" t="s">
        <v>2927</v>
      </c>
      <c r="I806" s="29">
        <v>2020</v>
      </c>
      <c r="J806" s="29">
        <v>3</v>
      </c>
      <c r="K806" s="29">
        <v>2020</v>
      </c>
      <c r="L806" s="29">
        <v>2020</v>
      </c>
      <c r="M806" s="24" t="s">
        <v>49</v>
      </c>
      <c r="N806" s="24" t="s">
        <v>49</v>
      </c>
      <c r="O806" s="24" t="s">
        <v>49</v>
      </c>
      <c r="P806" s="24" t="s">
        <v>49</v>
      </c>
      <c r="Q806" s="24" t="s">
        <v>2928</v>
      </c>
      <c r="R806" s="24" t="s">
        <v>2179</v>
      </c>
      <c r="S806" s="24">
        <v>0</v>
      </c>
      <c r="T806" s="24">
        <v>0.51300000000000001</v>
      </c>
      <c r="U806" s="24" t="s">
        <v>3383</v>
      </c>
      <c r="V806" s="24" t="s">
        <v>49</v>
      </c>
      <c r="W806" s="24" t="s">
        <v>49</v>
      </c>
      <c r="X806" s="24">
        <v>0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0</v>
      </c>
      <c r="AE806" s="24" t="s">
        <v>49</v>
      </c>
      <c r="AF806" s="24" t="s">
        <v>49</v>
      </c>
      <c r="AG806" s="24" t="s">
        <v>49</v>
      </c>
      <c r="AH806" s="24" t="s">
        <v>49</v>
      </c>
    </row>
    <row r="807" spans="1:34" ht="63" customHeight="1" x14ac:dyDescent="0.25">
      <c r="A807" s="27" t="s">
        <v>2964</v>
      </c>
      <c r="B807" s="23" t="s">
        <v>3384</v>
      </c>
      <c r="C807" s="28" t="s">
        <v>3385</v>
      </c>
      <c r="D807" s="29" t="s">
        <v>3386</v>
      </c>
      <c r="E807" s="29">
        <v>521046491</v>
      </c>
      <c r="F807" s="29">
        <v>1</v>
      </c>
      <c r="G807" s="24">
        <v>2.4209999999999998</v>
      </c>
      <c r="H807" s="29" t="s">
        <v>3387</v>
      </c>
      <c r="I807" s="29">
        <v>2020</v>
      </c>
      <c r="J807" s="29">
        <v>4</v>
      </c>
      <c r="K807" s="29">
        <v>2020</v>
      </c>
      <c r="L807" s="29">
        <v>2020</v>
      </c>
      <c r="M807" s="24" t="s">
        <v>49</v>
      </c>
      <c r="N807" s="24" t="s">
        <v>49</v>
      </c>
      <c r="O807" s="24" t="s">
        <v>49</v>
      </c>
      <c r="P807" s="24" t="s">
        <v>49</v>
      </c>
      <c r="Q807" s="24" t="s">
        <v>2732</v>
      </c>
      <c r="R807" s="24" t="s">
        <v>3388</v>
      </c>
      <c r="S807" s="24">
        <v>0</v>
      </c>
      <c r="T807" s="24">
        <v>6</v>
      </c>
      <c r="U807" s="24" t="s">
        <v>49</v>
      </c>
      <c r="V807" s="24" t="s">
        <v>49</v>
      </c>
      <c r="W807" s="24" t="s">
        <v>49</v>
      </c>
      <c r="X807" s="24" t="s">
        <v>49</v>
      </c>
      <c r="Y807" s="24" t="s">
        <v>49</v>
      </c>
      <c r="Z807" s="24" t="s">
        <v>49</v>
      </c>
      <c r="AA807" s="24" t="s">
        <v>49</v>
      </c>
      <c r="AB807" s="24" t="s">
        <v>49</v>
      </c>
      <c r="AC807" s="24" t="s">
        <v>49</v>
      </c>
      <c r="AD807" s="24" t="s">
        <v>49</v>
      </c>
      <c r="AE807" s="24" t="s">
        <v>49</v>
      </c>
      <c r="AF807" s="24" t="s">
        <v>49</v>
      </c>
      <c r="AG807" s="24" t="s">
        <v>49</v>
      </c>
      <c r="AH807" s="24" t="s">
        <v>49</v>
      </c>
    </row>
    <row r="808" spans="1:34" ht="63" customHeight="1" x14ac:dyDescent="0.25">
      <c r="A808" s="27" t="s">
        <v>2964</v>
      </c>
      <c r="B808" s="23" t="s">
        <v>3389</v>
      </c>
      <c r="C808" s="28" t="s">
        <v>3390</v>
      </c>
      <c r="D808" s="29" t="s">
        <v>3391</v>
      </c>
      <c r="E808" s="29">
        <v>521045593</v>
      </c>
      <c r="F808" s="29">
        <v>1</v>
      </c>
      <c r="G808" s="24">
        <v>0.66600000000000004</v>
      </c>
      <c r="H808" s="29" t="s">
        <v>3392</v>
      </c>
      <c r="I808" s="29">
        <v>2021</v>
      </c>
      <c r="J808" s="29">
        <v>2</v>
      </c>
      <c r="K808" s="29">
        <v>2021</v>
      </c>
      <c r="L808" s="29">
        <v>2021</v>
      </c>
      <c r="M808" s="24" t="s">
        <v>49</v>
      </c>
      <c r="N808" s="24" t="s">
        <v>49</v>
      </c>
      <c r="O808" s="24" t="s">
        <v>49</v>
      </c>
      <c r="P808" s="24" t="s">
        <v>49</v>
      </c>
      <c r="Q808" s="24" t="s">
        <v>3393</v>
      </c>
      <c r="R808" s="24" t="s">
        <v>3394</v>
      </c>
      <c r="S808" s="24">
        <v>8.35</v>
      </c>
      <c r="T808" s="24">
        <v>10</v>
      </c>
      <c r="U808" s="24" t="s">
        <v>3395</v>
      </c>
      <c r="V808" s="24" t="s">
        <v>49</v>
      </c>
      <c r="W808" s="24" t="s">
        <v>49</v>
      </c>
      <c r="X808" s="24">
        <v>0</v>
      </c>
      <c r="Y808" s="24">
        <v>0</v>
      </c>
      <c r="Z808" s="24">
        <v>0</v>
      </c>
      <c r="AA808" s="24">
        <v>0</v>
      </c>
      <c r="AB808" s="24">
        <v>0</v>
      </c>
      <c r="AC808" s="24">
        <v>0</v>
      </c>
      <c r="AD808" s="24">
        <v>0</v>
      </c>
      <c r="AE808" s="24" t="s">
        <v>49</v>
      </c>
      <c r="AF808" s="24" t="s">
        <v>49</v>
      </c>
      <c r="AG808" s="24" t="s">
        <v>49</v>
      </c>
      <c r="AH808" s="24" t="s">
        <v>49</v>
      </c>
    </row>
    <row r="809" spans="1:34" ht="63" customHeight="1" x14ac:dyDescent="0.25">
      <c r="A809" s="27" t="s">
        <v>2964</v>
      </c>
      <c r="B809" s="23" t="s">
        <v>3396</v>
      </c>
      <c r="C809" s="28" t="s">
        <v>3397</v>
      </c>
      <c r="D809" s="29" t="s">
        <v>3391</v>
      </c>
      <c r="E809" s="29">
        <v>521045594</v>
      </c>
      <c r="F809" s="29">
        <v>1</v>
      </c>
      <c r="G809" s="24">
        <v>1.4119999999999999</v>
      </c>
      <c r="H809" s="29" t="s">
        <v>3392</v>
      </c>
      <c r="I809" s="29">
        <v>2021</v>
      </c>
      <c r="J809" s="29">
        <v>2</v>
      </c>
      <c r="K809" s="29">
        <v>2021</v>
      </c>
      <c r="L809" s="29">
        <v>2021</v>
      </c>
      <c r="M809" s="24" t="s">
        <v>49</v>
      </c>
      <c r="N809" s="24" t="s">
        <v>49</v>
      </c>
      <c r="O809" s="24" t="s">
        <v>49</v>
      </c>
      <c r="P809" s="24" t="s">
        <v>49</v>
      </c>
      <c r="Q809" s="24" t="s">
        <v>3398</v>
      </c>
      <c r="R809" s="24" t="s">
        <v>3394</v>
      </c>
      <c r="S809" s="24">
        <v>6.5</v>
      </c>
      <c r="T809" s="24">
        <v>10</v>
      </c>
      <c r="U809" s="24" t="s">
        <v>3399</v>
      </c>
      <c r="V809" s="24" t="s">
        <v>49</v>
      </c>
      <c r="W809" s="24" t="s">
        <v>49</v>
      </c>
      <c r="X809" s="24">
        <v>0</v>
      </c>
      <c r="Y809" s="24">
        <v>0</v>
      </c>
      <c r="Z809" s="24">
        <v>0</v>
      </c>
      <c r="AA809" s="24">
        <v>0</v>
      </c>
      <c r="AB809" s="24">
        <v>0</v>
      </c>
      <c r="AC809" s="24">
        <v>0</v>
      </c>
      <c r="AD809" s="24">
        <v>0</v>
      </c>
      <c r="AE809" s="24" t="s">
        <v>49</v>
      </c>
      <c r="AF809" s="24" t="s">
        <v>49</v>
      </c>
      <c r="AG809" s="24" t="s">
        <v>49</v>
      </c>
      <c r="AH809" s="24" t="s">
        <v>49</v>
      </c>
    </row>
    <row r="810" spans="1:34" ht="15.75" customHeight="1" x14ac:dyDescent="0.25">
      <c r="A810" s="27" t="s">
        <v>3023</v>
      </c>
      <c r="B810" s="23" t="s">
        <v>3400</v>
      </c>
      <c r="C810" s="28" t="s">
        <v>48</v>
      </c>
      <c r="D810" s="29" t="s">
        <v>49</v>
      </c>
      <c r="E810" s="29" t="s">
        <v>49</v>
      </c>
      <c r="F810" s="29" t="s">
        <v>49</v>
      </c>
      <c r="G810" s="24" t="s">
        <v>49</v>
      </c>
      <c r="H810" s="29" t="s">
        <v>49</v>
      </c>
      <c r="I810" s="29" t="s">
        <v>49</v>
      </c>
      <c r="J810" s="29" t="s">
        <v>49</v>
      </c>
      <c r="K810" s="29" t="s">
        <v>49</v>
      </c>
      <c r="L810" s="29" t="s">
        <v>49</v>
      </c>
      <c r="M810" s="24" t="s">
        <v>49</v>
      </c>
      <c r="N810" s="24" t="s">
        <v>49</v>
      </c>
      <c r="O810" s="24" t="s">
        <v>49</v>
      </c>
      <c r="P810" s="24" t="s">
        <v>49</v>
      </c>
      <c r="Q810" s="24" t="s">
        <v>49</v>
      </c>
      <c r="R810" s="24" t="s">
        <v>49</v>
      </c>
      <c r="S810" s="24">
        <f>IFERROR(SUM(0,S811),"нд")</f>
        <v>1.4430000000000001</v>
      </c>
      <c r="T810" s="24">
        <f>IFERROR(SUM(0,T811),"нд")</f>
        <v>139.88800000000003</v>
      </c>
      <c r="U810" s="24" t="s">
        <v>49</v>
      </c>
      <c r="V810" s="24">
        <f>IFERROR(SUM(0,V811),"нд")</f>
        <v>0</v>
      </c>
      <c r="W810" s="24" t="s">
        <v>49</v>
      </c>
      <c r="X810" s="24" t="s">
        <v>49</v>
      </c>
      <c r="Y810" s="24">
        <f t="shared" ref="Y810:AD810" si="96">IFERROR(SUM(0,Y811),"нд")</f>
        <v>0.16</v>
      </c>
      <c r="Z810" s="24">
        <f t="shared" si="96"/>
        <v>61.03</v>
      </c>
      <c r="AA810" s="24">
        <f t="shared" si="96"/>
        <v>362.15999999999997</v>
      </c>
      <c r="AB810" s="24">
        <f t="shared" si="96"/>
        <v>362.25</v>
      </c>
      <c r="AC810" s="24">
        <f t="shared" si="96"/>
        <v>221</v>
      </c>
      <c r="AD810" s="24">
        <f t="shared" si="96"/>
        <v>221</v>
      </c>
      <c r="AE810" s="24" t="s">
        <v>49</v>
      </c>
      <c r="AF810" s="24" t="s">
        <v>49</v>
      </c>
      <c r="AG810" s="24" t="s">
        <v>49</v>
      </c>
      <c r="AH810" s="24" t="s">
        <v>49</v>
      </c>
    </row>
    <row r="811" spans="1:34" ht="15.75" customHeight="1" x14ac:dyDescent="0.25">
      <c r="A811" s="27" t="s">
        <v>3401</v>
      </c>
      <c r="B811" s="23" t="s">
        <v>51</v>
      </c>
      <c r="C811" s="28" t="s">
        <v>48</v>
      </c>
      <c r="D811" s="29" t="s">
        <v>49</v>
      </c>
      <c r="E811" s="29" t="s">
        <v>49</v>
      </c>
      <c r="F811" s="29" t="s">
        <v>49</v>
      </c>
      <c r="G811" s="24" t="s">
        <v>49</v>
      </c>
      <c r="H811" s="29" t="s">
        <v>49</v>
      </c>
      <c r="I811" s="29" t="s">
        <v>49</v>
      </c>
      <c r="J811" s="29" t="s">
        <v>49</v>
      </c>
      <c r="K811" s="29" t="s">
        <v>49</v>
      </c>
      <c r="L811" s="29" t="s">
        <v>49</v>
      </c>
      <c r="M811" s="24" t="s">
        <v>49</v>
      </c>
      <c r="N811" s="24" t="s">
        <v>49</v>
      </c>
      <c r="O811" s="24" t="s">
        <v>49</v>
      </c>
      <c r="P811" s="24" t="s">
        <v>49</v>
      </c>
      <c r="Q811" s="24" t="s">
        <v>49</v>
      </c>
      <c r="R811" s="24" t="s">
        <v>49</v>
      </c>
      <c r="S811" s="24">
        <f>IFERROR(SUM(0,S812,S880,S883,S892),"нд")</f>
        <v>1.4430000000000001</v>
      </c>
      <c r="T811" s="24">
        <f>IFERROR(SUM(0,T812,T880,T883,T892),"нд")</f>
        <v>139.88800000000003</v>
      </c>
      <c r="U811" s="24" t="s">
        <v>49</v>
      </c>
      <c r="V811" s="24">
        <f>IFERROR(SUM(0,V812,V880,V883,V892),"нд")</f>
        <v>0</v>
      </c>
      <c r="W811" s="24" t="s">
        <v>49</v>
      </c>
      <c r="X811" s="24" t="s">
        <v>49</v>
      </c>
      <c r="Y811" s="24">
        <f t="shared" ref="Y811:AD811" si="97">IFERROR(SUM(0,Y812,Y880,Y883,Y892),"нд")</f>
        <v>0.16</v>
      </c>
      <c r="Z811" s="24">
        <f t="shared" si="97"/>
        <v>61.03</v>
      </c>
      <c r="AA811" s="24">
        <f t="shared" si="97"/>
        <v>362.15999999999997</v>
      </c>
      <c r="AB811" s="24">
        <f t="shared" si="97"/>
        <v>362.25</v>
      </c>
      <c r="AC811" s="24">
        <f t="shared" si="97"/>
        <v>221</v>
      </c>
      <c r="AD811" s="24">
        <f t="shared" si="97"/>
        <v>221</v>
      </c>
      <c r="AE811" s="24" t="s">
        <v>49</v>
      </c>
      <c r="AF811" s="24" t="s">
        <v>49</v>
      </c>
      <c r="AG811" s="24" t="s">
        <v>49</v>
      </c>
      <c r="AH811" s="24" t="s">
        <v>49</v>
      </c>
    </row>
    <row r="812" spans="1:34" ht="15.75" customHeight="1" x14ac:dyDescent="0.25">
      <c r="A812" s="27" t="s">
        <v>3402</v>
      </c>
      <c r="B812" s="23" t="s">
        <v>53</v>
      </c>
      <c r="C812" s="28" t="s">
        <v>48</v>
      </c>
      <c r="D812" s="29" t="s">
        <v>49</v>
      </c>
      <c r="E812" s="29" t="s">
        <v>49</v>
      </c>
      <c r="F812" s="29" t="s">
        <v>49</v>
      </c>
      <c r="G812" s="24" t="s">
        <v>49</v>
      </c>
      <c r="H812" s="29" t="s">
        <v>49</v>
      </c>
      <c r="I812" s="29" t="s">
        <v>49</v>
      </c>
      <c r="J812" s="29" t="s">
        <v>49</v>
      </c>
      <c r="K812" s="29" t="s">
        <v>49</v>
      </c>
      <c r="L812" s="29" t="s">
        <v>49</v>
      </c>
      <c r="M812" s="24" t="s">
        <v>49</v>
      </c>
      <c r="N812" s="24" t="s">
        <v>49</v>
      </c>
      <c r="O812" s="24" t="s">
        <v>49</v>
      </c>
      <c r="P812" s="24" t="s">
        <v>49</v>
      </c>
      <c r="Q812" s="24" t="s">
        <v>49</v>
      </c>
      <c r="R812" s="24" t="s">
        <v>49</v>
      </c>
      <c r="S812" s="24">
        <f>IFERROR(SUM(0,S813),"нд")</f>
        <v>1.1400000000000001</v>
      </c>
      <c r="T812" s="24">
        <f>IFERROR(SUM(0,T813),"нд")</f>
        <v>113.33900000000004</v>
      </c>
      <c r="U812" s="24" t="s">
        <v>49</v>
      </c>
      <c r="V812" s="24">
        <f>IFERROR(SUM(0,V813),"нд")</f>
        <v>0</v>
      </c>
      <c r="W812" s="24" t="s">
        <v>49</v>
      </c>
      <c r="X812" s="24" t="s">
        <v>49</v>
      </c>
      <c r="Y812" s="24">
        <f t="shared" ref="Y812:AD812" si="98">IFERROR(SUM(0,Y813),"нд")</f>
        <v>0</v>
      </c>
      <c r="Z812" s="24">
        <f t="shared" si="98"/>
        <v>0</v>
      </c>
      <c r="AA812" s="24">
        <f t="shared" si="98"/>
        <v>0</v>
      </c>
      <c r="AB812" s="24">
        <f t="shared" si="98"/>
        <v>0</v>
      </c>
      <c r="AC812" s="24">
        <f t="shared" si="98"/>
        <v>0</v>
      </c>
      <c r="AD812" s="24">
        <f t="shared" si="98"/>
        <v>0</v>
      </c>
      <c r="AE812" s="24" t="s">
        <v>49</v>
      </c>
      <c r="AF812" s="24" t="s">
        <v>49</v>
      </c>
      <c r="AG812" s="24" t="s">
        <v>49</v>
      </c>
      <c r="AH812" s="24" t="s">
        <v>49</v>
      </c>
    </row>
    <row r="813" spans="1:34" ht="31.5" customHeight="1" x14ac:dyDescent="0.25">
      <c r="A813" s="27" t="s">
        <v>3403</v>
      </c>
      <c r="B813" s="23" t="s">
        <v>55</v>
      </c>
      <c r="C813" s="28" t="s">
        <v>48</v>
      </c>
      <c r="D813" s="29" t="s">
        <v>49</v>
      </c>
      <c r="E813" s="29" t="s">
        <v>49</v>
      </c>
      <c r="F813" s="29" t="s">
        <v>49</v>
      </c>
      <c r="G813" s="24" t="s">
        <v>49</v>
      </c>
      <c r="H813" s="29" t="s">
        <v>49</v>
      </c>
      <c r="I813" s="29" t="s">
        <v>49</v>
      </c>
      <c r="J813" s="29" t="s">
        <v>49</v>
      </c>
      <c r="K813" s="29" t="s">
        <v>49</v>
      </c>
      <c r="L813" s="29" t="s">
        <v>49</v>
      </c>
      <c r="M813" s="24" t="s">
        <v>49</v>
      </c>
      <c r="N813" s="24" t="s">
        <v>49</v>
      </c>
      <c r="O813" s="24" t="s">
        <v>49</v>
      </c>
      <c r="P813" s="24" t="s">
        <v>49</v>
      </c>
      <c r="Q813" s="24" t="s">
        <v>49</v>
      </c>
      <c r="R813" s="24" t="s">
        <v>49</v>
      </c>
      <c r="S813" s="24">
        <f>IFERROR(SUM(S814:S879),"нд")</f>
        <v>1.1400000000000001</v>
      </c>
      <c r="T813" s="24">
        <f>IFERROR(SUM(T814:T879),"нд")</f>
        <v>113.33900000000004</v>
      </c>
      <c r="U813" s="24" t="s">
        <v>49</v>
      </c>
      <c r="V813" s="24">
        <f>IFERROR(SUM(V814:V879),"нд")</f>
        <v>0</v>
      </c>
      <c r="W813" s="24" t="s">
        <v>49</v>
      </c>
      <c r="X813" s="24" t="s">
        <v>49</v>
      </c>
      <c r="Y813" s="24">
        <f t="shared" ref="Y813:AD813" si="99">IFERROR(SUM(Y814:Y879),"нд")</f>
        <v>0</v>
      </c>
      <c r="Z813" s="24">
        <f t="shared" si="99"/>
        <v>0</v>
      </c>
      <c r="AA813" s="24">
        <f t="shared" si="99"/>
        <v>0</v>
      </c>
      <c r="AB813" s="24">
        <f t="shared" si="99"/>
        <v>0</v>
      </c>
      <c r="AC813" s="24">
        <f t="shared" si="99"/>
        <v>0</v>
      </c>
      <c r="AD813" s="24">
        <f t="shared" si="99"/>
        <v>0</v>
      </c>
      <c r="AE813" s="24" t="s">
        <v>49</v>
      </c>
      <c r="AF813" s="24" t="s">
        <v>49</v>
      </c>
      <c r="AG813" s="24" t="s">
        <v>49</v>
      </c>
      <c r="AH813" s="24" t="s">
        <v>49</v>
      </c>
    </row>
    <row r="814" spans="1:34" ht="78.75" customHeight="1" x14ac:dyDescent="0.25">
      <c r="A814" s="27" t="s">
        <v>3403</v>
      </c>
      <c r="B814" s="23" t="s">
        <v>3404</v>
      </c>
      <c r="C814" s="28" t="s">
        <v>3405</v>
      </c>
      <c r="D814" s="29" t="s">
        <v>3406</v>
      </c>
      <c r="E814" s="29" t="s">
        <v>3407</v>
      </c>
      <c r="F814" s="29">
        <v>1</v>
      </c>
      <c r="G814" s="24">
        <v>1.63</v>
      </c>
      <c r="H814" s="29" t="s">
        <v>3408</v>
      </c>
      <c r="I814" s="29">
        <v>2015</v>
      </c>
      <c r="J814" s="29">
        <v>3</v>
      </c>
      <c r="K814" s="29">
        <v>2015</v>
      </c>
      <c r="L814" s="29">
        <v>2015</v>
      </c>
      <c r="M814" s="24" t="s">
        <v>49</v>
      </c>
      <c r="N814" s="24" t="s">
        <v>49</v>
      </c>
      <c r="O814" s="24" t="s">
        <v>49</v>
      </c>
      <c r="P814" s="24" t="s">
        <v>49</v>
      </c>
      <c r="Q814" s="24" t="s">
        <v>3409</v>
      </c>
      <c r="R814" s="24" t="s">
        <v>3410</v>
      </c>
      <c r="S814" s="24">
        <v>0</v>
      </c>
      <c r="T814" s="24">
        <v>1.0680000000000001</v>
      </c>
      <c r="U814" s="24" t="s">
        <v>49</v>
      </c>
      <c r="V814" s="24" t="s">
        <v>49</v>
      </c>
      <c r="W814" s="24" t="s">
        <v>49</v>
      </c>
      <c r="X814" s="24" t="s">
        <v>49</v>
      </c>
      <c r="Y814" s="24" t="s">
        <v>49</v>
      </c>
      <c r="Z814" s="24" t="s">
        <v>49</v>
      </c>
      <c r="AA814" s="24" t="s">
        <v>49</v>
      </c>
      <c r="AB814" s="24" t="s">
        <v>49</v>
      </c>
      <c r="AC814" s="24" t="s">
        <v>49</v>
      </c>
      <c r="AD814" s="24" t="s">
        <v>49</v>
      </c>
      <c r="AE814" s="24" t="s">
        <v>49</v>
      </c>
      <c r="AF814" s="24" t="s">
        <v>49</v>
      </c>
      <c r="AG814" s="24" t="s">
        <v>49</v>
      </c>
      <c r="AH814" s="24" t="s">
        <v>49</v>
      </c>
    </row>
    <row r="815" spans="1:34" ht="63" customHeight="1" x14ac:dyDescent="0.25">
      <c r="A815" s="27" t="s">
        <v>3403</v>
      </c>
      <c r="B815" s="23" t="s">
        <v>3411</v>
      </c>
      <c r="C815" s="28" t="s">
        <v>3412</v>
      </c>
      <c r="D815" s="29" t="s">
        <v>3413</v>
      </c>
      <c r="E815" s="29" t="s">
        <v>3414</v>
      </c>
      <c r="F815" s="29">
        <v>1</v>
      </c>
      <c r="G815" s="24">
        <v>0.69199999999999995</v>
      </c>
      <c r="H815" s="29" t="s">
        <v>3415</v>
      </c>
      <c r="I815" s="29">
        <v>2016</v>
      </c>
      <c r="J815" s="29">
        <v>3</v>
      </c>
      <c r="K815" s="29">
        <v>2016</v>
      </c>
      <c r="L815" s="29">
        <v>2016</v>
      </c>
      <c r="M815" s="24" t="s">
        <v>49</v>
      </c>
      <c r="N815" s="24" t="s">
        <v>49</v>
      </c>
      <c r="O815" s="24" t="s">
        <v>49</v>
      </c>
      <c r="P815" s="24" t="s">
        <v>49</v>
      </c>
      <c r="Q815" s="24" t="s">
        <v>3409</v>
      </c>
      <c r="R815" s="24" t="s">
        <v>3416</v>
      </c>
      <c r="S815" s="24">
        <v>1</v>
      </c>
      <c r="T815" s="24">
        <v>1</v>
      </c>
      <c r="U815" s="24" t="s">
        <v>49</v>
      </c>
      <c r="V815" s="24" t="s">
        <v>49</v>
      </c>
      <c r="W815" s="24" t="s">
        <v>49</v>
      </c>
      <c r="X815" s="24" t="s">
        <v>49</v>
      </c>
      <c r="Y815" s="24" t="s">
        <v>49</v>
      </c>
      <c r="Z815" s="24" t="s">
        <v>49</v>
      </c>
      <c r="AA815" s="24" t="s">
        <v>49</v>
      </c>
      <c r="AB815" s="24" t="s">
        <v>49</v>
      </c>
      <c r="AC815" s="24" t="s">
        <v>49</v>
      </c>
      <c r="AD815" s="24" t="s">
        <v>49</v>
      </c>
      <c r="AE815" s="24" t="s">
        <v>49</v>
      </c>
      <c r="AF815" s="24" t="s">
        <v>49</v>
      </c>
      <c r="AG815" s="24" t="s">
        <v>49</v>
      </c>
      <c r="AH815" s="24" t="s">
        <v>49</v>
      </c>
    </row>
    <row r="816" spans="1:34" ht="63" customHeight="1" x14ac:dyDescent="0.25">
      <c r="A816" s="27" t="s">
        <v>3403</v>
      </c>
      <c r="B816" s="23" t="s">
        <v>3417</v>
      </c>
      <c r="C816" s="28" t="s">
        <v>3418</v>
      </c>
      <c r="D816" s="29" t="s">
        <v>3419</v>
      </c>
      <c r="E816" s="29" t="s">
        <v>3420</v>
      </c>
      <c r="F816" s="29">
        <v>1</v>
      </c>
      <c r="G816" s="24">
        <v>1.6020000000000001</v>
      </c>
      <c r="H816" s="29" t="s">
        <v>3421</v>
      </c>
      <c r="I816" s="29">
        <v>2016</v>
      </c>
      <c r="J816" s="29">
        <v>3</v>
      </c>
      <c r="K816" s="29">
        <v>2016</v>
      </c>
      <c r="L816" s="29">
        <v>2016</v>
      </c>
      <c r="M816" s="24" t="s">
        <v>49</v>
      </c>
      <c r="N816" s="24" t="s">
        <v>49</v>
      </c>
      <c r="O816" s="24" t="s">
        <v>49</v>
      </c>
      <c r="P816" s="24" t="s">
        <v>49</v>
      </c>
      <c r="Q816" s="24" t="s">
        <v>3422</v>
      </c>
      <c r="R816" s="24" t="s">
        <v>3423</v>
      </c>
      <c r="S816" s="24">
        <v>0</v>
      </c>
      <c r="T816" s="24">
        <v>0.6</v>
      </c>
      <c r="U816" s="24" t="s">
        <v>49</v>
      </c>
      <c r="V816" s="24" t="s">
        <v>49</v>
      </c>
      <c r="W816" s="24" t="s">
        <v>49</v>
      </c>
      <c r="X816" s="24" t="s">
        <v>49</v>
      </c>
      <c r="Y816" s="24" t="s">
        <v>49</v>
      </c>
      <c r="Z816" s="24" t="s">
        <v>49</v>
      </c>
      <c r="AA816" s="24" t="s">
        <v>49</v>
      </c>
      <c r="AB816" s="24" t="s">
        <v>49</v>
      </c>
      <c r="AC816" s="24" t="s">
        <v>49</v>
      </c>
      <c r="AD816" s="24" t="s">
        <v>49</v>
      </c>
      <c r="AE816" s="24" t="s">
        <v>49</v>
      </c>
      <c r="AF816" s="24" t="s">
        <v>49</v>
      </c>
      <c r="AG816" s="24" t="s">
        <v>49</v>
      </c>
      <c r="AH816" s="24" t="s">
        <v>49</v>
      </c>
    </row>
    <row r="817" spans="1:34" ht="63" customHeight="1" x14ac:dyDescent="0.25">
      <c r="A817" s="27" t="s">
        <v>3403</v>
      </c>
      <c r="B817" s="23" t="s">
        <v>3424</v>
      </c>
      <c r="C817" s="28" t="s">
        <v>3425</v>
      </c>
      <c r="D817" s="29" t="s">
        <v>3426</v>
      </c>
      <c r="E817" s="29" t="s">
        <v>3427</v>
      </c>
      <c r="F817" s="29">
        <v>1</v>
      </c>
      <c r="G817" s="24">
        <v>0.32800000000000001</v>
      </c>
      <c r="H817" s="29" t="s">
        <v>1900</v>
      </c>
      <c r="I817" s="29">
        <v>2016</v>
      </c>
      <c r="J817" s="29">
        <v>4</v>
      </c>
      <c r="K817" s="29">
        <v>2016</v>
      </c>
      <c r="L817" s="29">
        <v>2016</v>
      </c>
      <c r="M817" s="24" t="s">
        <v>49</v>
      </c>
      <c r="N817" s="24" t="s">
        <v>49</v>
      </c>
      <c r="O817" s="24" t="s">
        <v>49</v>
      </c>
      <c r="P817" s="24" t="s">
        <v>49</v>
      </c>
      <c r="Q817" s="24" t="s">
        <v>3428</v>
      </c>
      <c r="R817" s="24" t="s">
        <v>3429</v>
      </c>
      <c r="S817" s="24">
        <v>0</v>
      </c>
      <c r="T817" s="24">
        <v>3</v>
      </c>
      <c r="U817" s="24" t="s">
        <v>49</v>
      </c>
      <c r="V817" s="24" t="s">
        <v>49</v>
      </c>
      <c r="W817" s="24" t="s">
        <v>49</v>
      </c>
      <c r="X817" s="24" t="s">
        <v>49</v>
      </c>
      <c r="Y817" s="24" t="s">
        <v>49</v>
      </c>
      <c r="Z817" s="24" t="s">
        <v>49</v>
      </c>
      <c r="AA817" s="24" t="s">
        <v>49</v>
      </c>
      <c r="AB817" s="24" t="s">
        <v>49</v>
      </c>
      <c r="AC817" s="24" t="s">
        <v>49</v>
      </c>
      <c r="AD817" s="24" t="s">
        <v>49</v>
      </c>
      <c r="AE817" s="24" t="s">
        <v>49</v>
      </c>
      <c r="AF817" s="24" t="s">
        <v>49</v>
      </c>
      <c r="AG817" s="24" t="s">
        <v>49</v>
      </c>
      <c r="AH817" s="24" t="s">
        <v>49</v>
      </c>
    </row>
    <row r="818" spans="1:34" ht="63" customHeight="1" x14ac:dyDescent="0.25">
      <c r="A818" s="27" t="s">
        <v>3403</v>
      </c>
      <c r="B818" s="23" t="s">
        <v>3430</v>
      </c>
      <c r="C818" s="28" t="s">
        <v>3431</v>
      </c>
      <c r="D818" s="29" t="s">
        <v>3432</v>
      </c>
      <c r="E818" s="29" t="s">
        <v>3433</v>
      </c>
      <c r="F818" s="29">
        <v>1</v>
      </c>
      <c r="G818" s="24">
        <v>3.0579999999999998</v>
      </c>
      <c r="H818" s="29" t="s">
        <v>3434</v>
      </c>
      <c r="I818" s="29">
        <v>2016</v>
      </c>
      <c r="J818" s="29">
        <v>4</v>
      </c>
      <c r="K818" s="29">
        <v>2016</v>
      </c>
      <c r="L818" s="29">
        <v>2016</v>
      </c>
      <c r="M818" s="24" t="s">
        <v>49</v>
      </c>
      <c r="N818" s="24" t="s">
        <v>49</v>
      </c>
      <c r="O818" s="24" t="s">
        <v>49</v>
      </c>
      <c r="P818" s="24" t="s">
        <v>49</v>
      </c>
      <c r="Q818" s="24" t="s">
        <v>3435</v>
      </c>
      <c r="R818" s="24" t="s">
        <v>3436</v>
      </c>
      <c r="S818" s="24">
        <v>0</v>
      </c>
      <c r="T818" s="24">
        <v>1.0999999999999999E-2</v>
      </c>
      <c r="U818" s="24" t="s">
        <v>49</v>
      </c>
      <c r="V818" s="24" t="s">
        <v>49</v>
      </c>
      <c r="W818" s="24" t="s">
        <v>49</v>
      </c>
      <c r="X818" s="24" t="s">
        <v>49</v>
      </c>
      <c r="Y818" s="24" t="s">
        <v>49</v>
      </c>
      <c r="Z818" s="24" t="s">
        <v>49</v>
      </c>
      <c r="AA818" s="24" t="s">
        <v>49</v>
      </c>
      <c r="AB818" s="24" t="s">
        <v>49</v>
      </c>
      <c r="AC818" s="24" t="s">
        <v>49</v>
      </c>
      <c r="AD818" s="24" t="s">
        <v>49</v>
      </c>
      <c r="AE818" s="24" t="s">
        <v>49</v>
      </c>
      <c r="AF818" s="24" t="s">
        <v>49</v>
      </c>
      <c r="AG818" s="24" t="s">
        <v>49</v>
      </c>
      <c r="AH818" s="24" t="s">
        <v>49</v>
      </c>
    </row>
    <row r="819" spans="1:34" ht="47.25" customHeight="1" x14ac:dyDescent="0.25">
      <c r="A819" s="27" t="s">
        <v>3403</v>
      </c>
      <c r="B819" s="23" t="s">
        <v>3437</v>
      </c>
      <c r="C819" s="28" t="s">
        <v>3438</v>
      </c>
      <c r="D819" s="29" t="s">
        <v>3439</v>
      </c>
      <c r="E819" s="29" t="s">
        <v>3440</v>
      </c>
      <c r="F819" s="29">
        <v>1</v>
      </c>
      <c r="G819" s="24">
        <v>19.111000000000001</v>
      </c>
      <c r="H819" s="29" t="s">
        <v>3441</v>
      </c>
      <c r="I819" s="29">
        <v>2017</v>
      </c>
      <c r="J819" s="29">
        <v>3</v>
      </c>
      <c r="K819" s="29">
        <v>2017</v>
      </c>
      <c r="L819" s="29">
        <v>2017</v>
      </c>
      <c r="M819" s="24" t="s">
        <v>49</v>
      </c>
      <c r="N819" s="24" t="s">
        <v>49</v>
      </c>
      <c r="O819" s="24" t="s">
        <v>49</v>
      </c>
      <c r="P819" s="24" t="s">
        <v>49</v>
      </c>
      <c r="Q819" s="24" t="s">
        <v>3442</v>
      </c>
      <c r="R819" s="24" t="s">
        <v>3443</v>
      </c>
      <c r="S819" s="24">
        <v>0</v>
      </c>
      <c r="T819" s="24">
        <v>4</v>
      </c>
      <c r="U819" s="24" t="s">
        <v>49</v>
      </c>
      <c r="V819" s="24" t="s">
        <v>49</v>
      </c>
      <c r="W819" s="24" t="s">
        <v>49</v>
      </c>
      <c r="X819" s="24" t="s">
        <v>49</v>
      </c>
      <c r="Y819" s="24" t="s">
        <v>49</v>
      </c>
      <c r="Z819" s="24" t="s">
        <v>49</v>
      </c>
      <c r="AA819" s="24" t="s">
        <v>49</v>
      </c>
      <c r="AB819" s="24" t="s">
        <v>49</v>
      </c>
      <c r="AC819" s="24" t="s">
        <v>49</v>
      </c>
      <c r="AD819" s="24" t="s">
        <v>49</v>
      </c>
      <c r="AE819" s="24" t="s">
        <v>49</v>
      </c>
      <c r="AF819" s="24" t="s">
        <v>49</v>
      </c>
      <c r="AG819" s="24" t="s">
        <v>49</v>
      </c>
      <c r="AH819" s="24" t="s">
        <v>49</v>
      </c>
    </row>
    <row r="820" spans="1:34" ht="63" customHeight="1" x14ac:dyDescent="0.25">
      <c r="A820" s="27" t="s">
        <v>3403</v>
      </c>
      <c r="B820" s="23" t="s">
        <v>3444</v>
      </c>
      <c r="C820" s="28" t="s">
        <v>3445</v>
      </c>
      <c r="D820" s="29" t="s">
        <v>3446</v>
      </c>
      <c r="E820" s="29" t="s">
        <v>3447</v>
      </c>
      <c r="F820" s="29">
        <v>1</v>
      </c>
      <c r="G820" s="24">
        <v>0.627</v>
      </c>
      <c r="H820" s="29" t="s">
        <v>3448</v>
      </c>
      <c r="I820" s="29">
        <v>2016</v>
      </c>
      <c r="J820" s="29">
        <v>3</v>
      </c>
      <c r="K820" s="29">
        <v>2016</v>
      </c>
      <c r="L820" s="29">
        <v>2016</v>
      </c>
      <c r="M820" s="24" t="s">
        <v>49</v>
      </c>
      <c r="N820" s="24" t="s">
        <v>49</v>
      </c>
      <c r="O820" s="24" t="s">
        <v>49</v>
      </c>
      <c r="P820" s="24" t="s">
        <v>49</v>
      </c>
      <c r="Q820" s="24" t="s">
        <v>3435</v>
      </c>
      <c r="R820" s="24" t="s">
        <v>3436</v>
      </c>
      <c r="S820" s="24">
        <v>0</v>
      </c>
      <c r="T820" s="24">
        <v>1.0999999999999999E-2</v>
      </c>
      <c r="U820" s="24" t="s">
        <v>49</v>
      </c>
      <c r="V820" s="24" t="s">
        <v>49</v>
      </c>
      <c r="W820" s="24" t="s">
        <v>49</v>
      </c>
      <c r="X820" s="24" t="s">
        <v>49</v>
      </c>
      <c r="Y820" s="24" t="s">
        <v>49</v>
      </c>
      <c r="Z820" s="24" t="s">
        <v>49</v>
      </c>
      <c r="AA820" s="24" t="s">
        <v>49</v>
      </c>
      <c r="AB820" s="24" t="s">
        <v>49</v>
      </c>
      <c r="AC820" s="24" t="s">
        <v>49</v>
      </c>
      <c r="AD820" s="24" t="s">
        <v>49</v>
      </c>
      <c r="AE820" s="24" t="s">
        <v>49</v>
      </c>
      <c r="AF820" s="24" t="s">
        <v>49</v>
      </c>
      <c r="AG820" s="24" t="s">
        <v>49</v>
      </c>
      <c r="AH820" s="24" t="s">
        <v>49</v>
      </c>
    </row>
    <row r="821" spans="1:34" ht="47.25" customHeight="1" x14ac:dyDescent="0.25">
      <c r="A821" s="27" t="s">
        <v>3403</v>
      </c>
      <c r="B821" s="23" t="s">
        <v>3449</v>
      </c>
      <c r="C821" s="28" t="s">
        <v>3450</v>
      </c>
      <c r="D821" s="29" t="s">
        <v>2270</v>
      </c>
      <c r="E821" s="29" t="s">
        <v>3451</v>
      </c>
      <c r="F821" s="29">
        <v>1</v>
      </c>
      <c r="G821" s="24">
        <v>1.5109999999999999</v>
      </c>
      <c r="H821" s="29" t="s">
        <v>3452</v>
      </c>
      <c r="I821" s="29">
        <v>2017</v>
      </c>
      <c r="J821" s="29">
        <v>1</v>
      </c>
      <c r="K821" s="29">
        <v>2017</v>
      </c>
      <c r="L821" s="29">
        <v>2017</v>
      </c>
      <c r="M821" s="24" t="s">
        <v>49</v>
      </c>
      <c r="N821" s="24" t="s">
        <v>49</v>
      </c>
      <c r="O821" s="24" t="s">
        <v>49</v>
      </c>
      <c r="P821" s="24" t="s">
        <v>49</v>
      </c>
      <c r="Q821" s="24" t="s">
        <v>3453</v>
      </c>
      <c r="R821" s="24" t="s">
        <v>3454</v>
      </c>
      <c r="S821" s="24">
        <v>0</v>
      </c>
      <c r="T821" s="24">
        <v>0.18</v>
      </c>
      <c r="U821" s="24" t="s">
        <v>49</v>
      </c>
      <c r="V821" s="24" t="s">
        <v>49</v>
      </c>
      <c r="W821" s="24" t="s">
        <v>49</v>
      </c>
      <c r="X821" s="24" t="s">
        <v>49</v>
      </c>
      <c r="Y821" s="24" t="s">
        <v>49</v>
      </c>
      <c r="Z821" s="24" t="s">
        <v>49</v>
      </c>
      <c r="AA821" s="24" t="s">
        <v>49</v>
      </c>
      <c r="AB821" s="24" t="s">
        <v>49</v>
      </c>
      <c r="AC821" s="24" t="s">
        <v>49</v>
      </c>
      <c r="AD821" s="24" t="s">
        <v>49</v>
      </c>
      <c r="AE821" s="24" t="s">
        <v>49</v>
      </c>
      <c r="AF821" s="24" t="s">
        <v>49</v>
      </c>
      <c r="AG821" s="24" t="s">
        <v>49</v>
      </c>
      <c r="AH821" s="24" t="s">
        <v>49</v>
      </c>
    </row>
    <row r="822" spans="1:34" ht="63" customHeight="1" x14ac:dyDescent="0.25">
      <c r="A822" s="27" t="s">
        <v>3403</v>
      </c>
      <c r="B822" s="23" t="s">
        <v>3455</v>
      </c>
      <c r="C822" s="28" t="s">
        <v>3456</v>
      </c>
      <c r="D822" s="29" t="s">
        <v>3457</v>
      </c>
      <c r="E822" s="29" t="s">
        <v>3458</v>
      </c>
      <c r="F822" s="29">
        <v>1</v>
      </c>
      <c r="G822" s="24">
        <v>6.8369999999999997</v>
      </c>
      <c r="H822" s="29" t="s">
        <v>3459</v>
      </c>
      <c r="I822" s="29">
        <v>2017</v>
      </c>
      <c r="J822" s="29">
        <v>4</v>
      </c>
      <c r="K822" s="29">
        <v>2017</v>
      </c>
      <c r="L822" s="29">
        <v>2017</v>
      </c>
      <c r="M822" s="24" t="s">
        <v>49</v>
      </c>
      <c r="N822" s="24" t="s">
        <v>49</v>
      </c>
      <c r="O822" s="24" t="s">
        <v>49</v>
      </c>
      <c r="P822" s="24" t="s">
        <v>49</v>
      </c>
      <c r="Q822" s="24" t="s">
        <v>3409</v>
      </c>
      <c r="R822" s="24" t="s">
        <v>3460</v>
      </c>
      <c r="S822" s="24">
        <v>0</v>
      </c>
      <c r="T822" s="24">
        <v>1.42</v>
      </c>
      <c r="U822" s="24" t="s">
        <v>49</v>
      </c>
      <c r="V822" s="24" t="s">
        <v>49</v>
      </c>
      <c r="W822" s="24" t="s">
        <v>49</v>
      </c>
      <c r="X822" s="24" t="s">
        <v>49</v>
      </c>
      <c r="Y822" s="24" t="s">
        <v>49</v>
      </c>
      <c r="Z822" s="24" t="s">
        <v>49</v>
      </c>
      <c r="AA822" s="24" t="s">
        <v>49</v>
      </c>
      <c r="AB822" s="24" t="s">
        <v>49</v>
      </c>
      <c r="AC822" s="24" t="s">
        <v>49</v>
      </c>
      <c r="AD822" s="24" t="s">
        <v>49</v>
      </c>
      <c r="AE822" s="24" t="s">
        <v>49</v>
      </c>
      <c r="AF822" s="24" t="s">
        <v>49</v>
      </c>
      <c r="AG822" s="24" t="s">
        <v>49</v>
      </c>
      <c r="AH822" s="24" t="s">
        <v>49</v>
      </c>
    </row>
    <row r="823" spans="1:34" ht="47.25" customHeight="1" x14ac:dyDescent="0.25">
      <c r="A823" s="27" t="s">
        <v>3403</v>
      </c>
      <c r="B823" s="23" t="s">
        <v>3461</v>
      </c>
      <c r="C823" s="28" t="s">
        <v>3462</v>
      </c>
      <c r="D823" s="29" t="s">
        <v>3463</v>
      </c>
      <c r="E823" s="29">
        <v>621000097</v>
      </c>
      <c r="F823" s="29">
        <v>1</v>
      </c>
      <c r="G823" s="24">
        <v>0.40899999999999997</v>
      </c>
      <c r="H823" s="29" t="s">
        <v>3464</v>
      </c>
      <c r="I823" s="29">
        <v>2017</v>
      </c>
      <c r="J823" s="29">
        <v>3</v>
      </c>
      <c r="K823" s="29">
        <v>2017</v>
      </c>
      <c r="L823" s="29">
        <v>2017</v>
      </c>
      <c r="M823" s="24" t="s">
        <v>49</v>
      </c>
      <c r="N823" s="24" t="s">
        <v>49</v>
      </c>
      <c r="O823" s="24" t="s">
        <v>49</v>
      </c>
      <c r="P823" s="24" t="s">
        <v>49</v>
      </c>
      <c r="Q823" s="24" t="s">
        <v>3409</v>
      </c>
      <c r="R823" s="24" t="s">
        <v>3465</v>
      </c>
      <c r="S823" s="24">
        <v>0</v>
      </c>
      <c r="T823" s="24">
        <v>0.55000000000000004</v>
      </c>
      <c r="U823" s="24" t="s">
        <v>49</v>
      </c>
      <c r="V823" s="24" t="s">
        <v>49</v>
      </c>
      <c r="W823" s="24" t="s">
        <v>49</v>
      </c>
      <c r="X823" s="24" t="s">
        <v>49</v>
      </c>
      <c r="Y823" s="24" t="s">
        <v>49</v>
      </c>
      <c r="Z823" s="24" t="s">
        <v>49</v>
      </c>
      <c r="AA823" s="24" t="s">
        <v>49</v>
      </c>
      <c r="AB823" s="24" t="s">
        <v>49</v>
      </c>
      <c r="AC823" s="24" t="s">
        <v>49</v>
      </c>
      <c r="AD823" s="24" t="s">
        <v>49</v>
      </c>
      <c r="AE823" s="24" t="s">
        <v>49</v>
      </c>
      <c r="AF823" s="24" t="s">
        <v>49</v>
      </c>
      <c r="AG823" s="24" t="s">
        <v>49</v>
      </c>
      <c r="AH823" s="24" t="s">
        <v>49</v>
      </c>
    </row>
    <row r="824" spans="1:34" ht="63" customHeight="1" x14ac:dyDescent="0.25">
      <c r="A824" s="27" t="s">
        <v>3403</v>
      </c>
      <c r="B824" s="23" t="s">
        <v>3466</v>
      </c>
      <c r="C824" s="28" t="s">
        <v>3467</v>
      </c>
      <c r="D824" s="29" t="s">
        <v>3468</v>
      </c>
      <c r="E824" s="29" t="s">
        <v>3469</v>
      </c>
      <c r="F824" s="29">
        <v>1</v>
      </c>
      <c r="G824" s="24">
        <v>14.042</v>
      </c>
      <c r="H824" s="29" t="s">
        <v>3470</v>
      </c>
      <c r="I824" s="29">
        <v>2021</v>
      </c>
      <c r="J824" s="29">
        <v>4</v>
      </c>
      <c r="K824" s="29">
        <v>2021</v>
      </c>
      <c r="L824" s="29">
        <v>2021</v>
      </c>
      <c r="M824" s="24" t="s">
        <v>49</v>
      </c>
      <c r="N824" s="24" t="s">
        <v>49</v>
      </c>
      <c r="O824" s="24" t="s">
        <v>49</v>
      </c>
      <c r="P824" s="24" t="s">
        <v>49</v>
      </c>
      <c r="Q824" s="24" t="s">
        <v>3471</v>
      </c>
      <c r="R824" s="24" t="s">
        <v>3472</v>
      </c>
      <c r="S824" s="24">
        <v>0</v>
      </c>
      <c r="T824" s="24">
        <v>23.6</v>
      </c>
      <c r="U824" s="24" t="s">
        <v>49</v>
      </c>
      <c r="V824" s="24" t="s">
        <v>49</v>
      </c>
      <c r="W824" s="24" t="s">
        <v>49</v>
      </c>
      <c r="X824" s="24" t="s">
        <v>49</v>
      </c>
      <c r="Y824" s="24" t="s">
        <v>49</v>
      </c>
      <c r="Z824" s="24" t="s">
        <v>49</v>
      </c>
      <c r="AA824" s="24" t="s">
        <v>49</v>
      </c>
      <c r="AB824" s="24" t="s">
        <v>49</v>
      </c>
      <c r="AC824" s="24" t="s">
        <v>49</v>
      </c>
      <c r="AD824" s="24" t="s">
        <v>49</v>
      </c>
      <c r="AE824" s="24" t="s">
        <v>49</v>
      </c>
      <c r="AF824" s="24" t="s">
        <v>49</v>
      </c>
      <c r="AG824" s="24" t="s">
        <v>49</v>
      </c>
      <c r="AH824" s="24" t="s">
        <v>49</v>
      </c>
    </row>
    <row r="825" spans="1:34" ht="63" customHeight="1" x14ac:dyDescent="0.25">
      <c r="A825" s="27" t="s">
        <v>3403</v>
      </c>
      <c r="B825" s="23" t="s">
        <v>3473</v>
      </c>
      <c r="C825" s="28" t="s">
        <v>3474</v>
      </c>
      <c r="D825" s="29" t="s">
        <v>702</v>
      </c>
      <c r="E825" s="29">
        <v>621001967</v>
      </c>
      <c r="F825" s="29">
        <v>1</v>
      </c>
      <c r="G825" s="24">
        <v>35.889000000000003</v>
      </c>
      <c r="H825" s="29" t="s">
        <v>3475</v>
      </c>
      <c r="I825" s="29">
        <v>2018</v>
      </c>
      <c r="J825" s="29">
        <v>4</v>
      </c>
      <c r="K825" s="29">
        <v>2018</v>
      </c>
      <c r="L825" s="29">
        <v>2018</v>
      </c>
      <c r="M825" s="24" t="s">
        <v>49</v>
      </c>
      <c r="N825" s="24" t="s">
        <v>49</v>
      </c>
      <c r="O825" s="24" t="s">
        <v>49</v>
      </c>
      <c r="P825" s="24" t="s">
        <v>49</v>
      </c>
      <c r="Q825" s="24" t="s">
        <v>3476</v>
      </c>
      <c r="R825" s="24" t="s">
        <v>3477</v>
      </c>
      <c r="S825" s="24">
        <v>0</v>
      </c>
      <c r="T825" s="24">
        <v>1.6</v>
      </c>
      <c r="U825" s="24" t="s">
        <v>49</v>
      </c>
      <c r="V825" s="24" t="s">
        <v>49</v>
      </c>
      <c r="W825" s="24" t="s">
        <v>49</v>
      </c>
      <c r="X825" s="24" t="s">
        <v>49</v>
      </c>
      <c r="Y825" s="24" t="s">
        <v>49</v>
      </c>
      <c r="Z825" s="24" t="s">
        <v>49</v>
      </c>
      <c r="AA825" s="24" t="s">
        <v>49</v>
      </c>
      <c r="AB825" s="24" t="s">
        <v>49</v>
      </c>
      <c r="AC825" s="24" t="s">
        <v>49</v>
      </c>
      <c r="AD825" s="24" t="s">
        <v>49</v>
      </c>
      <c r="AE825" s="24" t="s">
        <v>49</v>
      </c>
      <c r="AF825" s="24" t="s">
        <v>49</v>
      </c>
      <c r="AG825" s="24" t="s">
        <v>49</v>
      </c>
      <c r="AH825" s="24" t="s">
        <v>49</v>
      </c>
    </row>
    <row r="826" spans="1:34" ht="63" customHeight="1" x14ac:dyDescent="0.25">
      <c r="A826" s="27" t="s">
        <v>3403</v>
      </c>
      <c r="B826" s="23" t="s">
        <v>3478</v>
      </c>
      <c r="C826" s="28" t="s">
        <v>3479</v>
      </c>
      <c r="D826" s="29" t="s">
        <v>3480</v>
      </c>
      <c r="E826" s="29">
        <v>621001967</v>
      </c>
      <c r="F826" s="29">
        <v>1</v>
      </c>
      <c r="G826" s="24">
        <v>35.889000000000003</v>
      </c>
      <c r="H826" s="29" t="s">
        <v>3475</v>
      </c>
      <c r="I826" s="29">
        <v>2018</v>
      </c>
      <c r="J826" s="29">
        <v>4</v>
      </c>
      <c r="K826" s="29">
        <v>2018</v>
      </c>
      <c r="L826" s="29">
        <v>2018</v>
      </c>
      <c r="M826" s="24" t="s">
        <v>49</v>
      </c>
      <c r="N826" s="24" t="s">
        <v>49</v>
      </c>
      <c r="O826" s="24" t="s">
        <v>49</v>
      </c>
      <c r="P826" s="24" t="s">
        <v>49</v>
      </c>
      <c r="Q826" s="24" t="s">
        <v>3476</v>
      </c>
      <c r="R826" s="24" t="s">
        <v>3477</v>
      </c>
      <c r="S826" s="24">
        <v>0</v>
      </c>
      <c r="T826" s="24">
        <v>1.6</v>
      </c>
      <c r="U826" s="24" t="s">
        <v>49</v>
      </c>
      <c r="V826" s="24" t="s">
        <v>49</v>
      </c>
      <c r="W826" s="24" t="s">
        <v>49</v>
      </c>
      <c r="X826" s="24" t="s">
        <v>49</v>
      </c>
      <c r="Y826" s="24" t="s">
        <v>49</v>
      </c>
      <c r="Z826" s="24" t="s">
        <v>49</v>
      </c>
      <c r="AA826" s="24" t="s">
        <v>49</v>
      </c>
      <c r="AB826" s="24" t="s">
        <v>49</v>
      </c>
      <c r="AC826" s="24" t="s">
        <v>49</v>
      </c>
      <c r="AD826" s="24" t="s">
        <v>49</v>
      </c>
      <c r="AE826" s="24" t="s">
        <v>49</v>
      </c>
      <c r="AF826" s="24" t="s">
        <v>49</v>
      </c>
      <c r="AG826" s="24" t="s">
        <v>49</v>
      </c>
      <c r="AH826" s="24" t="s">
        <v>49</v>
      </c>
    </row>
    <row r="827" spans="1:34" ht="63" customHeight="1" x14ac:dyDescent="0.25">
      <c r="A827" s="27" t="s">
        <v>3403</v>
      </c>
      <c r="B827" s="23" t="s">
        <v>3481</v>
      </c>
      <c r="C827" s="28" t="s">
        <v>3482</v>
      </c>
      <c r="D827" s="29" t="s">
        <v>3483</v>
      </c>
      <c r="E827" s="29">
        <v>621004723</v>
      </c>
      <c r="F827" s="29">
        <v>1</v>
      </c>
      <c r="G827" s="24">
        <v>24.033999999999999</v>
      </c>
      <c r="H827" s="29" t="s">
        <v>3484</v>
      </c>
      <c r="I827" s="29">
        <v>2019</v>
      </c>
      <c r="J827" s="29">
        <v>4</v>
      </c>
      <c r="K827" s="29">
        <v>2019</v>
      </c>
      <c r="L827" s="29">
        <v>2019</v>
      </c>
      <c r="M827" s="24" t="s">
        <v>49</v>
      </c>
      <c r="N827" s="24" t="s">
        <v>49</v>
      </c>
      <c r="O827" s="24" t="s">
        <v>49</v>
      </c>
      <c r="P827" s="24" t="s">
        <v>49</v>
      </c>
      <c r="Q827" s="24" t="s">
        <v>3476</v>
      </c>
      <c r="R827" s="24" t="s">
        <v>3485</v>
      </c>
      <c r="S827" s="24">
        <v>0</v>
      </c>
      <c r="T827" s="24">
        <v>2.6949999999999998</v>
      </c>
      <c r="U827" s="24" t="s">
        <v>49</v>
      </c>
      <c r="V827" s="24" t="s">
        <v>49</v>
      </c>
      <c r="W827" s="24" t="s">
        <v>49</v>
      </c>
      <c r="X827" s="24" t="s">
        <v>49</v>
      </c>
      <c r="Y827" s="24" t="s">
        <v>49</v>
      </c>
      <c r="Z827" s="24" t="s">
        <v>49</v>
      </c>
      <c r="AA827" s="24" t="s">
        <v>49</v>
      </c>
      <c r="AB827" s="24" t="s">
        <v>49</v>
      </c>
      <c r="AC827" s="24" t="s">
        <v>49</v>
      </c>
      <c r="AD827" s="24" t="s">
        <v>49</v>
      </c>
      <c r="AE827" s="24" t="s">
        <v>49</v>
      </c>
      <c r="AF827" s="24" t="s">
        <v>49</v>
      </c>
      <c r="AG827" s="24" t="s">
        <v>49</v>
      </c>
      <c r="AH827" s="24" t="s">
        <v>49</v>
      </c>
    </row>
    <row r="828" spans="1:34" ht="63" customHeight="1" x14ac:dyDescent="0.25">
      <c r="A828" s="27" t="s">
        <v>3403</v>
      </c>
      <c r="B828" s="23" t="s">
        <v>3486</v>
      </c>
      <c r="C828" s="28" t="s">
        <v>3487</v>
      </c>
      <c r="D828" s="29" t="s">
        <v>3483</v>
      </c>
      <c r="E828" s="29">
        <v>621004723</v>
      </c>
      <c r="F828" s="29">
        <v>1</v>
      </c>
      <c r="G828" s="24">
        <v>24.033999999999999</v>
      </c>
      <c r="H828" s="29" t="s">
        <v>3484</v>
      </c>
      <c r="I828" s="29">
        <v>2020</v>
      </c>
      <c r="J828" s="29">
        <v>4</v>
      </c>
      <c r="K828" s="29">
        <v>2020</v>
      </c>
      <c r="L828" s="29">
        <v>2020</v>
      </c>
      <c r="M828" s="24" t="s">
        <v>49</v>
      </c>
      <c r="N828" s="24" t="s">
        <v>49</v>
      </c>
      <c r="O828" s="24" t="s">
        <v>49</v>
      </c>
      <c r="P828" s="24" t="s">
        <v>49</v>
      </c>
      <c r="Q828" s="24" t="s">
        <v>3476</v>
      </c>
      <c r="R828" s="24" t="s">
        <v>3485</v>
      </c>
      <c r="S828" s="24">
        <v>0</v>
      </c>
      <c r="T828" s="24">
        <v>2.6949999999999998</v>
      </c>
      <c r="U828" s="24" t="s">
        <v>49</v>
      </c>
      <c r="V828" s="24" t="s">
        <v>49</v>
      </c>
      <c r="W828" s="24" t="s">
        <v>49</v>
      </c>
      <c r="X828" s="24" t="s">
        <v>49</v>
      </c>
      <c r="Y828" s="24" t="s">
        <v>49</v>
      </c>
      <c r="Z828" s="24" t="s">
        <v>49</v>
      </c>
      <c r="AA828" s="24" t="s">
        <v>49</v>
      </c>
      <c r="AB828" s="24" t="s">
        <v>49</v>
      </c>
      <c r="AC828" s="24" t="s">
        <v>49</v>
      </c>
      <c r="AD828" s="24" t="s">
        <v>49</v>
      </c>
      <c r="AE828" s="24" t="s">
        <v>49</v>
      </c>
      <c r="AF828" s="24" t="s">
        <v>49</v>
      </c>
      <c r="AG828" s="24" t="s">
        <v>49</v>
      </c>
      <c r="AH828" s="24" t="s">
        <v>49</v>
      </c>
    </row>
    <row r="829" spans="1:34" ht="63" customHeight="1" x14ac:dyDescent="0.25">
      <c r="A829" s="27" t="s">
        <v>3403</v>
      </c>
      <c r="B829" s="23" t="s">
        <v>3488</v>
      </c>
      <c r="C829" s="28" t="s">
        <v>3489</v>
      </c>
      <c r="D829" s="29" t="s">
        <v>3490</v>
      </c>
      <c r="E829" s="29">
        <v>621004723</v>
      </c>
      <c r="F829" s="29">
        <v>1</v>
      </c>
      <c r="G829" s="24">
        <v>24.033999999999999</v>
      </c>
      <c r="H829" s="29" t="s">
        <v>3484</v>
      </c>
      <c r="I829" s="29">
        <v>2019</v>
      </c>
      <c r="J829" s="29">
        <v>4</v>
      </c>
      <c r="K829" s="29">
        <v>2019</v>
      </c>
      <c r="L829" s="29">
        <v>2019</v>
      </c>
      <c r="M829" s="24" t="s">
        <v>49</v>
      </c>
      <c r="N829" s="24" t="s">
        <v>49</v>
      </c>
      <c r="O829" s="24" t="s">
        <v>49</v>
      </c>
      <c r="P829" s="24" t="s">
        <v>49</v>
      </c>
      <c r="Q829" s="24" t="s">
        <v>3476</v>
      </c>
      <c r="R829" s="24" t="s">
        <v>3485</v>
      </c>
      <c r="S829" s="24">
        <v>0</v>
      </c>
      <c r="T829" s="24">
        <v>2.6949999999999998</v>
      </c>
      <c r="U829" s="24" t="s">
        <v>49</v>
      </c>
      <c r="V829" s="24" t="s">
        <v>49</v>
      </c>
      <c r="W829" s="24" t="s">
        <v>49</v>
      </c>
      <c r="X829" s="24" t="s">
        <v>49</v>
      </c>
      <c r="Y829" s="24" t="s">
        <v>49</v>
      </c>
      <c r="Z829" s="24" t="s">
        <v>49</v>
      </c>
      <c r="AA829" s="24" t="s">
        <v>49</v>
      </c>
      <c r="AB829" s="24" t="s">
        <v>49</v>
      </c>
      <c r="AC829" s="24" t="s">
        <v>49</v>
      </c>
      <c r="AD829" s="24" t="s">
        <v>49</v>
      </c>
      <c r="AE829" s="24" t="s">
        <v>49</v>
      </c>
      <c r="AF829" s="24" t="s">
        <v>49</v>
      </c>
      <c r="AG829" s="24" t="s">
        <v>49</v>
      </c>
      <c r="AH829" s="24" t="s">
        <v>49</v>
      </c>
    </row>
    <row r="830" spans="1:34" ht="63" customHeight="1" x14ac:dyDescent="0.25">
      <c r="A830" s="27" t="s">
        <v>3403</v>
      </c>
      <c r="B830" s="23" t="s">
        <v>3491</v>
      </c>
      <c r="C830" s="28" t="s">
        <v>3492</v>
      </c>
      <c r="D830" s="29" t="s">
        <v>3490</v>
      </c>
      <c r="E830" s="29">
        <v>621004723</v>
      </c>
      <c r="F830" s="29">
        <v>1</v>
      </c>
      <c r="G830" s="24">
        <v>24.033999999999999</v>
      </c>
      <c r="H830" s="29" t="s">
        <v>3484</v>
      </c>
      <c r="I830" s="29">
        <v>2019</v>
      </c>
      <c r="J830" s="29">
        <v>4</v>
      </c>
      <c r="K830" s="29">
        <v>2019</v>
      </c>
      <c r="L830" s="29">
        <v>2019</v>
      </c>
      <c r="M830" s="24" t="s">
        <v>49</v>
      </c>
      <c r="N830" s="24" t="s">
        <v>49</v>
      </c>
      <c r="O830" s="24" t="s">
        <v>49</v>
      </c>
      <c r="P830" s="24" t="s">
        <v>49</v>
      </c>
      <c r="Q830" s="24" t="s">
        <v>3476</v>
      </c>
      <c r="R830" s="24" t="s">
        <v>3485</v>
      </c>
      <c r="S830" s="24">
        <v>0</v>
      </c>
      <c r="T830" s="24">
        <v>2.6949999999999998</v>
      </c>
      <c r="U830" s="24" t="s">
        <v>49</v>
      </c>
      <c r="V830" s="24" t="s">
        <v>49</v>
      </c>
      <c r="W830" s="24" t="s">
        <v>49</v>
      </c>
      <c r="X830" s="24" t="s">
        <v>49</v>
      </c>
      <c r="Y830" s="24" t="s">
        <v>49</v>
      </c>
      <c r="Z830" s="24" t="s">
        <v>49</v>
      </c>
      <c r="AA830" s="24" t="s">
        <v>49</v>
      </c>
      <c r="AB830" s="24" t="s">
        <v>49</v>
      </c>
      <c r="AC830" s="24" t="s">
        <v>49</v>
      </c>
      <c r="AD830" s="24" t="s">
        <v>49</v>
      </c>
      <c r="AE830" s="24" t="s">
        <v>49</v>
      </c>
      <c r="AF830" s="24" t="s">
        <v>49</v>
      </c>
      <c r="AG830" s="24" t="s">
        <v>49</v>
      </c>
      <c r="AH830" s="24" t="s">
        <v>49</v>
      </c>
    </row>
    <row r="831" spans="1:34" ht="47.25" customHeight="1" x14ac:dyDescent="0.25">
      <c r="A831" s="27" t="s">
        <v>3403</v>
      </c>
      <c r="B831" s="23" t="s">
        <v>3493</v>
      </c>
      <c r="C831" s="28" t="s">
        <v>3494</v>
      </c>
      <c r="D831" s="29" t="s">
        <v>3495</v>
      </c>
      <c r="E831" s="29">
        <v>621005267</v>
      </c>
      <c r="F831" s="29">
        <v>1</v>
      </c>
      <c r="G831" s="24">
        <v>0.63700000000000001</v>
      </c>
      <c r="H831" s="29" t="s">
        <v>3496</v>
      </c>
      <c r="I831" s="29">
        <v>2018</v>
      </c>
      <c r="J831" s="29">
        <v>2</v>
      </c>
      <c r="K831" s="29">
        <v>2018</v>
      </c>
      <c r="L831" s="29">
        <v>2018</v>
      </c>
      <c r="M831" s="24" t="s">
        <v>49</v>
      </c>
      <c r="N831" s="24" t="s">
        <v>49</v>
      </c>
      <c r="O831" s="24" t="s">
        <v>49</v>
      </c>
      <c r="P831" s="24" t="s">
        <v>49</v>
      </c>
      <c r="Q831" s="24" t="s">
        <v>3476</v>
      </c>
      <c r="R831" s="24" t="s">
        <v>3497</v>
      </c>
      <c r="S831" s="24">
        <v>0</v>
      </c>
      <c r="T831" s="24">
        <v>0.217</v>
      </c>
      <c r="U831" s="24" t="s">
        <v>49</v>
      </c>
      <c r="V831" s="24" t="s">
        <v>49</v>
      </c>
      <c r="W831" s="24" t="s">
        <v>49</v>
      </c>
      <c r="X831" s="24" t="s">
        <v>49</v>
      </c>
      <c r="Y831" s="24" t="s">
        <v>49</v>
      </c>
      <c r="Z831" s="24" t="s">
        <v>49</v>
      </c>
      <c r="AA831" s="24" t="s">
        <v>49</v>
      </c>
      <c r="AB831" s="24" t="s">
        <v>49</v>
      </c>
      <c r="AC831" s="24" t="s">
        <v>49</v>
      </c>
      <c r="AD831" s="24" t="s">
        <v>49</v>
      </c>
      <c r="AE831" s="24" t="s">
        <v>49</v>
      </c>
      <c r="AF831" s="24" t="s">
        <v>49</v>
      </c>
      <c r="AG831" s="24" t="s">
        <v>49</v>
      </c>
      <c r="AH831" s="24" t="s">
        <v>49</v>
      </c>
    </row>
    <row r="832" spans="1:34" ht="63" customHeight="1" x14ac:dyDescent="0.25">
      <c r="A832" s="27" t="s">
        <v>3403</v>
      </c>
      <c r="B832" s="23" t="s">
        <v>3498</v>
      </c>
      <c r="C832" s="28" t="s">
        <v>3499</v>
      </c>
      <c r="D832" s="29" t="s">
        <v>3500</v>
      </c>
      <c r="E832" s="29">
        <v>621009933</v>
      </c>
      <c r="F832" s="29">
        <v>1</v>
      </c>
      <c r="G832" s="24">
        <v>2.282</v>
      </c>
      <c r="H832" s="29" t="s">
        <v>3501</v>
      </c>
      <c r="I832" s="29">
        <v>2018</v>
      </c>
      <c r="J832" s="29">
        <v>4</v>
      </c>
      <c r="K832" s="29">
        <v>2018</v>
      </c>
      <c r="L832" s="29">
        <v>2018</v>
      </c>
      <c r="M832" s="24" t="s">
        <v>49</v>
      </c>
      <c r="N832" s="24" t="s">
        <v>49</v>
      </c>
      <c r="O832" s="24" t="s">
        <v>49</v>
      </c>
      <c r="P832" s="24" t="s">
        <v>49</v>
      </c>
      <c r="Q832" s="24" t="s">
        <v>3476</v>
      </c>
      <c r="R832" s="24" t="s">
        <v>3502</v>
      </c>
      <c r="S832" s="24">
        <v>0</v>
      </c>
      <c r="T832" s="24">
        <v>1</v>
      </c>
      <c r="U832" s="24" t="s">
        <v>49</v>
      </c>
      <c r="V832" s="24" t="s">
        <v>49</v>
      </c>
      <c r="W832" s="24" t="s">
        <v>49</v>
      </c>
      <c r="X832" s="24" t="s">
        <v>49</v>
      </c>
      <c r="Y832" s="24" t="s">
        <v>49</v>
      </c>
      <c r="Z832" s="24" t="s">
        <v>49</v>
      </c>
      <c r="AA832" s="24" t="s">
        <v>49</v>
      </c>
      <c r="AB832" s="24" t="s">
        <v>49</v>
      </c>
      <c r="AC832" s="24" t="s">
        <v>49</v>
      </c>
      <c r="AD832" s="24" t="s">
        <v>49</v>
      </c>
      <c r="AE832" s="24" t="s">
        <v>49</v>
      </c>
      <c r="AF832" s="24" t="s">
        <v>49</v>
      </c>
      <c r="AG832" s="24" t="s">
        <v>49</v>
      </c>
      <c r="AH832" s="24" t="s">
        <v>49</v>
      </c>
    </row>
    <row r="833" spans="1:34" ht="63" customHeight="1" x14ac:dyDescent="0.25">
      <c r="A833" s="27" t="s">
        <v>3403</v>
      </c>
      <c r="B833" s="23" t="s">
        <v>3503</v>
      </c>
      <c r="C833" s="28" t="s">
        <v>3504</v>
      </c>
      <c r="D833" s="29" t="s">
        <v>3505</v>
      </c>
      <c r="E833" s="29">
        <v>621010237</v>
      </c>
      <c r="F833" s="29">
        <v>1</v>
      </c>
      <c r="G833" s="24">
        <v>19.79</v>
      </c>
      <c r="H833" s="29" t="s">
        <v>3506</v>
      </c>
      <c r="I833" s="29">
        <v>2019</v>
      </c>
      <c r="J833" s="29">
        <v>3</v>
      </c>
      <c r="K833" s="29">
        <v>2019</v>
      </c>
      <c r="L833" s="29">
        <v>2019</v>
      </c>
      <c r="M833" s="24" t="s">
        <v>49</v>
      </c>
      <c r="N833" s="24" t="s">
        <v>49</v>
      </c>
      <c r="O833" s="24" t="s">
        <v>49</v>
      </c>
      <c r="P833" s="24" t="s">
        <v>49</v>
      </c>
      <c r="Q833" s="24" t="s">
        <v>3476</v>
      </c>
      <c r="R833" s="24" t="s">
        <v>3507</v>
      </c>
      <c r="S833" s="24">
        <v>0</v>
      </c>
      <c r="T833" s="24">
        <v>3.0739999999999998</v>
      </c>
      <c r="U833" s="24" t="s">
        <v>49</v>
      </c>
      <c r="V833" s="24" t="s">
        <v>49</v>
      </c>
      <c r="W833" s="24" t="s">
        <v>49</v>
      </c>
      <c r="X833" s="24" t="s">
        <v>49</v>
      </c>
      <c r="Y833" s="24" t="s">
        <v>49</v>
      </c>
      <c r="Z833" s="24" t="s">
        <v>49</v>
      </c>
      <c r="AA833" s="24" t="s">
        <v>49</v>
      </c>
      <c r="AB833" s="24" t="s">
        <v>49</v>
      </c>
      <c r="AC833" s="24" t="s">
        <v>49</v>
      </c>
      <c r="AD833" s="24" t="s">
        <v>49</v>
      </c>
      <c r="AE833" s="24" t="s">
        <v>49</v>
      </c>
      <c r="AF833" s="24" t="s">
        <v>49</v>
      </c>
      <c r="AG833" s="24" t="s">
        <v>49</v>
      </c>
      <c r="AH833" s="24" t="s">
        <v>49</v>
      </c>
    </row>
    <row r="834" spans="1:34" ht="63" customHeight="1" x14ac:dyDescent="0.25">
      <c r="A834" s="27" t="s">
        <v>3403</v>
      </c>
      <c r="B834" s="23" t="s">
        <v>3508</v>
      </c>
      <c r="C834" s="28" t="s">
        <v>3509</v>
      </c>
      <c r="D834" s="29" t="s">
        <v>3510</v>
      </c>
      <c r="E834" s="29">
        <v>621012461</v>
      </c>
      <c r="F834" s="29">
        <v>1</v>
      </c>
      <c r="G834" s="24">
        <v>2.81</v>
      </c>
      <c r="H834" s="29" t="s">
        <v>3511</v>
      </c>
      <c r="I834" s="29">
        <v>2019</v>
      </c>
      <c r="J834" s="29">
        <v>4</v>
      </c>
      <c r="K834" s="29">
        <v>2019</v>
      </c>
      <c r="L834" s="29">
        <v>2019</v>
      </c>
      <c r="M834" s="24" t="s">
        <v>49</v>
      </c>
      <c r="N834" s="24" t="s">
        <v>49</v>
      </c>
      <c r="O834" s="24" t="s">
        <v>49</v>
      </c>
      <c r="P834" s="24" t="s">
        <v>49</v>
      </c>
      <c r="Q834" s="24" t="s">
        <v>3476</v>
      </c>
      <c r="R834" s="24" t="s">
        <v>3502</v>
      </c>
      <c r="S834" s="24">
        <v>0</v>
      </c>
      <c r="T834" s="24">
        <v>1.5840000000000001</v>
      </c>
      <c r="U834" s="24" t="s">
        <v>49</v>
      </c>
      <c r="V834" s="24" t="s">
        <v>49</v>
      </c>
      <c r="W834" s="24" t="s">
        <v>49</v>
      </c>
      <c r="X834" s="24" t="s">
        <v>49</v>
      </c>
      <c r="Y834" s="24" t="s">
        <v>49</v>
      </c>
      <c r="Z834" s="24" t="s">
        <v>49</v>
      </c>
      <c r="AA834" s="24" t="s">
        <v>49</v>
      </c>
      <c r="AB834" s="24" t="s">
        <v>49</v>
      </c>
      <c r="AC834" s="24" t="s">
        <v>49</v>
      </c>
      <c r="AD834" s="24" t="s">
        <v>49</v>
      </c>
      <c r="AE834" s="24" t="s">
        <v>49</v>
      </c>
      <c r="AF834" s="24" t="s">
        <v>49</v>
      </c>
      <c r="AG834" s="24" t="s">
        <v>49</v>
      </c>
      <c r="AH834" s="24" t="s">
        <v>49</v>
      </c>
    </row>
    <row r="835" spans="1:34" ht="63" customHeight="1" x14ac:dyDescent="0.25">
      <c r="A835" s="27" t="s">
        <v>3403</v>
      </c>
      <c r="B835" s="23" t="s">
        <v>3512</v>
      </c>
      <c r="C835" s="28" t="s">
        <v>3513</v>
      </c>
      <c r="D835" s="29" t="s">
        <v>3510</v>
      </c>
      <c r="E835" s="29">
        <v>621012461</v>
      </c>
      <c r="F835" s="29">
        <v>1</v>
      </c>
      <c r="G835" s="24">
        <v>2.81</v>
      </c>
      <c r="H835" s="29" t="s">
        <v>3511</v>
      </c>
      <c r="I835" s="29">
        <v>2019</v>
      </c>
      <c r="J835" s="29">
        <v>4</v>
      </c>
      <c r="K835" s="29">
        <v>2019</v>
      </c>
      <c r="L835" s="29">
        <v>2019</v>
      </c>
      <c r="M835" s="24" t="s">
        <v>49</v>
      </c>
      <c r="N835" s="24" t="s">
        <v>49</v>
      </c>
      <c r="O835" s="24" t="s">
        <v>49</v>
      </c>
      <c r="P835" s="24" t="s">
        <v>49</v>
      </c>
      <c r="Q835" s="24" t="s">
        <v>3514</v>
      </c>
      <c r="R835" s="24" t="s">
        <v>3502</v>
      </c>
      <c r="S835" s="24">
        <v>0</v>
      </c>
      <c r="T835" s="24">
        <v>1.5840000000000001</v>
      </c>
      <c r="U835" s="24" t="s">
        <v>49</v>
      </c>
      <c r="V835" s="24" t="s">
        <v>49</v>
      </c>
      <c r="W835" s="24" t="s">
        <v>49</v>
      </c>
      <c r="X835" s="24" t="s">
        <v>49</v>
      </c>
      <c r="Y835" s="24" t="s">
        <v>49</v>
      </c>
      <c r="Z835" s="24" t="s">
        <v>49</v>
      </c>
      <c r="AA835" s="24" t="s">
        <v>49</v>
      </c>
      <c r="AB835" s="24" t="s">
        <v>49</v>
      </c>
      <c r="AC835" s="24" t="s">
        <v>49</v>
      </c>
      <c r="AD835" s="24" t="s">
        <v>49</v>
      </c>
      <c r="AE835" s="24" t="s">
        <v>49</v>
      </c>
      <c r="AF835" s="24" t="s">
        <v>49</v>
      </c>
      <c r="AG835" s="24" t="s">
        <v>49</v>
      </c>
      <c r="AH835" s="24" t="s">
        <v>49</v>
      </c>
    </row>
    <row r="836" spans="1:34" ht="157.5" customHeight="1" x14ac:dyDescent="0.25">
      <c r="A836" s="27" t="s">
        <v>3403</v>
      </c>
      <c r="B836" s="23" t="s">
        <v>3515</v>
      </c>
      <c r="C836" s="28" t="s">
        <v>3516</v>
      </c>
      <c r="D836" s="29" t="s">
        <v>803</v>
      </c>
      <c r="E836" s="29">
        <v>621012470</v>
      </c>
      <c r="F836" s="29">
        <v>1</v>
      </c>
      <c r="G836" s="24">
        <v>0.45300000000000001</v>
      </c>
      <c r="H836" s="29" t="s">
        <v>3517</v>
      </c>
      <c r="I836" s="29">
        <v>2018</v>
      </c>
      <c r="J836" s="29">
        <v>2</v>
      </c>
      <c r="K836" s="29">
        <v>2018</v>
      </c>
      <c r="L836" s="29">
        <v>2018</v>
      </c>
      <c r="M836" s="24" t="s">
        <v>49</v>
      </c>
      <c r="N836" s="24" t="s">
        <v>49</v>
      </c>
      <c r="O836" s="24" t="s">
        <v>49</v>
      </c>
      <c r="P836" s="24" t="s">
        <v>49</v>
      </c>
      <c r="Q836" s="24" t="s">
        <v>3453</v>
      </c>
      <c r="R836" s="24" t="s">
        <v>3518</v>
      </c>
      <c r="S836" s="24">
        <v>0</v>
      </c>
      <c r="T836" s="24">
        <v>0.16400000000000001</v>
      </c>
      <c r="U836" s="24" t="s">
        <v>49</v>
      </c>
      <c r="V836" s="24" t="s">
        <v>49</v>
      </c>
      <c r="W836" s="24" t="s">
        <v>49</v>
      </c>
      <c r="X836" s="24" t="s">
        <v>49</v>
      </c>
      <c r="Y836" s="24" t="s">
        <v>49</v>
      </c>
      <c r="Z836" s="24" t="s">
        <v>49</v>
      </c>
      <c r="AA836" s="24" t="s">
        <v>49</v>
      </c>
      <c r="AB836" s="24" t="s">
        <v>49</v>
      </c>
      <c r="AC836" s="24" t="s">
        <v>49</v>
      </c>
      <c r="AD836" s="24" t="s">
        <v>49</v>
      </c>
      <c r="AE836" s="24" t="s">
        <v>49</v>
      </c>
      <c r="AF836" s="24" t="s">
        <v>49</v>
      </c>
      <c r="AG836" s="24" t="s">
        <v>49</v>
      </c>
      <c r="AH836" s="24" t="s">
        <v>49</v>
      </c>
    </row>
    <row r="837" spans="1:34" ht="47.25" customHeight="1" x14ac:dyDescent="0.25">
      <c r="A837" s="27" t="s">
        <v>3403</v>
      </c>
      <c r="B837" s="23" t="s">
        <v>3519</v>
      </c>
      <c r="C837" s="28" t="s">
        <v>3520</v>
      </c>
      <c r="D837" s="29" t="s">
        <v>3521</v>
      </c>
      <c r="E837" s="29">
        <v>621011657</v>
      </c>
      <c r="F837" s="29">
        <v>1</v>
      </c>
      <c r="G837" s="24">
        <v>5.6000000000000001E-2</v>
      </c>
      <c r="H837" s="29" t="s">
        <v>2723</v>
      </c>
      <c r="I837" s="29">
        <v>2019</v>
      </c>
      <c r="J837" s="29">
        <v>3</v>
      </c>
      <c r="K837" s="29">
        <v>2019</v>
      </c>
      <c r="L837" s="29">
        <v>2019</v>
      </c>
      <c r="M837" s="24" t="s">
        <v>49</v>
      </c>
      <c r="N837" s="24" t="s">
        <v>49</v>
      </c>
      <c r="O837" s="24" t="s">
        <v>49</v>
      </c>
      <c r="P837" s="24" t="s">
        <v>49</v>
      </c>
      <c r="Q837" s="24" t="s">
        <v>3476</v>
      </c>
      <c r="R837" s="24" t="s">
        <v>3522</v>
      </c>
      <c r="S837" s="24">
        <v>0</v>
      </c>
      <c r="T837" s="24">
        <v>0.95</v>
      </c>
      <c r="U837" s="24" t="s">
        <v>49</v>
      </c>
      <c r="V837" s="24" t="s">
        <v>49</v>
      </c>
      <c r="W837" s="24" t="s">
        <v>49</v>
      </c>
      <c r="X837" s="24" t="s">
        <v>49</v>
      </c>
      <c r="Y837" s="24" t="s">
        <v>49</v>
      </c>
      <c r="Z837" s="24" t="s">
        <v>49</v>
      </c>
      <c r="AA837" s="24" t="s">
        <v>49</v>
      </c>
      <c r="AB837" s="24" t="s">
        <v>49</v>
      </c>
      <c r="AC837" s="24" t="s">
        <v>49</v>
      </c>
      <c r="AD837" s="24" t="s">
        <v>49</v>
      </c>
      <c r="AE837" s="24" t="s">
        <v>49</v>
      </c>
      <c r="AF837" s="24" t="s">
        <v>49</v>
      </c>
      <c r="AG837" s="24" t="s">
        <v>49</v>
      </c>
      <c r="AH837" s="24" t="s">
        <v>49</v>
      </c>
    </row>
    <row r="838" spans="1:34" ht="63" customHeight="1" x14ac:dyDescent="0.25">
      <c r="A838" s="27" t="s">
        <v>3403</v>
      </c>
      <c r="B838" s="23" t="s">
        <v>3523</v>
      </c>
      <c r="C838" s="28" t="s">
        <v>3524</v>
      </c>
      <c r="D838" s="29" t="s">
        <v>3525</v>
      </c>
      <c r="E838" s="29" t="s">
        <v>3526</v>
      </c>
      <c r="F838" s="29">
        <v>1</v>
      </c>
      <c r="G838" s="24">
        <v>0.83899999999999997</v>
      </c>
      <c r="H838" s="29" t="s">
        <v>3527</v>
      </c>
      <c r="I838" s="29">
        <v>2020</v>
      </c>
      <c r="J838" s="29">
        <v>1</v>
      </c>
      <c r="K838" s="29">
        <v>2020</v>
      </c>
      <c r="L838" s="29">
        <v>2020</v>
      </c>
      <c r="M838" s="24" t="s">
        <v>49</v>
      </c>
      <c r="N838" s="24" t="s">
        <v>49</v>
      </c>
      <c r="O838" s="24" t="s">
        <v>49</v>
      </c>
      <c r="P838" s="24" t="s">
        <v>49</v>
      </c>
      <c r="Q838" s="24" t="s">
        <v>3476</v>
      </c>
      <c r="R838" s="24" t="s">
        <v>3528</v>
      </c>
      <c r="S838" s="24">
        <v>0.14000000000000001</v>
      </c>
      <c r="T838" s="24">
        <v>0.6</v>
      </c>
      <c r="U838" s="24" t="s">
        <v>49</v>
      </c>
      <c r="V838" s="24" t="s">
        <v>49</v>
      </c>
      <c r="W838" s="24" t="s">
        <v>49</v>
      </c>
      <c r="X838" s="24" t="s">
        <v>49</v>
      </c>
      <c r="Y838" s="24" t="s">
        <v>49</v>
      </c>
      <c r="Z838" s="24" t="s">
        <v>49</v>
      </c>
      <c r="AA838" s="24" t="s">
        <v>49</v>
      </c>
      <c r="AB838" s="24" t="s">
        <v>49</v>
      </c>
      <c r="AC838" s="24" t="s">
        <v>49</v>
      </c>
      <c r="AD838" s="24" t="s">
        <v>49</v>
      </c>
      <c r="AE838" s="24" t="s">
        <v>49</v>
      </c>
      <c r="AF838" s="24" t="s">
        <v>49</v>
      </c>
      <c r="AG838" s="24" t="s">
        <v>49</v>
      </c>
      <c r="AH838" s="24" t="s">
        <v>49</v>
      </c>
    </row>
    <row r="839" spans="1:34" ht="63" customHeight="1" x14ac:dyDescent="0.25">
      <c r="A839" s="27" t="s">
        <v>3403</v>
      </c>
      <c r="B839" s="23" t="s">
        <v>3529</v>
      </c>
      <c r="C839" s="28" t="s">
        <v>3530</v>
      </c>
      <c r="D839" s="29" t="s">
        <v>2579</v>
      </c>
      <c r="E839" s="29">
        <v>621014275</v>
      </c>
      <c r="F839" s="29">
        <v>1</v>
      </c>
      <c r="G839" s="24">
        <v>0.82799999999999996</v>
      </c>
      <c r="H839" s="29" t="s">
        <v>2580</v>
      </c>
      <c r="I839" s="29">
        <v>2019</v>
      </c>
      <c r="J839" s="29">
        <v>3</v>
      </c>
      <c r="K839" s="29">
        <v>2019</v>
      </c>
      <c r="L839" s="29">
        <v>2019</v>
      </c>
      <c r="M839" s="24" t="s">
        <v>49</v>
      </c>
      <c r="N839" s="24" t="s">
        <v>49</v>
      </c>
      <c r="O839" s="24" t="s">
        <v>49</v>
      </c>
      <c r="P839" s="24" t="s">
        <v>49</v>
      </c>
      <c r="Q839" s="24" t="s">
        <v>3476</v>
      </c>
      <c r="R839" s="24" t="s">
        <v>3531</v>
      </c>
      <c r="S839" s="24">
        <v>0</v>
      </c>
      <c r="T839" s="24">
        <v>0.4</v>
      </c>
      <c r="U839" s="24" t="s">
        <v>49</v>
      </c>
      <c r="V839" s="24" t="s">
        <v>49</v>
      </c>
      <c r="W839" s="24" t="s">
        <v>49</v>
      </c>
      <c r="X839" s="24" t="s">
        <v>49</v>
      </c>
      <c r="Y839" s="24" t="s">
        <v>49</v>
      </c>
      <c r="Z839" s="24" t="s">
        <v>49</v>
      </c>
      <c r="AA839" s="24" t="s">
        <v>49</v>
      </c>
      <c r="AB839" s="24" t="s">
        <v>49</v>
      </c>
      <c r="AC839" s="24" t="s">
        <v>49</v>
      </c>
      <c r="AD839" s="24" t="s">
        <v>49</v>
      </c>
      <c r="AE839" s="24" t="s">
        <v>49</v>
      </c>
      <c r="AF839" s="24" t="s">
        <v>49</v>
      </c>
      <c r="AG839" s="24" t="s">
        <v>49</v>
      </c>
      <c r="AH839" s="24" t="s">
        <v>49</v>
      </c>
    </row>
    <row r="840" spans="1:34" ht="63" customHeight="1" x14ac:dyDescent="0.25">
      <c r="A840" s="27" t="s">
        <v>3403</v>
      </c>
      <c r="B840" s="23" t="s">
        <v>3532</v>
      </c>
      <c r="C840" s="28" t="s">
        <v>3533</v>
      </c>
      <c r="D840" s="29" t="s">
        <v>3534</v>
      </c>
      <c r="E840" s="29">
        <v>621014193</v>
      </c>
      <c r="F840" s="29">
        <v>1</v>
      </c>
      <c r="G840" s="24">
        <v>3.5000000000000003E-2</v>
      </c>
      <c r="H840" s="29" t="s">
        <v>3535</v>
      </c>
      <c r="I840" s="29">
        <v>2019</v>
      </c>
      <c r="J840" s="29">
        <v>3</v>
      </c>
      <c r="K840" s="29">
        <v>2019</v>
      </c>
      <c r="L840" s="29">
        <v>2019</v>
      </c>
      <c r="M840" s="24" t="s">
        <v>49</v>
      </c>
      <c r="N840" s="24" t="s">
        <v>49</v>
      </c>
      <c r="O840" s="24" t="s">
        <v>49</v>
      </c>
      <c r="P840" s="24" t="s">
        <v>49</v>
      </c>
      <c r="Q840" s="24" t="s">
        <v>3476</v>
      </c>
      <c r="R840" s="24" t="s">
        <v>3536</v>
      </c>
      <c r="S840" s="24">
        <v>0</v>
      </c>
      <c r="T840" s="24">
        <v>0.86</v>
      </c>
      <c r="U840" s="24" t="s">
        <v>49</v>
      </c>
      <c r="V840" s="24" t="s">
        <v>49</v>
      </c>
      <c r="W840" s="24" t="s">
        <v>49</v>
      </c>
      <c r="X840" s="24" t="s">
        <v>49</v>
      </c>
      <c r="Y840" s="24" t="s">
        <v>49</v>
      </c>
      <c r="Z840" s="24" t="s">
        <v>49</v>
      </c>
      <c r="AA840" s="24" t="s">
        <v>49</v>
      </c>
      <c r="AB840" s="24" t="s">
        <v>49</v>
      </c>
      <c r="AC840" s="24" t="s">
        <v>49</v>
      </c>
      <c r="AD840" s="24" t="s">
        <v>49</v>
      </c>
      <c r="AE840" s="24" t="s">
        <v>49</v>
      </c>
      <c r="AF840" s="24" t="s">
        <v>49</v>
      </c>
      <c r="AG840" s="24" t="s">
        <v>49</v>
      </c>
      <c r="AH840" s="24" t="s">
        <v>49</v>
      </c>
    </row>
    <row r="841" spans="1:34" ht="63" customHeight="1" x14ac:dyDescent="0.25">
      <c r="A841" s="27" t="s">
        <v>3403</v>
      </c>
      <c r="B841" s="23" t="s">
        <v>3537</v>
      </c>
      <c r="C841" s="28" t="s">
        <v>3538</v>
      </c>
      <c r="D841" s="29" t="s">
        <v>473</v>
      </c>
      <c r="E841" s="29">
        <v>621013624</v>
      </c>
      <c r="F841" s="29">
        <v>1</v>
      </c>
      <c r="G841" s="24">
        <v>0.61599999999999999</v>
      </c>
      <c r="H841" s="29" t="s">
        <v>3539</v>
      </c>
      <c r="I841" s="29">
        <v>2020</v>
      </c>
      <c r="J841" s="29">
        <v>2</v>
      </c>
      <c r="K841" s="29">
        <v>2020</v>
      </c>
      <c r="L841" s="29">
        <v>2020</v>
      </c>
      <c r="M841" s="24" t="s">
        <v>49</v>
      </c>
      <c r="N841" s="24" t="s">
        <v>49</v>
      </c>
      <c r="O841" s="24" t="s">
        <v>49</v>
      </c>
      <c r="P841" s="24" t="s">
        <v>49</v>
      </c>
      <c r="Q841" s="24" t="s">
        <v>3476</v>
      </c>
      <c r="R841" s="24" t="s">
        <v>3540</v>
      </c>
      <c r="S841" s="24">
        <v>0</v>
      </c>
      <c r="T841" s="24">
        <v>0.25</v>
      </c>
      <c r="U841" s="24" t="s">
        <v>49</v>
      </c>
      <c r="V841" s="24" t="s">
        <v>49</v>
      </c>
      <c r="W841" s="24" t="s">
        <v>49</v>
      </c>
      <c r="X841" s="24" t="s">
        <v>49</v>
      </c>
      <c r="Y841" s="24" t="s">
        <v>49</v>
      </c>
      <c r="Z841" s="24" t="s">
        <v>49</v>
      </c>
      <c r="AA841" s="24" t="s">
        <v>49</v>
      </c>
      <c r="AB841" s="24" t="s">
        <v>49</v>
      </c>
      <c r="AC841" s="24" t="s">
        <v>49</v>
      </c>
      <c r="AD841" s="24" t="s">
        <v>49</v>
      </c>
      <c r="AE841" s="24" t="s">
        <v>49</v>
      </c>
      <c r="AF841" s="24" t="s">
        <v>49</v>
      </c>
      <c r="AG841" s="24" t="s">
        <v>49</v>
      </c>
      <c r="AH841" s="24" t="s">
        <v>49</v>
      </c>
    </row>
    <row r="842" spans="1:34" ht="78.75" customHeight="1" x14ac:dyDescent="0.25">
      <c r="A842" s="27" t="s">
        <v>3403</v>
      </c>
      <c r="B842" s="23" t="s">
        <v>3541</v>
      </c>
      <c r="C842" s="28" t="s">
        <v>3542</v>
      </c>
      <c r="D842" s="29" t="s">
        <v>3543</v>
      </c>
      <c r="E842" s="29">
        <v>621020027</v>
      </c>
      <c r="F842" s="29">
        <v>1</v>
      </c>
      <c r="G842" s="24">
        <v>4.548</v>
      </c>
      <c r="H842" s="29" t="s">
        <v>3544</v>
      </c>
      <c r="I842" s="29">
        <v>2020</v>
      </c>
      <c r="J842" s="29">
        <v>3</v>
      </c>
      <c r="K842" s="29">
        <v>2020</v>
      </c>
      <c r="L842" s="29">
        <v>2020</v>
      </c>
      <c r="M842" s="24" t="s">
        <v>49</v>
      </c>
      <c r="N842" s="24" t="s">
        <v>49</v>
      </c>
      <c r="O842" s="24" t="s">
        <v>49</v>
      </c>
      <c r="P842" s="24" t="s">
        <v>49</v>
      </c>
      <c r="Q842" s="24" t="s">
        <v>2447</v>
      </c>
      <c r="R842" s="24" t="s">
        <v>3545</v>
      </c>
      <c r="S842" s="24">
        <v>0</v>
      </c>
      <c r="T842" s="24">
        <v>0.4</v>
      </c>
      <c r="U842" s="24" t="s">
        <v>49</v>
      </c>
      <c r="V842" s="24" t="s">
        <v>49</v>
      </c>
      <c r="W842" s="24" t="s">
        <v>49</v>
      </c>
      <c r="X842" s="24" t="s">
        <v>49</v>
      </c>
      <c r="Y842" s="24" t="s">
        <v>49</v>
      </c>
      <c r="Z842" s="24" t="s">
        <v>49</v>
      </c>
      <c r="AA842" s="24" t="s">
        <v>49</v>
      </c>
      <c r="AB842" s="24" t="s">
        <v>49</v>
      </c>
      <c r="AC842" s="24" t="s">
        <v>49</v>
      </c>
      <c r="AD842" s="24" t="s">
        <v>49</v>
      </c>
      <c r="AE842" s="24" t="s">
        <v>49</v>
      </c>
      <c r="AF842" s="24" t="s">
        <v>49</v>
      </c>
      <c r="AG842" s="24" t="s">
        <v>49</v>
      </c>
      <c r="AH842" s="24" t="s">
        <v>49</v>
      </c>
    </row>
    <row r="843" spans="1:34" ht="78.75" customHeight="1" x14ac:dyDescent="0.25">
      <c r="A843" s="27" t="s">
        <v>3403</v>
      </c>
      <c r="B843" s="23" t="s">
        <v>3546</v>
      </c>
      <c r="C843" s="28" t="s">
        <v>3547</v>
      </c>
      <c r="D843" s="29" t="s">
        <v>3543</v>
      </c>
      <c r="E843" s="29">
        <v>621020027</v>
      </c>
      <c r="F843" s="29">
        <v>1</v>
      </c>
      <c r="G843" s="24">
        <v>4.548</v>
      </c>
      <c r="H843" s="29" t="s">
        <v>3544</v>
      </c>
      <c r="I843" s="29">
        <v>2020</v>
      </c>
      <c r="J843" s="29">
        <v>3</v>
      </c>
      <c r="K843" s="29">
        <v>2020</v>
      </c>
      <c r="L843" s="29">
        <v>2020</v>
      </c>
      <c r="M843" s="24" t="s">
        <v>49</v>
      </c>
      <c r="N843" s="24" t="s">
        <v>49</v>
      </c>
      <c r="O843" s="24" t="s">
        <v>49</v>
      </c>
      <c r="P843" s="24" t="s">
        <v>49</v>
      </c>
      <c r="Q843" s="24" t="s">
        <v>2447</v>
      </c>
      <c r="R843" s="24" t="s">
        <v>3545</v>
      </c>
      <c r="S843" s="24">
        <v>0</v>
      </c>
      <c r="T843" s="24">
        <v>0.4</v>
      </c>
      <c r="U843" s="24" t="s">
        <v>49</v>
      </c>
      <c r="V843" s="24" t="s">
        <v>49</v>
      </c>
      <c r="W843" s="24" t="s">
        <v>49</v>
      </c>
      <c r="X843" s="24" t="s">
        <v>49</v>
      </c>
      <c r="Y843" s="24" t="s">
        <v>49</v>
      </c>
      <c r="Z843" s="24" t="s">
        <v>49</v>
      </c>
      <c r="AA843" s="24" t="s">
        <v>49</v>
      </c>
      <c r="AB843" s="24" t="s">
        <v>49</v>
      </c>
      <c r="AC843" s="24" t="s">
        <v>49</v>
      </c>
      <c r="AD843" s="24" t="s">
        <v>49</v>
      </c>
      <c r="AE843" s="24" t="s">
        <v>49</v>
      </c>
      <c r="AF843" s="24" t="s">
        <v>49</v>
      </c>
      <c r="AG843" s="24" t="s">
        <v>49</v>
      </c>
      <c r="AH843" s="24" t="s">
        <v>49</v>
      </c>
    </row>
    <row r="844" spans="1:34" ht="78.75" customHeight="1" x14ac:dyDescent="0.25">
      <c r="A844" s="27" t="s">
        <v>3403</v>
      </c>
      <c r="B844" s="23" t="s">
        <v>3548</v>
      </c>
      <c r="C844" s="28" t="s">
        <v>3549</v>
      </c>
      <c r="D844" s="29" t="s">
        <v>3543</v>
      </c>
      <c r="E844" s="29">
        <v>621020027</v>
      </c>
      <c r="F844" s="29">
        <v>1</v>
      </c>
      <c r="G844" s="24">
        <v>4.548</v>
      </c>
      <c r="H844" s="29" t="s">
        <v>3544</v>
      </c>
      <c r="I844" s="29">
        <v>2020</v>
      </c>
      <c r="J844" s="29">
        <v>3</v>
      </c>
      <c r="K844" s="29">
        <v>2020</v>
      </c>
      <c r="L844" s="29">
        <v>2020</v>
      </c>
      <c r="M844" s="24" t="s">
        <v>49</v>
      </c>
      <c r="N844" s="24" t="s">
        <v>49</v>
      </c>
      <c r="O844" s="24" t="s">
        <v>49</v>
      </c>
      <c r="P844" s="24" t="s">
        <v>49</v>
      </c>
      <c r="Q844" s="24" t="s">
        <v>2447</v>
      </c>
      <c r="R844" s="24" t="s">
        <v>3545</v>
      </c>
      <c r="S844" s="24">
        <v>0</v>
      </c>
      <c r="T844" s="24">
        <v>0.4</v>
      </c>
      <c r="U844" s="24" t="s">
        <v>49</v>
      </c>
      <c r="V844" s="24" t="s">
        <v>49</v>
      </c>
      <c r="W844" s="24" t="s">
        <v>49</v>
      </c>
      <c r="X844" s="24" t="s">
        <v>49</v>
      </c>
      <c r="Y844" s="24" t="s">
        <v>49</v>
      </c>
      <c r="Z844" s="24" t="s">
        <v>49</v>
      </c>
      <c r="AA844" s="24" t="s">
        <v>49</v>
      </c>
      <c r="AB844" s="24" t="s">
        <v>49</v>
      </c>
      <c r="AC844" s="24" t="s">
        <v>49</v>
      </c>
      <c r="AD844" s="24" t="s">
        <v>49</v>
      </c>
      <c r="AE844" s="24" t="s">
        <v>49</v>
      </c>
      <c r="AF844" s="24" t="s">
        <v>49</v>
      </c>
      <c r="AG844" s="24" t="s">
        <v>49</v>
      </c>
      <c r="AH844" s="24" t="s">
        <v>49</v>
      </c>
    </row>
    <row r="845" spans="1:34" ht="63" customHeight="1" x14ac:dyDescent="0.25">
      <c r="A845" s="27" t="s">
        <v>3403</v>
      </c>
      <c r="B845" s="23" t="s">
        <v>3550</v>
      </c>
      <c r="C845" s="28" t="s">
        <v>3551</v>
      </c>
      <c r="D845" s="29" t="s">
        <v>3552</v>
      </c>
      <c r="E845" s="29">
        <v>621020260</v>
      </c>
      <c r="F845" s="29">
        <v>1</v>
      </c>
      <c r="G845" s="24">
        <v>2.7250000000000001</v>
      </c>
      <c r="H845" s="29" t="s">
        <v>1801</v>
      </c>
      <c r="I845" s="29">
        <v>2020</v>
      </c>
      <c r="J845" s="29">
        <v>1</v>
      </c>
      <c r="K845" s="29">
        <v>2020</v>
      </c>
      <c r="L845" s="29">
        <v>2020</v>
      </c>
      <c r="M845" s="24" t="s">
        <v>49</v>
      </c>
      <c r="N845" s="24" t="s">
        <v>49</v>
      </c>
      <c r="O845" s="24" t="s">
        <v>49</v>
      </c>
      <c r="P845" s="24" t="s">
        <v>49</v>
      </c>
      <c r="Q845" s="24" t="s">
        <v>3476</v>
      </c>
      <c r="R845" s="24" t="s">
        <v>3553</v>
      </c>
      <c r="S845" s="24">
        <v>0</v>
      </c>
      <c r="T845" s="24">
        <v>3.052</v>
      </c>
      <c r="U845" s="24" t="s">
        <v>49</v>
      </c>
      <c r="V845" s="24" t="s">
        <v>49</v>
      </c>
      <c r="W845" s="24" t="s">
        <v>49</v>
      </c>
      <c r="X845" s="24" t="s">
        <v>49</v>
      </c>
      <c r="Y845" s="24" t="s">
        <v>49</v>
      </c>
      <c r="Z845" s="24" t="s">
        <v>49</v>
      </c>
      <c r="AA845" s="24" t="s">
        <v>49</v>
      </c>
      <c r="AB845" s="24" t="s">
        <v>49</v>
      </c>
      <c r="AC845" s="24" t="s">
        <v>49</v>
      </c>
      <c r="AD845" s="24" t="s">
        <v>49</v>
      </c>
      <c r="AE845" s="24" t="s">
        <v>49</v>
      </c>
      <c r="AF845" s="24" t="s">
        <v>49</v>
      </c>
      <c r="AG845" s="24" t="s">
        <v>49</v>
      </c>
      <c r="AH845" s="24" t="s">
        <v>49</v>
      </c>
    </row>
    <row r="846" spans="1:34" ht="63" customHeight="1" x14ac:dyDescent="0.25">
      <c r="A846" s="27" t="s">
        <v>3403</v>
      </c>
      <c r="B846" s="23" t="s">
        <v>3554</v>
      </c>
      <c r="C846" s="28" t="s">
        <v>3555</v>
      </c>
      <c r="D846" s="29" t="s">
        <v>3552</v>
      </c>
      <c r="E846" s="29">
        <v>621020260</v>
      </c>
      <c r="F846" s="29">
        <v>1</v>
      </c>
      <c r="G846" s="24">
        <v>2.7250000000000001</v>
      </c>
      <c r="H846" s="29" t="s">
        <v>1801</v>
      </c>
      <c r="I846" s="29">
        <v>2020</v>
      </c>
      <c r="J846" s="29">
        <v>1</v>
      </c>
      <c r="K846" s="29">
        <v>2020</v>
      </c>
      <c r="L846" s="29">
        <v>2020</v>
      </c>
      <c r="M846" s="24" t="s">
        <v>49</v>
      </c>
      <c r="N846" s="24" t="s">
        <v>49</v>
      </c>
      <c r="O846" s="24" t="s">
        <v>49</v>
      </c>
      <c r="P846" s="24" t="s">
        <v>49</v>
      </c>
      <c r="Q846" s="24" t="s">
        <v>3476</v>
      </c>
      <c r="R846" s="24" t="s">
        <v>3553</v>
      </c>
      <c r="S846" s="24">
        <v>0</v>
      </c>
      <c r="T846" s="24">
        <v>3.052</v>
      </c>
      <c r="U846" s="24" t="s">
        <v>49</v>
      </c>
      <c r="V846" s="24" t="s">
        <v>49</v>
      </c>
      <c r="W846" s="24" t="s">
        <v>49</v>
      </c>
      <c r="X846" s="24" t="s">
        <v>49</v>
      </c>
      <c r="Y846" s="24" t="s">
        <v>49</v>
      </c>
      <c r="Z846" s="24" t="s">
        <v>49</v>
      </c>
      <c r="AA846" s="24" t="s">
        <v>49</v>
      </c>
      <c r="AB846" s="24" t="s">
        <v>49</v>
      </c>
      <c r="AC846" s="24" t="s">
        <v>49</v>
      </c>
      <c r="AD846" s="24" t="s">
        <v>49</v>
      </c>
      <c r="AE846" s="24" t="s">
        <v>49</v>
      </c>
      <c r="AF846" s="24" t="s">
        <v>49</v>
      </c>
      <c r="AG846" s="24" t="s">
        <v>49</v>
      </c>
      <c r="AH846" s="24" t="s">
        <v>49</v>
      </c>
    </row>
    <row r="847" spans="1:34" ht="63" customHeight="1" x14ac:dyDescent="0.25">
      <c r="A847" s="27" t="s">
        <v>3403</v>
      </c>
      <c r="B847" s="23" t="s">
        <v>3556</v>
      </c>
      <c r="C847" s="28" t="s">
        <v>3557</v>
      </c>
      <c r="D847" s="29" t="s">
        <v>3558</v>
      </c>
      <c r="E847" s="29">
        <v>621021272</v>
      </c>
      <c r="F847" s="29">
        <v>1</v>
      </c>
      <c r="G847" s="24">
        <v>13.38</v>
      </c>
      <c r="H847" s="29" t="s">
        <v>3559</v>
      </c>
      <c r="I847" s="29">
        <v>2020</v>
      </c>
      <c r="J847" s="29">
        <v>1</v>
      </c>
      <c r="K847" s="29">
        <v>2020</v>
      </c>
      <c r="L847" s="29">
        <v>2020</v>
      </c>
      <c r="M847" s="24" t="s">
        <v>49</v>
      </c>
      <c r="N847" s="24" t="s">
        <v>49</v>
      </c>
      <c r="O847" s="24" t="s">
        <v>49</v>
      </c>
      <c r="P847" s="24" t="s">
        <v>49</v>
      </c>
      <c r="Q847" s="24" t="s">
        <v>3476</v>
      </c>
      <c r="R847" s="24" t="s">
        <v>3560</v>
      </c>
      <c r="S847" s="24">
        <v>0</v>
      </c>
      <c r="T847" s="24">
        <v>1.5</v>
      </c>
      <c r="U847" s="24" t="s">
        <v>49</v>
      </c>
      <c r="V847" s="24" t="s">
        <v>49</v>
      </c>
      <c r="W847" s="24" t="s">
        <v>49</v>
      </c>
      <c r="X847" s="24" t="s">
        <v>49</v>
      </c>
      <c r="Y847" s="24" t="s">
        <v>49</v>
      </c>
      <c r="Z847" s="24" t="s">
        <v>49</v>
      </c>
      <c r="AA847" s="24" t="s">
        <v>49</v>
      </c>
      <c r="AB847" s="24" t="s">
        <v>49</v>
      </c>
      <c r="AC847" s="24" t="s">
        <v>49</v>
      </c>
      <c r="AD847" s="24" t="s">
        <v>49</v>
      </c>
      <c r="AE847" s="24" t="s">
        <v>49</v>
      </c>
      <c r="AF847" s="24" t="s">
        <v>49</v>
      </c>
      <c r="AG847" s="24" t="s">
        <v>49</v>
      </c>
      <c r="AH847" s="24" t="s">
        <v>49</v>
      </c>
    </row>
    <row r="848" spans="1:34" ht="63" customHeight="1" x14ac:dyDescent="0.25">
      <c r="A848" s="27" t="s">
        <v>3403</v>
      </c>
      <c r="B848" s="23" t="s">
        <v>3561</v>
      </c>
      <c r="C848" s="28" t="s">
        <v>3562</v>
      </c>
      <c r="D848" s="29" t="s">
        <v>3558</v>
      </c>
      <c r="E848" s="29">
        <v>621021272</v>
      </c>
      <c r="F848" s="29">
        <v>1</v>
      </c>
      <c r="G848" s="24">
        <v>13.38</v>
      </c>
      <c r="H848" s="29" t="s">
        <v>3559</v>
      </c>
      <c r="I848" s="29">
        <v>2020</v>
      </c>
      <c r="J848" s="29">
        <v>1</v>
      </c>
      <c r="K848" s="29">
        <v>2020</v>
      </c>
      <c r="L848" s="29">
        <v>2020</v>
      </c>
      <c r="M848" s="24" t="s">
        <v>49</v>
      </c>
      <c r="N848" s="24" t="s">
        <v>49</v>
      </c>
      <c r="O848" s="24" t="s">
        <v>49</v>
      </c>
      <c r="P848" s="24" t="s">
        <v>49</v>
      </c>
      <c r="Q848" s="24" t="s">
        <v>3476</v>
      </c>
      <c r="R848" s="24" t="s">
        <v>3560</v>
      </c>
      <c r="S848" s="24">
        <v>0</v>
      </c>
      <c r="T848" s="24">
        <v>1.5</v>
      </c>
      <c r="U848" s="24" t="s">
        <v>49</v>
      </c>
      <c r="V848" s="24" t="s">
        <v>49</v>
      </c>
      <c r="W848" s="24" t="s">
        <v>49</v>
      </c>
      <c r="X848" s="24" t="s">
        <v>49</v>
      </c>
      <c r="Y848" s="24" t="s">
        <v>49</v>
      </c>
      <c r="Z848" s="24" t="s">
        <v>49</v>
      </c>
      <c r="AA848" s="24" t="s">
        <v>49</v>
      </c>
      <c r="AB848" s="24" t="s">
        <v>49</v>
      </c>
      <c r="AC848" s="24" t="s">
        <v>49</v>
      </c>
      <c r="AD848" s="24" t="s">
        <v>49</v>
      </c>
      <c r="AE848" s="24" t="s">
        <v>49</v>
      </c>
      <c r="AF848" s="24" t="s">
        <v>49</v>
      </c>
      <c r="AG848" s="24" t="s">
        <v>49</v>
      </c>
      <c r="AH848" s="24" t="s">
        <v>49</v>
      </c>
    </row>
    <row r="849" spans="1:34" ht="63" customHeight="1" x14ac:dyDescent="0.25">
      <c r="A849" s="27" t="s">
        <v>3403</v>
      </c>
      <c r="B849" s="23" t="s">
        <v>3563</v>
      </c>
      <c r="C849" s="28" t="s">
        <v>3564</v>
      </c>
      <c r="D849" s="29" t="s">
        <v>3558</v>
      </c>
      <c r="E849" s="29">
        <v>621021272</v>
      </c>
      <c r="F849" s="29">
        <v>1</v>
      </c>
      <c r="G849" s="24">
        <v>13.38</v>
      </c>
      <c r="H849" s="29" t="s">
        <v>3559</v>
      </c>
      <c r="I849" s="29">
        <v>2020</v>
      </c>
      <c r="J849" s="29">
        <v>1</v>
      </c>
      <c r="K849" s="29">
        <v>2020</v>
      </c>
      <c r="L849" s="29">
        <v>2020</v>
      </c>
      <c r="M849" s="24" t="s">
        <v>49</v>
      </c>
      <c r="N849" s="24" t="s">
        <v>49</v>
      </c>
      <c r="O849" s="24" t="s">
        <v>49</v>
      </c>
      <c r="P849" s="24" t="s">
        <v>49</v>
      </c>
      <c r="Q849" s="24" t="s">
        <v>3476</v>
      </c>
      <c r="R849" s="24" t="s">
        <v>3560</v>
      </c>
      <c r="S849" s="24">
        <v>0</v>
      </c>
      <c r="T849" s="24">
        <v>1.5</v>
      </c>
      <c r="U849" s="24" t="s">
        <v>49</v>
      </c>
      <c r="V849" s="24" t="s">
        <v>49</v>
      </c>
      <c r="W849" s="24" t="s">
        <v>49</v>
      </c>
      <c r="X849" s="24" t="s">
        <v>49</v>
      </c>
      <c r="Y849" s="24" t="s">
        <v>49</v>
      </c>
      <c r="Z849" s="24" t="s">
        <v>49</v>
      </c>
      <c r="AA849" s="24" t="s">
        <v>49</v>
      </c>
      <c r="AB849" s="24" t="s">
        <v>49</v>
      </c>
      <c r="AC849" s="24" t="s">
        <v>49</v>
      </c>
      <c r="AD849" s="24" t="s">
        <v>49</v>
      </c>
      <c r="AE849" s="24" t="s">
        <v>49</v>
      </c>
      <c r="AF849" s="24" t="s">
        <v>49</v>
      </c>
      <c r="AG849" s="24" t="s">
        <v>49</v>
      </c>
      <c r="AH849" s="24" t="s">
        <v>49</v>
      </c>
    </row>
    <row r="850" spans="1:34" ht="63" customHeight="1" x14ac:dyDescent="0.25">
      <c r="A850" s="27" t="s">
        <v>3403</v>
      </c>
      <c r="B850" s="23" t="s">
        <v>3565</v>
      </c>
      <c r="C850" s="28" t="s">
        <v>3566</v>
      </c>
      <c r="D850" s="29" t="s">
        <v>929</v>
      </c>
      <c r="E850" s="29">
        <v>621020718</v>
      </c>
      <c r="F850" s="29">
        <v>1</v>
      </c>
      <c r="G850" s="24">
        <v>10.7</v>
      </c>
      <c r="H850" s="29" t="s">
        <v>131</v>
      </c>
      <c r="I850" s="29">
        <v>2019</v>
      </c>
      <c r="J850" s="29">
        <v>4</v>
      </c>
      <c r="K850" s="29">
        <v>2019</v>
      </c>
      <c r="L850" s="29">
        <v>2019</v>
      </c>
      <c r="M850" s="24" t="s">
        <v>49</v>
      </c>
      <c r="N850" s="24" t="s">
        <v>49</v>
      </c>
      <c r="O850" s="24" t="s">
        <v>49</v>
      </c>
      <c r="P850" s="24" t="s">
        <v>49</v>
      </c>
      <c r="Q850" s="24" t="s">
        <v>3476</v>
      </c>
      <c r="R850" s="24" t="s">
        <v>3567</v>
      </c>
      <c r="S850" s="24">
        <v>0</v>
      </c>
      <c r="T850" s="24">
        <v>0.65</v>
      </c>
      <c r="U850" s="24" t="s">
        <v>49</v>
      </c>
      <c r="V850" s="24" t="s">
        <v>49</v>
      </c>
      <c r="W850" s="24" t="s">
        <v>49</v>
      </c>
      <c r="X850" s="24" t="s">
        <v>49</v>
      </c>
      <c r="Y850" s="24" t="s">
        <v>49</v>
      </c>
      <c r="Z850" s="24" t="s">
        <v>49</v>
      </c>
      <c r="AA850" s="24" t="s">
        <v>49</v>
      </c>
      <c r="AB850" s="24" t="s">
        <v>49</v>
      </c>
      <c r="AC850" s="24" t="s">
        <v>49</v>
      </c>
      <c r="AD850" s="24" t="s">
        <v>49</v>
      </c>
      <c r="AE850" s="24" t="s">
        <v>49</v>
      </c>
      <c r="AF850" s="24" t="s">
        <v>49</v>
      </c>
      <c r="AG850" s="24" t="s">
        <v>49</v>
      </c>
      <c r="AH850" s="24" t="s">
        <v>49</v>
      </c>
    </row>
    <row r="851" spans="1:34" ht="63" customHeight="1" x14ac:dyDescent="0.25">
      <c r="A851" s="27" t="s">
        <v>3403</v>
      </c>
      <c r="B851" s="23" t="s">
        <v>3568</v>
      </c>
      <c r="C851" s="28" t="s">
        <v>3569</v>
      </c>
      <c r="D851" s="29" t="s">
        <v>436</v>
      </c>
      <c r="E851" s="29">
        <v>621022073</v>
      </c>
      <c r="F851" s="29">
        <v>1</v>
      </c>
      <c r="G851" s="24">
        <v>5.8659999999999997</v>
      </c>
      <c r="H851" s="29" t="s">
        <v>3570</v>
      </c>
      <c r="I851" s="29">
        <v>2020</v>
      </c>
      <c r="J851" s="29">
        <v>3</v>
      </c>
      <c r="K851" s="29">
        <v>2020</v>
      </c>
      <c r="L851" s="29">
        <v>2020</v>
      </c>
      <c r="M851" s="24" t="s">
        <v>49</v>
      </c>
      <c r="N851" s="24" t="s">
        <v>49</v>
      </c>
      <c r="O851" s="24" t="s">
        <v>49</v>
      </c>
      <c r="P851" s="24" t="s">
        <v>49</v>
      </c>
      <c r="Q851" s="24" t="s">
        <v>3476</v>
      </c>
      <c r="R851" s="24" t="s">
        <v>3502</v>
      </c>
      <c r="S851" s="24">
        <v>0</v>
      </c>
      <c r="T851" s="24">
        <v>0.5</v>
      </c>
      <c r="U851" s="24" t="s">
        <v>49</v>
      </c>
      <c r="V851" s="24" t="s">
        <v>49</v>
      </c>
      <c r="W851" s="24" t="s">
        <v>49</v>
      </c>
      <c r="X851" s="24" t="s">
        <v>49</v>
      </c>
      <c r="Y851" s="24" t="s">
        <v>49</v>
      </c>
      <c r="Z851" s="24" t="s">
        <v>49</v>
      </c>
      <c r="AA851" s="24" t="s">
        <v>49</v>
      </c>
      <c r="AB851" s="24" t="s">
        <v>49</v>
      </c>
      <c r="AC851" s="24" t="s">
        <v>49</v>
      </c>
      <c r="AD851" s="24" t="s">
        <v>49</v>
      </c>
      <c r="AE851" s="24" t="s">
        <v>49</v>
      </c>
      <c r="AF851" s="24" t="s">
        <v>49</v>
      </c>
      <c r="AG851" s="24" t="s">
        <v>49</v>
      </c>
      <c r="AH851" s="24" t="s">
        <v>49</v>
      </c>
    </row>
    <row r="852" spans="1:34" ht="63" customHeight="1" x14ac:dyDescent="0.25">
      <c r="A852" s="27" t="s">
        <v>3403</v>
      </c>
      <c r="B852" s="23" t="s">
        <v>3571</v>
      </c>
      <c r="C852" s="28" t="s">
        <v>3572</v>
      </c>
      <c r="D852" s="29" t="s">
        <v>436</v>
      </c>
      <c r="E852" s="29">
        <v>621022073</v>
      </c>
      <c r="F852" s="29">
        <v>1</v>
      </c>
      <c r="G852" s="24">
        <v>5.8659999999999997</v>
      </c>
      <c r="H852" s="29" t="s">
        <v>3570</v>
      </c>
      <c r="I852" s="29">
        <v>2020</v>
      </c>
      <c r="J852" s="29">
        <v>3</v>
      </c>
      <c r="K852" s="29">
        <v>2020</v>
      </c>
      <c r="L852" s="29">
        <v>2020</v>
      </c>
      <c r="M852" s="24" t="s">
        <v>49</v>
      </c>
      <c r="N852" s="24" t="s">
        <v>49</v>
      </c>
      <c r="O852" s="24" t="s">
        <v>49</v>
      </c>
      <c r="P852" s="24" t="s">
        <v>49</v>
      </c>
      <c r="Q852" s="24" t="s">
        <v>3476</v>
      </c>
      <c r="R852" s="24" t="s">
        <v>3502</v>
      </c>
      <c r="S852" s="24">
        <v>0</v>
      </c>
      <c r="T852" s="24">
        <v>0.5</v>
      </c>
      <c r="U852" s="24" t="s">
        <v>49</v>
      </c>
      <c r="V852" s="24" t="s">
        <v>49</v>
      </c>
      <c r="W852" s="24" t="s">
        <v>49</v>
      </c>
      <c r="X852" s="24" t="s">
        <v>49</v>
      </c>
      <c r="Y852" s="24" t="s">
        <v>49</v>
      </c>
      <c r="Z852" s="24" t="s">
        <v>49</v>
      </c>
      <c r="AA852" s="24" t="s">
        <v>49</v>
      </c>
      <c r="AB852" s="24" t="s">
        <v>49</v>
      </c>
      <c r="AC852" s="24" t="s">
        <v>49</v>
      </c>
      <c r="AD852" s="24" t="s">
        <v>49</v>
      </c>
      <c r="AE852" s="24" t="s">
        <v>49</v>
      </c>
      <c r="AF852" s="24" t="s">
        <v>49</v>
      </c>
      <c r="AG852" s="24" t="s">
        <v>49</v>
      </c>
      <c r="AH852" s="24" t="s">
        <v>49</v>
      </c>
    </row>
    <row r="853" spans="1:34" ht="63" customHeight="1" x14ac:dyDescent="0.25">
      <c r="A853" s="27" t="s">
        <v>3403</v>
      </c>
      <c r="B853" s="23" t="s">
        <v>3573</v>
      </c>
      <c r="C853" s="28" t="s">
        <v>3574</v>
      </c>
      <c r="D853" s="29" t="s">
        <v>436</v>
      </c>
      <c r="E853" s="29">
        <v>621022073</v>
      </c>
      <c r="F853" s="29">
        <v>1</v>
      </c>
      <c r="G853" s="24">
        <v>5.8659999999999997</v>
      </c>
      <c r="H853" s="29" t="s">
        <v>3570</v>
      </c>
      <c r="I853" s="29">
        <v>2020</v>
      </c>
      <c r="J853" s="29">
        <v>3</v>
      </c>
      <c r="K853" s="29">
        <v>2020</v>
      </c>
      <c r="L853" s="29">
        <v>2020</v>
      </c>
      <c r="M853" s="24" t="s">
        <v>49</v>
      </c>
      <c r="N853" s="24" t="s">
        <v>49</v>
      </c>
      <c r="O853" s="24" t="s">
        <v>49</v>
      </c>
      <c r="P853" s="24" t="s">
        <v>49</v>
      </c>
      <c r="Q853" s="24" t="s">
        <v>3476</v>
      </c>
      <c r="R853" s="24" t="s">
        <v>3502</v>
      </c>
      <c r="S853" s="24">
        <v>0</v>
      </c>
      <c r="T853" s="24">
        <v>0.5</v>
      </c>
      <c r="U853" s="24" t="s">
        <v>49</v>
      </c>
      <c r="V853" s="24" t="s">
        <v>49</v>
      </c>
      <c r="W853" s="24" t="s">
        <v>49</v>
      </c>
      <c r="X853" s="24" t="s">
        <v>49</v>
      </c>
      <c r="Y853" s="24" t="s">
        <v>49</v>
      </c>
      <c r="Z853" s="24" t="s">
        <v>49</v>
      </c>
      <c r="AA853" s="24" t="s">
        <v>49</v>
      </c>
      <c r="AB853" s="24" t="s">
        <v>49</v>
      </c>
      <c r="AC853" s="24" t="s">
        <v>49</v>
      </c>
      <c r="AD853" s="24" t="s">
        <v>49</v>
      </c>
      <c r="AE853" s="24" t="s">
        <v>49</v>
      </c>
      <c r="AF853" s="24" t="s">
        <v>49</v>
      </c>
      <c r="AG853" s="24" t="s">
        <v>49</v>
      </c>
      <c r="AH853" s="24" t="s">
        <v>49</v>
      </c>
    </row>
    <row r="854" spans="1:34" ht="63" customHeight="1" x14ac:dyDescent="0.25">
      <c r="A854" s="27" t="s">
        <v>3403</v>
      </c>
      <c r="B854" s="23" t="s">
        <v>3575</v>
      </c>
      <c r="C854" s="28" t="s">
        <v>3576</v>
      </c>
      <c r="D854" s="29" t="s">
        <v>436</v>
      </c>
      <c r="E854" s="29">
        <v>621022073</v>
      </c>
      <c r="F854" s="29">
        <v>1</v>
      </c>
      <c r="G854" s="24">
        <v>5.8659999999999997</v>
      </c>
      <c r="H854" s="29" t="s">
        <v>3570</v>
      </c>
      <c r="I854" s="29">
        <v>2020</v>
      </c>
      <c r="J854" s="29">
        <v>3</v>
      </c>
      <c r="K854" s="29">
        <v>2020</v>
      </c>
      <c r="L854" s="29">
        <v>2020</v>
      </c>
      <c r="M854" s="24" t="s">
        <v>49</v>
      </c>
      <c r="N854" s="24" t="s">
        <v>49</v>
      </c>
      <c r="O854" s="24" t="s">
        <v>49</v>
      </c>
      <c r="P854" s="24" t="s">
        <v>49</v>
      </c>
      <c r="Q854" s="24" t="s">
        <v>3476</v>
      </c>
      <c r="R854" s="24" t="s">
        <v>3502</v>
      </c>
      <c r="S854" s="24">
        <v>0</v>
      </c>
      <c r="T854" s="24">
        <v>0.5</v>
      </c>
      <c r="U854" s="24" t="s">
        <v>49</v>
      </c>
      <c r="V854" s="24" t="s">
        <v>49</v>
      </c>
      <c r="W854" s="24" t="s">
        <v>49</v>
      </c>
      <c r="X854" s="24" t="s">
        <v>49</v>
      </c>
      <c r="Y854" s="24" t="s">
        <v>49</v>
      </c>
      <c r="Z854" s="24" t="s">
        <v>49</v>
      </c>
      <c r="AA854" s="24" t="s">
        <v>49</v>
      </c>
      <c r="AB854" s="24" t="s">
        <v>49</v>
      </c>
      <c r="AC854" s="24" t="s">
        <v>49</v>
      </c>
      <c r="AD854" s="24" t="s">
        <v>49</v>
      </c>
      <c r="AE854" s="24" t="s">
        <v>49</v>
      </c>
      <c r="AF854" s="24" t="s">
        <v>49</v>
      </c>
      <c r="AG854" s="24" t="s">
        <v>49</v>
      </c>
      <c r="AH854" s="24" t="s">
        <v>49</v>
      </c>
    </row>
    <row r="855" spans="1:34" ht="78.75" customHeight="1" x14ac:dyDescent="0.25">
      <c r="A855" s="27" t="s">
        <v>3403</v>
      </c>
      <c r="B855" s="23" t="s">
        <v>3577</v>
      </c>
      <c r="C855" s="28" t="s">
        <v>3578</v>
      </c>
      <c r="D855" s="29" t="s">
        <v>3579</v>
      </c>
      <c r="E855" s="29">
        <v>621020266</v>
      </c>
      <c r="F855" s="29">
        <v>1</v>
      </c>
      <c r="G855" s="24">
        <v>7.0000000000000007E-2</v>
      </c>
      <c r="H855" s="29" t="s">
        <v>3580</v>
      </c>
      <c r="I855" s="29">
        <v>2019</v>
      </c>
      <c r="J855" s="29">
        <v>4</v>
      </c>
      <c r="K855" s="29">
        <v>2019</v>
      </c>
      <c r="L855" s="29">
        <v>2019</v>
      </c>
      <c r="M855" s="24" t="s">
        <v>49</v>
      </c>
      <c r="N855" s="24" t="s">
        <v>49</v>
      </c>
      <c r="O855" s="24" t="s">
        <v>49</v>
      </c>
      <c r="P855" s="24" t="s">
        <v>49</v>
      </c>
      <c r="Q855" s="24" t="s">
        <v>3476</v>
      </c>
      <c r="R855" s="24" t="s">
        <v>3581</v>
      </c>
      <c r="S855" s="24">
        <v>0</v>
      </c>
      <c r="T855" s="24">
        <v>0.65</v>
      </c>
      <c r="U855" s="24" t="s">
        <v>49</v>
      </c>
      <c r="V855" s="24" t="s">
        <v>49</v>
      </c>
      <c r="W855" s="24" t="s">
        <v>49</v>
      </c>
      <c r="X855" s="24" t="s">
        <v>49</v>
      </c>
      <c r="Y855" s="24" t="s">
        <v>49</v>
      </c>
      <c r="Z855" s="24" t="s">
        <v>49</v>
      </c>
      <c r="AA855" s="24" t="s">
        <v>49</v>
      </c>
      <c r="AB855" s="24" t="s">
        <v>49</v>
      </c>
      <c r="AC855" s="24" t="s">
        <v>49</v>
      </c>
      <c r="AD855" s="24" t="s">
        <v>49</v>
      </c>
      <c r="AE855" s="24" t="s">
        <v>49</v>
      </c>
      <c r="AF855" s="24" t="s">
        <v>49</v>
      </c>
      <c r="AG855" s="24" t="s">
        <v>49</v>
      </c>
      <c r="AH855" s="24" t="s">
        <v>49</v>
      </c>
    </row>
    <row r="856" spans="1:34" ht="63" customHeight="1" x14ac:dyDescent="0.25">
      <c r="A856" s="27" t="s">
        <v>3403</v>
      </c>
      <c r="B856" s="23" t="s">
        <v>3582</v>
      </c>
      <c r="C856" s="28" t="s">
        <v>3583</v>
      </c>
      <c r="D856" s="29" t="s">
        <v>1775</v>
      </c>
      <c r="E856" s="29">
        <v>621025406</v>
      </c>
      <c r="F856" s="29">
        <v>1</v>
      </c>
      <c r="G856" s="24">
        <v>0.18099999999999999</v>
      </c>
      <c r="H856" s="29" t="s">
        <v>3584</v>
      </c>
      <c r="I856" s="29">
        <v>2020</v>
      </c>
      <c r="J856" s="29">
        <v>2</v>
      </c>
      <c r="K856" s="29">
        <v>2020</v>
      </c>
      <c r="L856" s="29">
        <v>2020</v>
      </c>
      <c r="M856" s="24" t="s">
        <v>49</v>
      </c>
      <c r="N856" s="24" t="s">
        <v>49</v>
      </c>
      <c r="O856" s="24" t="s">
        <v>49</v>
      </c>
      <c r="P856" s="24" t="s">
        <v>49</v>
      </c>
      <c r="Q856" s="24" t="s">
        <v>3476</v>
      </c>
      <c r="R856" s="24" t="s">
        <v>3502</v>
      </c>
      <c r="S856" s="24">
        <v>0</v>
      </c>
      <c r="T856" s="24">
        <v>0.28000000000000003</v>
      </c>
      <c r="U856" s="24" t="s">
        <v>49</v>
      </c>
      <c r="V856" s="24" t="s">
        <v>49</v>
      </c>
      <c r="W856" s="24" t="s">
        <v>49</v>
      </c>
      <c r="X856" s="24" t="s">
        <v>49</v>
      </c>
      <c r="Y856" s="24" t="s">
        <v>49</v>
      </c>
      <c r="Z856" s="24" t="s">
        <v>49</v>
      </c>
      <c r="AA856" s="24" t="s">
        <v>49</v>
      </c>
      <c r="AB856" s="24" t="s">
        <v>49</v>
      </c>
      <c r="AC856" s="24" t="s">
        <v>49</v>
      </c>
      <c r="AD856" s="24" t="s">
        <v>49</v>
      </c>
      <c r="AE856" s="24" t="s">
        <v>49</v>
      </c>
      <c r="AF856" s="24" t="s">
        <v>49</v>
      </c>
      <c r="AG856" s="24" t="s">
        <v>49</v>
      </c>
      <c r="AH856" s="24" t="s">
        <v>49</v>
      </c>
    </row>
    <row r="857" spans="1:34" ht="63" customHeight="1" x14ac:dyDescent="0.25">
      <c r="A857" s="27" t="s">
        <v>3403</v>
      </c>
      <c r="B857" s="23" t="s">
        <v>3585</v>
      </c>
      <c r="C857" s="28" t="s">
        <v>3586</v>
      </c>
      <c r="D857" s="29" t="s">
        <v>2451</v>
      </c>
      <c r="E857" s="29">
        <v>621028280</v>
      </c>
      <c r="F857" s="29">
        <v>1</v>
      </c>
      <c r="G857" s="24">
        <v>2.9329999999999998</v>
      </c>
      <c r="H857" s="29" t="s">
        <v>2789</v>
      </c>
      <c r="I857" s="29">
        <v>2020</v>
      </c>
      <c r="J857" s="29">
        <v>2</v>
      </c>
      <c r="K857" s="29">
        <v>2020</v>
      </c>
      <c r="L857" s="29">
        <v>2020</v>
      </c>
      <c r="M857" s="24" t="s">
        <v>49</v>
      </c>
      <c r="N857" s="24" t="s">
        <v>49</v>
      </c>
      <c r="O857" s="24" t="s">
        <v>49</v>
      </c>
      <c r="P857" s="24" t="s">
        <v>49</v>
      </c>
      <c r="Q857" s="24" t="s">
        <v>3476</v>
      </c>
      <c r="R857" s="24" t="s">
        <v>3587</v>
      </c>
      <c r="S857" s="24">
        <v>0</v>
      </c>
      <c r="T857" s="24">
        <v>0.63</v>
      </c>
      <c r="U857" s="24" t="s">
        <v>49</v>
      </c>
      <c r="V857" s="24" t="s">
        <v>49</v>
      </c>
      <c r="W857" s="24" t="s">
        <v>49</v>
      </c>
      <c r="X857" s="24" t="s">
        <v>49</v>
      </c>
      <c r="Y857" s="24" t="s">
        <v>49</v>
      </c>
      <c r="Z857" s="24" t="s">
        <v>49</v>
      </c>
      <c r="AA857" s="24" t="s">
        <v>49</v>
      </c>
      <c r="AB857" s="24" t="s">
        <v>49</v>
      </c>
      <c r="AC857" s="24" t="s">
        <v>49</v>
      </c>
      <c r="AD857" s="24" t="s">
        <v>49</v>
      </c>
      <c r="AE857" s="24" t="s">
        <v>49</v>
      </c>
      <c r="AF857" s="24" t="s">
        <v>49</v>
      </c>
      <c r="AG857" s="24" t="s">
        <v>49</v>
      </c>
      <c r="AH857" s="24" t="s">
        <v>49</v>
      </c>
    </row>
    <row r="858" spans="1:34" ht="63" customHeight="1" x14ac:dyDescent="0.25">
      <c r="A858" s="27" t="s">
        <v>3403</v>
      </c>
      <c r="B858" s="23" t="s">
        <v>3588</v>
      </c>
      <c r="C858" s="28" t="s">
        <v>3589</v>
      </c>
      <c r="D858" s="29" t="s">
        <v>2451</v>
      </c>
      <c r="E858" s="29">
        <v>621028280</v>
      </c>
      <c r="F858" s="29">
        <v>1</v>
      </c>
      <c r="G858" s="24">
        <v>2.9329999999999998</v>
      </c>
      <c r="H858" s="29" t="s">
        <v>2789</v>
      </c>
      <c r="I858" s="29">
        <v>2020</v>
      </c>
      <c r="J858" s="29">
        <v>2</v>
      </c>
      <c r="K858" s="29">
        <v>2020</v>
      </c>
      <c r="L858" s="29">
        <v>2020</v>
      </c>
      <c r="M858" s="24" t="s">
        <v>49</v>
      </c>
      <c r="N858" s="24" t="s">
        <v>49</v>
      </c>
      <c r="O858" s="24" t="s">
        <v>49</v>
      </c>
      <c r="P858" s="24" t="s">
        <v>49</v>
      </c>
      <c r="Q858" s="24" t="s">
        <v>3476</v>
      </c>
      <c r="R858" s="24" t="s">
        <v>3587</v>
      </c>
      <c r="S858" s="24">
        <v>0</v>
      </c>
      <c r="T858" s="24">
        <v>0.63</v>
      </c>
      <c r="U858" s="24" t="s">
        <v>49</v>
      </c>
      <c r="V858" s="24" t="s">
        <v>49</v>
      </c>
      <c r="W858" s="24" t="s">
        <v>49</v>
      </c>
      <c r="X858" s="24" t="s">
        <v>49</v>
      </c>
      <c r="Y858" s="24" t="s">
        <v>49</v>
      </c>
      <c r="Z858" s="24" t="s">
        <v>49</v>
      </c>
      <c r="AA858" s="24" t="s">
        <v>49</v>
      </c>
      <c r="AB858" s="24" t="s">
        <v>49</v>
      </c>
      <c r="AC858" s="24" t="s">
        <v>49</v>
      </c>
      <c r="AD858" s="24" t="s">
        <v>49</v>
      </c>
      <c r="AE858" s="24" t="s">
        <v>49</v>
      </c>
      <c r="AF858" s="24" t="s">
        <v>49</v>
      </c>
      <c r="AG858" s="24" t="s">
        <v>49</v>
      </c>
      <c r="AH858" s="24" t="s">
        <v>49</v>
      </c>
    </row>
    <row r="859" spans="1:34" ht="78.75" customHeight="1" x14ac:dyDescent="0.25">
      <c r="A859" s="27" t="s">
        <v>3403</v>
      </c>
      <c r="B859" s="23" t="s">
        <v>3590</v>
      </c>
      <c r="C859" s="28" t="s">
        <v>3591</v>
      </c>
      <c r="D859" s="29" t="s">
        <v>3592</v>
      </c>
      <c r="E859" s="29">
        <v>621026273</v>
      </c>
      <c r="F859" s="29">
        <v>1</v>
      </c>
      <c r="G859" s="24">
        <v>2.8050000000000002</v>
      </c>
      <c r="H859" s="29" t="s">
        <v>1316</v>
      </c>
      <c r="I859" s="29">
        <v>2020</v>
      </c>
      <c r="J859" s="29">
        <v>1</v>
      </c>
      <c r="K859" s="29">
        <v>2020</v>
      </c>
      <c r="L859" s="29">
        <v>2020</v>
      </c>
      <c r="M859" s="24" t="s">
        <v>49</v>
      </c>
      <c r="N859" s="24" t="s">
        <v>49</v>
      </c>
      <c r="O859" s="24" t="s">
        <v>49</v>
      </c>
      <c r="P859" s="24" t="s">
        <v>49</v>
      </c>
      <c r="Q859" s="24" t="s">
        <v>3476</v>
      </c>
      <c r="R859" s="24" t="s">
        <v>3593</v>
      </c>
      <c r="S859" s="24">
        <v>0</v>
      </c>
      <c r="T859" s="24">
        <v>0.4</v>
      </c>
      <c r="U859" s="24" t="s">
        <v>49</v>
      </c>
      <c r="V859" s="24" t="s">
        <v>49</v>
      </c>
      <c r="W859" s="24" t="s">
        <v>49</v>
      </c>
      <c r="X859" s="24" t="s">
        <v>49</v>
      </c>
      <c r="Y859" s="24" t="s">
        <v>49</v>
      </c>
      <c r="Z859" s="24" t="s">
        <v>49</v>
      </c>
      <c r="AA859" s="24" t="s">
        <v>49</v>
      </c>
      <c r="AB859" s="24" t="s">
        <v>49</v>
      </c>
      <c r="AC859" s="24" t="s">
        <v>49</v>
      </c>
      <c r="AD859" s="24" t="s">
        <v>49</v>
      </c>
      <c r="AE859" s="24" t="s">
        <v>49</v>
      </c>
      <c r="AF859" s="24" t="s">
        <v>49</v>
      </c>
      <c r="AG859" s="24" t="s">
        <v>49</v>
      </c>
      <c r="AH859" s="24" t="s">
        <v>49</v>
      </c>
    </row>
    <row r="860" spans="1:34" ht="78.75" customHeight="1" x14ac:dyDescent="0.25">
      <c r="A860" s="27" t="s">
        <v>3403</v>
      </c>
      <c r="B860" s="23" t="s">
        <v>3594</v>
      </c>
      <c r="C860" s="28" t="s">
        <v>3595</v>
      </c>
      <c r="D860" s="29" t="s">
        <v>3592</v>
      </c>
      <c r="E860" s="29">
        <v>621026273</v>
      </c>
      <c r="F860" s="29">
        <v>1</v>
      </c>
      <c r="G860" s="24">
        <v>2.8050000000000002</v>
      </c>
      <c r="H860" s="29" t="s">
        <v>1316</v>
      </c>
      <c r="I860" s="29">
        <v>2020</v>
      </c>
      <c r="J860" s="29">
        <v>1</v>
      </c>
      <c r="K860" s="29">
        <v>2020</v>
      </c>
      <c r="L860" s="29">
        <v>2020</v>
      </c>
      <c r="M860" s="24" t="s">
        <v>49</v>
      </c>
      <c r="N860" s="24" t="s">
        <v>49</v>
      </c>
      <c r="O860" s="24" t="s">
        <v>49</v>
      </c>
      <c r="P860" s="24" t="s">
        <v>49</v>
      </c>
      <c r="Q860" s="24" t="s">
        <v>3476</v>
      </c>
      <c r="R860" s="24" t="s">
        <v>3593</v>
      </c>
      <c r="S860" s="24">
        <v>0</v>
      </c>
      <c r="T860" s="24">
        <v>0.4</v>
      </c>
      <c r="U860" s="24" t="s">
        <v>49</v>
      </c>
      <c r="V860" s="24" t="s">
        <v>49</v>
      </c>
      <c r="W860" s="24" t="s">
        <v>49</v>
      </c>
      <c r="X860" s="24" t="s">
        <v>49</v>
      </c>
      <c r="Y860" s="24" t="s">
        <v>49</v>
      </c>
      <c r="Z860" s="24" t="s">
        <v>49</v>
      </c>
      <c r="AA860" s="24" t="s">
        <v>49</v>
      </c>
      <c r="AB860" s="24" t="s">
        <v>49</v>
      </c>
      <c r="AC860" s="24" t="s">
        <v>49</v>
      </c>
      <c r="AD860" s="24" t="s">
        <v>49</v>
      </c>
      <c r="AE860" s="24" t="s">
        <v>49</v>
      </c>
      <c r="AF860" s="24" t="s">
        <v>49</v>
      </c>
      <c r="AG860" s="24" t="s">
        <v>49</v>
      </c>
      <c r="AH860" s="24" t="s">
        <v>49</v>
      </c>
    </row>
    <row r="861" spans="1:34" ht="63" customHeight="1" x14ac:dyDescent="0.25">
      <c r="A861" s="27" t="s">
        <v>3403</v>
      </c>
      <c r="B861" s="23" t="s">
        <v>3596</v>
      </c>
      <c r="C861" s="28" t="s">
        <v>3597</v>
      </c>
      <c r="D861" s="29" t="s">
        <v>3598</v>
      </c>
      <c r="E861" s="29">
        <v>621022072</v>
      </c>
      <c r="F861" s="29">
        <v>1</v>
      </c>
      <c r="G861" s="24">
        <v>6.7130000000000001</v>
      </c>
      <c r="H861" s="29" t="s">
        <v>3599</v>
      </c>
      <c r="I861" s="29">
        <v>2020</v>
      </c>
      <c r="J861" s="29">
        <v>2</v>
      </c>
      <c r="K861" s="29">
        <v>2020</v>
      </c>
      <c r="L861" s="29">
        <v>2020</v>
      </c>
      <c r="M861" s="24" t="s">
        <v>49</v>
      </c>
      <c r="N861" s="24" t="s">
        <v>49</v>
      </c>
      <c r="O861" s="24" t="s">
        <v>49</v>
      </c>
      <c r="P861" s="24" t="s">
        <v>49</v>
      </c>
      <c r="Q861" s="24" t="s">
        <v>3476</v>
      </c>
      <c r="R861" s="24" t="s">
        <v>3600</v>
      </c>
      <c r="S861" s="24">
        <v>0</v>
      </c>
      <c r="T861" s="24">
        <v>1.5</v>
      </c>
      <c r="U861" s="24" t="s">
        <v>49</v>
      </c>
      <c r="V861" s="24" t="s">
        <v>49</v>
      </c>
      <c r="W861" s="24" t="s">
        <v>49</v>
      </c>
      <c r="X861" s="24" t="s">
        <v>49</v>
      </c>
      <c r="Y861" s="24" t="s">
        <v>49</v>
      </c>
      <c r="Z861" s="24" t="s">
        <v>49</v>
      </c>
      <c r="AA861" s="24" t="s">
        <v>49</v>
      </c>
      <c r="AB861" s="24" t="s">
        <v>49</v>
      </c>
      <c r="AC861" s="24" t="s">
        <v>49</v>
      </c>
      <c r="AD861" s="24" t="s">
        <v>49</v>
      </c>
      <c r="AE861" s="24" t="s">
        <v>49</v>
      </c>
      <c r="AF861" s="24" t="s">
        <v>49</v>
      </c>
      <c r="AG861" s="24" t="s">
        <v>49</v>
      </c>
      <c r="AH861" s="24" t="s">
        <v>49</v>
      </c>
    </row>
    <row r="862" spans="1:34" ht="63" customHeight="1" x14ac:dyDescent="0.25">
      <c r="A862" s="27" t="s">
        <v>3403</v>
      </c>
      <c r="B862" s="23" t="s">
        <v>3601</v>
      </c>
      <c r="C862" s="28" t="s">
        <v>3602</v>
      </c>
      <c r="D862" s="29" t="s">
        <v>3598</v>
      </c>
      <c r="E862" s="29">
        <v>621022072</v>
      </c>
      <c r="F862" s="29">
        <v>1</v>
      </c>
      <c r="G862" s="24">
        <v>6.7130000000000001</v>
      </c>
      <c r="H862" s="29" t="s">
        <v>3599</v>
      </c>
      <c r="I862" s="29">
        <v>2020</v>
      </c>
      <c r="J862" s="29">
        <v>1</v>
      </c>
      <c r="K862" s="29">
        <v>2020</v>
      </c>
      <c r="L862" s="29">
        <v>2020</v>
      </c>
      <c r="M862" s="24" t="s">
        <v>49</v>
      </c>
      <c r="N862" s="24" t="s">
        <v>49</v>
      </c>
      <c r="O862" s="24" t="s">
        <v>49</v>
      </c>
      <c r="P862" s="24" t="s">
        <v>49</v>
      </c>
      <c r="Q862" s="24" t="s">
        <v>3476</v>
      </c>
      <c r="R862" s="24" t="s">
        <v>3600</v>
      </c>
      <c r="S862" s="24">
        <v>0</v>
      </c>
      <c r="T862" s="24">
        <v>1.5</v>
      </c>
      <c r="U862" s="24" t="s">
        <v>49</v>
      </c>
      <c r="V862" s="24" t="s">
        <v>49</v>
      </c>
      <c r="W862" s="24" t="s">
        <v>49</v>
      </c>
      <c r="X862" s="24" t="s">
        <v>49</v>
      </c>
      <c r="Y862" s="24" t="s">
        <v>49</v>
      </c>
      <c r="Z862" s="24" t="s">
        <v>49</v>
      </c>
      <c r="AA862" s="24" t="s">
        <v>49</v>
      </c>
      <c r="AB862" s="24" t="s">
        <v>49</v>
      </c>
      <c r="AC862" s="24" t="s">
        <v>49</v>
      </c>
      <c r="AD862" s="24" t="s">
        <v>49</v>
      </c>
      <c r="AE862" s="24" t="s">
        <v>49</v>
      </c>
      <c r="AF862" s="24" t="s">
        <v>49</v>
      </c>
      <c r="AG862" s="24" t="s">
        <v>49</v>
      </c>
      <c r="AH862" s="24" t="s">
        <v>49</v>
      </c>
    </row>
    <row r="863" spans="1:34" ht="63" customHeight="1" x14ac:dyDescent="0.25">
      <c r="A863" s="27" t="s">
        <v>3403</v>
      </c>
      <c r="B863" s="23" t="s">
        <v>3603</v>
      </c>
      <c r="C863" s="28" t="s">
        <v>3604</v>
      </c>
      <c r="D863" s="29" t="s">
        <v>3605</v>
      </c>
      <c r="E863" s="29">
        <v>621025486</v>
      </c>
      <c r="F863" s="29">
        <v>1</v>
      </c>
      <c r="G863" s="24">
        <v>8.8650000000000002</v>
      </c>
      <c r="H863" s="29" t="s">
        <v>3606</v>
      </c>
      <c r="I863" s="29">
        <v>2020</v>
      </c>
      <c r="J863" s="29">
        <v>3</v>
      </c>
      <c r="K863" s="29">
        <v>2020</v>
      </c>
      <c r="L863" s="29">
        <v>2020</v>
      </c>
      <c r="M863" s="24" t="s">
        <v>49</v>
      </c>
      <c r="N863" s="24" t="s">
        <v>49</v>
      </c>
      <c r="O863" s="24" t="s">
        <v>49</v>
      </c>
      <c r="P863" s="24" t="s">
        <v>49</v>
      </c>
      <c r="Q863" s="24" t="s">
        <v>3476</v>
      </c>
      <c r="R863" s="24" t="s">
        <v>3502</v>
      </c>
      <c r="S863" s="24">
        <v>0</v>
      </c>
      <c r="T863" s="24">
        <v>1.8</v>
      </c>
      <c r="U863" s="24" t="s">
        <v>49</v>
      </c>
      <c r="V863" s="24" t="s">
        <v>49</v>
      </c>
      <c r="W863" s="24" t="s">
        <v>49</v>
      </c>
      <c r="X863" s="24" t="s">
        <v>49</v>
      </c>
      <c r="Y863" s="24" t="s">
        <v>49</v>
      </c>
      <c r="Z863" s="24" t="s">
        <v>49</v>
      </c>
      <c r="AA863" s="24" t="s">
        <v>49</v>
      </c>
      <c r="AB863" s="24" t="s">
        <v>49</v>
      </c>
      <c r="AC863" s="24" t="s">
        <v>49</v>
      </c>
      <c r="AD863" s="24" t="s">
        <v>49</v>
      </c>
      <c r="AE863" s="24" t="s">
        <v>49</v>
      </c>
      <c r="AF863" s="24" t="s">
        <v>49</v>
      </c>
      <c r="AG863" s="24" t="s">
        <v>49</v>
      </c>
      <c r="AH863" s="24" t="s">
        <v>49</v>
      </c>
    </row>
    <row r="864" spans="1:34" ht="63" customHeight="1" x14ac:dyDescent="0.25">
      <c r="A864" s="27" t="s">
        <v>3403</v>
      </c>
      <c r="B864" s="23" t="s">
        <v>3607</v>
      </c>
      <c r="C864" s="28" t="s">
        <v>3608</v>
      </c>
      <c r="D864" s="29" t="s">
        <v>3605</v>
      </c>
      <c r="E864" s="29">
        <v>621025486</v>
      </c>
      <c r="F864" s="29">
        <v>1</v>
      </c>
      <c r="G864" s="24">
        <v>8.8650000000000002</v>
      </c>
      <c r="H864" s="29" t="s">
        <v>3606</v>
      </c>
      <c r="I864" s="29">
        <v>2020</v>
      </c>
      <c r="J864" s="29">
        <v>3</v>
      </c>
      <c r="K864" s="29">
        <v>2020</v>
      </c>
      <c r="L864" s="29">
        <v>2020</v>
      </c>
      <c r="M864" s="24" t="s">
        <v>49</v>
      </c>
      <c r="N864" s="24" t="s">
        <v>49</v>
      </c>
      <c r="O864" s="24" t="s">
        <v>49</v>
      </c>
      <c r="P864" s="24" t="s">
        <v>49</v>
      </c>
      <c r="Q864" s="24" t="s">
        <v>3476</v>
      </c>
      <c r="R864" s="24" t="s">
        <v>3502</v>
      </c>
      <c r="S864" s="24">
        <v>0</v>
      </c>
      <c r="T864" s="24">
        <v>1.8</v>
      </c>
      <c r="U864" s="24" t="s">
        <v>49</v>
      </c>
      <c r="V864" s="24" t="s">
        <v>49</v>
      </c>
      <c r="W864" s="24" t="s">
        <v>49</v>
      </c>
      <c r="X864" s="24" t="s">
        <v>49</v>
      </c>
      <c r="Y864" s="24" t="s">
        <v>49</v>
      </c>
      <c r="Z864" s="24" t="s">
        <v>49</v>
      </c>
      <c r="AA864" s="24" t="s">
        <v>49</v>
      </c>
      <c r="AB864" s="24" t="s">
        <v>49</v>
      </c>
      <c r="AC864" s="24" t="s">
        <v>49</v>
      </c>
      <c r="AD864" s="24" t="s">
        <v>49</v>
      </c>
      <c r="AE864" s="24" t="s">
        <v>49</v>
      </c>
      <c r="AF864" s="24" t="s">
        <v>49</v>
      </c>
      <c r="AG864" s="24" t="s">
        <v>49</v>
      </c>
      <c r="AH864" s="24" t="s">
        <v>49</v>
      </c>
    </row>
    <row r="865" spans="1:34" ht="63" customHeight="1" x14ac:dyDescent="0.25">
      <c r="A865" s="27" t="s">
        <v>3403</v>
      </c>
      <c r="B865" s="23" t="s">
        <v>3609</v>
      </c>
      <c r="C865" s="28" t="s">
        <v>3610</v>
      </c>
      <c r="D865" s="29" t="s">
        <v>3605</v>
      </c>
      <c r="E865" s="29">
        <v>621025486</v>
      </c>
      <c r="F865" s="29">
        <v>1</v>
      </c>
      <c r="G865" s="24">
        <v>8.8650000000000002</v>
      </c>
      <c r="H865" s="29" t="s">
        <v>3606</v>
      </c>
      <c r="I865" s="29">
        <v>2020</v>
      </c>
      <c r="J865" s="29">
        <v>3</v>
      </c>
      <c r="K865" s="29">
        <v>2020</v>
      </c>
      <c r="L865" s="29">
        <v>2020</v>
      </c>
      <c r="M865" s="24" t="s">
        <v>49</v>
      </c>
      <c r="N865" s="24" t="s">
        <v>49</v>
      </c>
      <c r="O865" s="24" t="s">
        <v>49</v>
      </c>
      <c r="P865" s="24" t="s">
        <v>49</v>
      </c>
      <c r="Q865" s="24" t="s">
        <v>3476</v>
      </c>
      <c r="R865" s="24" t="s">
        <v>3502</v>
      </c>
      <c r="S865" s="24">
        <v>0</v>
      </c>
      <c r="T865" s="24">
        <v>1.8</v>
      </c>
      <c r="U865" s="24" t="s">
        <v>49</v>
      </c>
      <c r="V865" s="24" t="s">
        <v>49</v>
      </c>
      <c r="W865" s="24" t="s">
        <v>49</v>
      </c>
      <c r="X865" s="24" t="s">
        <v>49</v>
      </c>
      <c r="Y865" s="24" t="s">
        <v>49</v>
      </c>
      <c r="Z865" s="24" t="s">
        <v>49</v>
      </c>
      <c r="AA865" s="24" t="s">
        <v>49</v>
      </c>
      <c r="AB865" s="24" t="s">
        <v>49</v>
      </c>
      <c r="AC865" s="24" t="s">
        <v>49</v>
      </c>
      <c r="AD865" s="24" t="s">
        <v>49</v>
      </c>
      <c r="AE865" s="24" t="s">
        <v>49</v>
      </c>
      <c r="AF865" s="24" t="s">
        <v>49</v>
      </c>
      <c r="AG865" s="24" t="s">
        <v>49</v>
      </c>
      <c r="AH865" s="24" t="s">
        <v>49</v>
      </c>
    </row>
    <row r="866" spans="1:34" ht="94.5" customHeight="1" x14ac:dyDescent="0.25">
      <c r="A866" s="27" t="s">
        <v>3403</v>
      </c>
      <c r="B866" s="23" t="s">
        <v>3611</v>
      </c>
      <c r="C866" s="28" t="s">
        <v>3612</v>
      </c>
      <c r="D866" s="29" t="s">
        <v>3613</v>
      </c>
      <c r="E866" s="29">
        <v>621029388</v>
      </c>
      <c r="F866" s="29">
        <v>1</v>
      </c>
      <c r="G866" s="24">
        <v>2.484</v>
      </c>
      <c r="H866" s="29" t="s">
        <v>111</v>
      </c>
      <c r="I866" s="29">
        <v>2020</v>
      </c>
      <c r="J866" s="29">
        <v>2</v>
      </c>
      <c r="K866" s="29">
        <v>2020</v>
      </c>
      <c r="L866" s="29">
        <v>2020</v>
      </c>
      <c r="M866" s="24" t="s">
        <v>49</v>
      </c>
      <c r="N866" s="24" t="s">
        <v>49</v>
      </c>
      <c r="O866" s="24" t="s">
        <v>49</v>
      </c>
      <c r="P866" s="24" t="s">
        <v>49</v>
      </c>
      <c r="Q866" s="24" t="s">
        <v>3476</v>
      </c>
      <c r="R866" s="24" t="s">
        <v>3614</v>
      </c>
      <c r="S866" s="24">
        <v>0</v>
      </c>
      <c r="T866" s="24">
        <v>0.5</v>
      </c>
      <c r="U866" s="24" t="s">
        <v>49</v>
      </c>
      <c r="V866" s="24" t="s">
        <v>49</v>
      </c>
      <c r="W866" s="24" t="s">
        <v>49</v>
      </c>
      <c r="X866" s="24" t="s">
        <v>49</v>
      </c>
      <c r="Y866" s="24" t="s">
        <v>49</v>
      </c>
      <c r="Z866" s="24" t="s">
        <v>49</v>
      </c>
      <c r="AA866" s="24" t="s">
        <v>49</v>
      </c>
      <c r="AB866" s="24" t="s">
        <v>49</v>
      </c>
      <c r="AC866" s="24" t="s">
        <v>49</v>
      </c>
      <c r="AD866" s="24" t="s">
        <v>49</v>
      </c>
      <c r="AE866" s="24" t="s">
        <v>49</v>
      </c>
      <c r="AF866" s="24" t="s">
        <v>49</v>
      </c>
      <c r="AG866" s="24" t="s">
        <v>49</v>
      </c>
      <c r="AH866" s="24" t="s">
        <v>49</v>
      </c>
    </row>
    <row r="867" spans="1:34" ht="94.5" customHeight="1" x14ac:dyDescent="0.25">
      <c r="A867" s="27" t="s">
        <v>3403</v>
      </c>
      <c r="B867" s="23" t="s">
        <v>3615</v>
      </c>
      <c r="C867" s="28" t="s">
        <v>3616</v>
      </c>
      <c r="D867" s="29" t="s">
        <v>3613</v>
      </c>
      <c r="E867" s="29">
        <v>621029388</v>
      </c>
      <c r="F867" s="29">
        <v>1</v>
      </c>
      <c r="G867" s="24">
        <v>2.484</v>
      </c>
      <c r="H867" s="29" t="s">
        <v>111</v>
      </c>
      <c r="I867" s="29">
        <v>2020</v>
      </c>
      <c r="J867" s="29">
        <v>2</v>
      </c>
      <c r="K867" s="29">
        <v>2020</v>
      </c>
      <c r="L867" s="29">
        <v>2020</v>
      </c>
      <c r="M867" s="24" t="s">
        <v>49</v>
      </c>
      <c r="N867" s="24" t="s">
        <v>49</v>
      </c>
      <c r="O867" s="24" t="s">
        <v>49</v>
      </c>
      <c r="P867" s="24" t="s">
        <v>49</v>
      </c>
      <c r="Q867" s="24" t="s">
        <v>3476</v>
      </c>
      <c r="R867" s="24" t="s">
        <v>3614</v>
      </c>
      <c r="S867" s="24">
        <v>0</v>
      </c>
      <c r="T867" s="24">
        <v>0.5</v>
      </c>
      <c r="U867" s="24" t="s">
        <v>49</v>
      </c>
      <c r="V867" s="24" t="s">
        <v>49</v>
      </c>
      <c r="W867" s="24" t="s">
        <v>49</v>
      </c>
      <c r="X867" s="24" t="s">
        <v>49</v>
      </c>
      <c r="Y867" s="24" t="s">
        <v>49</v>
      </c>
      <c r="Z867" s="24" t="s">
        <v>49</v>
      </c>
      <c r="AA867" s="24" t="s">
        <v>49</v>
      </c>
      <c r="AB867" s="24" t="s">
        <v>49</v>
      </c>
      <c r="AC867" s="24" t="s">
        <v>49</v>
      </c>
      <c r="AD867" s="24" t="s">
        <v>49</v>
      </c>
      <c r="AE867" s="24" t="s">
        <v>49</v>
      </c>
      <c r="AF867" s="24" t="s">
        <v>49</v>
      </c>
      <c r="AG867" s="24" t="s">
        <v>49</v>
      </c>
      <c r="AH867" s="24" t="s">
        <v>49</v>
      </c>
    </row>
    <row r="868" spans="1:34" ht="94.5" customHeight="1" x14ac:dyDescent="0.25">
      <c r="A868" s="27" t="s">
        <v>3403</v>
      </c>
      <c r="B868" s="23" t="s">
        <v>3617</v>
      </c>
      <c r="C868" s="28" t="s">
        <v>3618</v>
      </c>
      <c r="D868" s="29" t="s">
        <v>3613</v>
      </c>
      <c r="E868" s="29">
        <v>621029388</v>
      </c>
      <c r="F868" s="29">
        <v>1</v>
      </c>
      <c r="G868" s="24">
        <v>2.484</v>
      </c>
      <c r="H868" s="29" t="s">
        <v>111</v>
      </c>
      <c r="I868" s="29">
        <v>2020</v>
      </c>
      <c r="J868" s="29">
        <v>2</v>
      </c>
      <c r="K868" s="29">
        <v>2020</v>
      </c>
      <c r="L868" s="29">
        <v>2020</v>
      </c>
      <c r="M868" s="24" t="s">
        <v>49</v>
      </c>
      <c r="N868" s="24" t="s">
        <v>49</v>
      </c>
      <c r="O868" s="24" t="s">
        <v>49</v>
      </c>
      <c r="P868" s="24" t="s">
        <v>49</v>
      </c>
      <c r="Q868" s="24" t="s">
        <v>3476</v>
      </c>
      <c r="R868" s="24" t="s">
        <v>3614</v>
      </c>
      <c r="S868" s="24">
        <v>0</v>
      </c>
      <c r="T868" s="24">
        <v>0.5</v>
      </c>
      <c r="U868" s="24" t="s">
        <v>49</v>
      </c>
      <c r="V868" s="24" t="s">
        <v>49</v>
      </c>
      <c r="W868" s="24" t="s">
        <v>49</v>
      </c>
      <c r="X868" s="24" t="s">
        <v>49</v>
      </c>
      <c r="Y868" s="24" t="s">
        <v>49</v>
      </c>
      <c r="Z868" s="24" t="s">
        <v>49</v>
      </c>
      <c r="AA868" s="24" t="s">
        <v>49</v>
      </c>
      <c r="AB868" s="24" t="s">
        <v>49</v>
      </c>
      <c r="AC868" s="24" t="s">
        <v>49</v>
      </c>
      <c r="AD868" s="24" t="s">
        <v>49</v>
      </c>
      <c r="AE868" s="24" t="s">
        <v>49</v>
      </c>
      <c r="AF868" s="24" t="s">
        <v>49</v>
      </c>
      <c r="AG868" s="24" t="s">
        <v>49</v>
      </c>
      <c r="AH868" s="24" t="s">
        <v>49</v>
      </c>
    </row>
    <row r="869" spans="1:34" ht="94.5" customHeight="1" x14ac:dyDescent="0.25">
      <c r="A869" s="27" t="s">
        <v>3403</v>
      </c>
      <c r="B869" s="23" t="s">
        <v>3619</v>
      </c>
      <c r="C869" s="28" t="s">
        <v>3620</v>
      </c>
      <c r="D869" s="29" t="s">
        <v>3613</v>
      </c>
      <c r="E869" s="29">
        <v>621029388</v>
      </c>
      <c r="F869" s="29">
        <v>1</v>
      </c>
      <c r="G869" s="24">
        <v>2.484</v>
      </c>
      <c r="H869" s="29" t="s">
        <v>111</v>
      </c>
      <c r="I869" s="29">
        <v>2020</v>
      </c>
      <c r="J869" s="29">
        <v>2</v>
      </c>
      <c r="K869" s="29">
        <v>2020</v>
      </c>
      <c r="L869" s="29">
        <v>2020</v>
      </c>
      <c r="M869" s="24" t="s">
        <v>49</v>
      </c>
      <c r="N869" s="24" t="s">
        <v>49</v>
      </c>
      <c r="O869" s="24" t="s">
        <v>49</v>
      </c>
      <c r="P869" s="24" t="s">
        <v>49</v>
      </c>
      <c r="Q869" s="24" t="s">
        <v>3476</v>
      </c>
      <c r="R869" s="24" t="s">
        <v>3614</v>
      </c>
      <c r="S869" s="24">
        <v>0</v>
      </c>
      <c r="T869" s="24">
        <v>0.5</v>
      </c>
      <c r="U869" s="24" t="s">
        <v>49</v>
      </c>
      <c r="V869" s="24" t="s">
        <v>49</v>
      </c>
      <c r="W869" s="24" t="s">
        <v>49</v>
      </c>
      <c r="X869" s="24" t="s">
        <v>49</v>
      </c>
      <c r="Y869" s="24" t="s">
        <v>49</v>
      </c>
      <c r="Z869" s="24" t="s">
        <v>49</v>
      </c>
      <c r="AA869" s="24" t="s">
        <v>49</v>
      </c>
      <c r="AB869" s="24" t="s">
        <v>49</v>
      </c>
      <c r="AC869" s="24" t="s">
        <v>49</v>
      </c>
      <c r="AD869" s="24" t="s">
        <v>49</v>
      </c>
      <c r="AE869" s="24" t="s">
        <v>49</v>
      </c>
      <c r="AF869" s="24" t="s">
        <v>49</v>
      </c>
      <c r="AG869" s="24" t="s">
        <v>49</v>
      </c>
      <c r="AH869" s="24" t="s">
        <v>49</v>
      </c>
    </row>
    <row r="870" spans="1:34" ht="63" customHeight="1" x14ac:dyDescent="0.25">
      <c r="A870" s="27" t="s">
        <v>3403</v>
      </c>
      <c r="B870" s="23" t="s">
        <v>3621</v>
      </c>
      <c r="C870" s="28" t="s">
        <v>3622</v>
      </c>
      <c r="D870" s="29" t="s">
        <v>2833</v>
      </c>
      <c r="E870" s="29">
        <v>621029386</v>
      </c>
      <c r="F870" s="29">
        <v>1</v>
      </c>
      <c r="G870" s="24">
        <v>2.3519999999999999</v>
      </c>
      <c r="H870" s="29" t="s">
        <v>3623</v>
      </c>
      <c r="I870" s="29">
        <v>2020</v>
      </c>
      <c r="J870" s="29">
        <v>1</v>
      </c>
      <c r="K870" s="29">
        <v>2020</v>
      </c>
      <c r="L870" s="29">
        <v>2020</v>
      </c>
      <c r="M870" s="24" t="s">
        <v>49</v>
      </c>
      <c r="N870" s="24" t="s">
        <v>49</v>
      </c>
      <c r="O870" s="24" t="s">
        <v>49</v>
      </c>
      <c r="P870" s="24" t="s">
        <v>49</v>
      </c>
      <c r="Q870" s="24" t="s">
        <v>3476</v>
      </c>
      <c r="R870" s="24" t="s">
        <v>3624</v>
      </c>
      <c r="S870" s="24">
        <v>0</v>
      </c>
      <c r="T870" s="24">
        <v>0.5</v>
      </c>
      <c r="U870" s="24" t="s">
        <v>49</v>
      </c>
      <c r="V870" s="24" t="s">
        <v>49</v>
      </c>
      <c r="W870" s="24" t="s">
        <v>49</v>
      </c>
      <c r="X870" s="24" t="s">
        <v>49</v>
      </c>
      <c r="Y870" s="24" t="s">
        <v>49</v>
      </c>
      <c r="Z870" s="24" t="s">
        <v>49</v>
      </c>
      <c r="AA870" s="24" t="s">
        <v>49</v>
      </c>
      <c r="AB870" s="24" t="s">
        <v>49</v>
      </c>
      <c r="AC870" s="24" t="s">
        <v>49</v>
      </c>
      <c r="AD870" s="24" t="s">
        <v>49</v>
      </c>
      <c r="AE870" s="24" t="s">
        <v>49</v>
      </c>
      <c r="AF870" s="24" t="s">
        <v>49</v>
      </c>
      <c r="AG870" s="24" t="s">
        <v>49</v>
      </c>
      <c r="AH870" s="24" t="s">
        <v>49</v>
      </c>
    </row>
    <row r="871" spans="1:34" ht="63" customHeight="1" x14ac:dyDescent="0.25">
      <c r="A871" s="27" t="s">
        <v>3403</v>
      </c>
      <c r="B871" s="23" t="s">
        <v>3625</v>
      </c>
      <c r="C871" s="28" t="s">
        <v>3626</v>
      </c>
      <c r="D871" s="29" t="s">
        <v>2833</v>
      </c>
      <c r="E871" s="29">
        <v>621029386</v>
      </c>
      <c r="F871" s="29">
        <v>1</v>
      </c>
      <c r="G871" s="24">
        <v>2.3519999999999999</v>
      </c>
      <c r="H871" s="29" t="s">
        <v>3623</v>
      </c>
      <c r="I871" s="29">
        <v>2020</v>
      </c>
      <c r="J871" s="29">
        <v>1</v>
      </c>
      <c r="K871" s="29">
        <v>2020</v>
      </c>
      <c r="L871" s="29">
        <v>2020</v>
      </c>
      <c r="M871" s="24" t="s">
        <v>49</v>
      </c>
      <c r="N871" s="24" t="s">
        <v>49</v>
      </c>
      <c r="O871" s="24" t="s">
        <v>49</v>
      </c>
      <c r="P871" s="24" t="s">
        <v>49</v>
      </c>
      <c r="Q871" s="24" t="s">
        <v>3476</v>
      </c>
      <c r="R871" s="24" t="s">
        <v>3624</v>
      </c>
      <c r="S871" s="24">
        <v>0</v>
      </c>
      <c r="T871" s="24">
        <v>0.5</v>
      </c>
      <c r="U871" s="24" t="s">
        <v>49</v>
      </c>
      <c r="V871" s="24" t="s">
        <v>49</v>
      </c>
      <c r="W871" s="24" t="s">
        <v>49</v>
      </c>
      <c r="X871" s="24" t="s">
        <v>49</v>
      </c>
      <c r="Y871" s="24" t="s">
        <v>49</v>
      </c>
      <c r="Z871" s="24" t="s">
        <v>49</v>
      </c>
      <c r="AA871" s="24" t="s">
        <v>49</v>
      </c>
      <c r="AB871" s="24" t="s">
        <v>49</v>
      </c>
      <c r="AC871" s="24" t="s">
        <v>49</v>
      </c>
      <c r="AD871" s="24" t="s">
        <v>49</v>
      </c>
      <c r="AE871" s="24" t="s">
        <v>49</v>
      </c>
      <c r="AF871" s="24" t="s">
        <v>49</v>
      </c>
      <c r="AG871" s="24" t="s">
        <v>49</v>
      </c>
      <c r="AH871" s="24" t="s">
        <v>49</v>
      </c>
    </row>
    <row r="872" spans="1:34" ht="94.5" customHeight="1" x14ac:dyDescent="0.25">
      <c r="A872" s="27" t="s">
        <v>3403</v>
      </c>
      <c r="B872" s="23" t="s">
        <v>3627</v>
      </c>
      <c r="C872" s="28" t="s">
        <v>3628</v>
      </c>
      <c r="D872" s="29" t="s">
        <v>3629</v>
      </c>
      <c r="E872" s="29">
        <v>621021661</v>
      </c>
      <c r="F872" s="29">
        <v>1</v>
      </c>
      <c r="G872" s="24">
        <v>70.287999999999997</v>
      </c>
      <c r="H872" s="29" t="s">
        <v>3544</v>
      </c>
      <c r="I872" s="29">
        <v>2020</v>
      </c>
      <c r="J872" s="29">
        <v>4</v>
      </c>
      <c r="K872" s="29">
        <v>2020</v>
      </c>
      <c r="L872" s="29">
        <v>2020</v>
      </c>
      <c r="M872" s="24" t="s">
        <v>49</v>
      </c>
      <c r="N872" s="24" t="s">
        <v>49</v>
      </c>
      <c r="O872" s="24" t="s">
        <v>49</v>
      </c>
      <c r="P872" s="24" t="s">
        <v>49</v>
      </c>
      <c r="Q872" s="24" t="s">
        <v>1864</v>
      </c>
      <c r="R872" s="24" t="s">
        <v>3630</v>
      </c>
      <c r="S872" s="24">
        <v>0</v>
      </c>
      <c r="T872" s="24">
        <v>5.67</v>
      </c>
      <c r="U872" s="24" t="s">
        <v>49</v>
      </c>
      <c r="V872" s="24" t="s">
        <v>49</v>
      </c>
      <c r="W872" s="24" t="s">
        <v>49</v>
      </c>
      <c r="X872" s="24" t="s">
        <v>49</v>
      </c>
      <c r="Y872" s="24" t="s">
        <v>49</v>
      </c>
      <c r="Z872" s="24" t="s">
        <v>49</v>
      </c>
      <c r="AA872" s="24" t="s">
        <v>49</v>
      </c>
      <c r="AB872" s="24" t="s">
        <v>49</v>
      </c>
      <c r="AC872" s="24" t="s">
        <v>49</v>
      </c>
      <c r="AD872" s="24" t="s">
        <v>49</v>
      </c>
      <c r="AE872" s="24" t="s">
        <v>49</v>
      </c>
      <c r="AF872" s="24" t="s">
        <v>49</v>
      </c>
      <c r="AG872" s="24" t="s">
        <v>49</v>
      </c>
      <c r="AH872" s="24" t="s">
        <v>49</v>
      </c>
    </row>
    <row r="873" spans="1:34" ht="94.5" customHeight="1" x14ac:dyDescent="0.25">
      <c r="A873" s="27" t="s">
        <v>3403</v>
      </c>
      <c r="B873" s="23" t="s">
        <v>3631</v>
      </c>
      <c r="C873" s="28" t="s">
        <v>3632</v>
      </c>
      <c r="D873" s="29" t="s">
        <v>3629</v>
      </c>
      <c r="E873" s="29">
        <v>621021661</v>
      </c>
      <c r="F873" s="29">
        <v>1</v>
      </c>
      <c r="G873" s="24">
        <v>70.287999999999997</v>
      </c>
      <c r="H873" s="29" t="s">
        <v>3544</v>
      </c>
      <c r="I873" s="29">
        <v>2020</v>
      </c>
      <c r="J873" s="29">
        <v>4</v>
      </c>
      <c r="K873" s="29">
        <v>2020</v>
      </c>
      <c r="L873" s="29">
        <v>2020</v>
      </c>
      <c r="M873" s="24" t="s">
        <v>49</v>
      </c>
      <c r="N873" s="24" t="s">
        <v>49</v>
      </c>
      <c r="O873" s="24" t="s">
        <v>49</v>
      </c>
      <c r="P873" s="24" t="s">
        <v>49</v>
      </c>
      <c r="Q873" s="24" t="s">
        <v>1864</v>
      </c>
      <c r="R873" s="24" t="s">
        <v>3630</v>
      </c>
      <c r="S873" s="24">
        <v>0</v>
      </c>
      <c r="T873" s="24">
        <v>5.67</v>
      </c>
      <c r="U873" s="24" t="s">
        <v>49</v>
      </c>
      <c r="V873" s="24" t="s">
        <v>49</v>
      </c>
      <c r="W873" s="24" t="s">
        <v>49</v>
      </c>
      <c r="X873" s="24" t="s">
        <v>49</v>
      </c>
      <c r="Y873" s="24" t="s">
        <v>49</v>
      </c>
      <c r="Z873" s="24" t="s">
        <v>49</v>
      </c>
      <c r="AA873" s="24" t="s">
        <v>49</v>
      </c>
      <c r="AB873" s="24" t="s">
        <v>49</v>
      </c>
      <c r="AC873" s="24" t="s">
        <v>49</v>
      </c>
      <c r="AD873" s="24" t="s">
        <v>49</v>
      </c>
      <c r="AE873" s="24" t="s">
        <v>49</v>
      </c>
      <c r="AF873" s="24" t="s">
        <v>49</v>
      </c>
      <c r="AG873" s="24" t="s">
        <v>49</v>
      </c>
      <c r="AH873" s="24" t="s">
        <v>49</v>
      </c>
    </row>
    <row r="874" spans="1:34" ht="78.75" customHeight="1" x14ac:dyDescent="0.25">
      <c r="A874" s="27" t="s">
        <v>3403</v>
      </c>
      <c r="B874" s="23" t="s">
        <v>3633</v>
      </c>
      <c r="C874" s="28" t="s">
        <v>3634</v>
      </c>
      <c r="D874" s="29" t="s">
        <v>3635</v>
      </c>
      <c r="E874" s="29">
        <v>621023678</v>
      </c>
      <c r="F874" s="29">
        <v>1</v>
      </c>
      <c r="G874" s="24">
        <v>68.319000000000003</v>
      </c>
      <c r="H874" s="29" t="s">
        <v>3636</v>
      </c>
      <c r="I874" s="29">
        <v>2020</v>
      </c>
      <c r="J874" s="29">
        <v>4</v>
      </c>
      <c r="K874" s="29">
        <v>2020</v>
      </c>
      <c r="L874" s="29">
        <v>2020</v>
      </c>
      <c r="M874" s="24" t="s">
        <v>49</v>
      </c>
      <c r="N874" s="24" t="s">
        <v>49</v>
      </c>
      <c r="O874" s="24" t="s">
        <v>49</v>
      </c>
      <c r="P874" s="24" t="s">
        <v>49</v>
      </c>
      <c r="Q874" s="24" t="s">
        <v>1864</v>
      </c>
      <c r="R874" s="24" t="s">
        <v>3637</v>
      </c>
      <c r="S874" s="24">
        <v>0</v>
      </c>
      <c r="T874" s="24">
        <v>5.3159999999999998</v>
      </c>
      <c r="U874" s="24" t="s">
        <v>49</v>
      </c>
      <c r="V874" s="24" t="s">
        <v>49</v>
      </c>
      <c r="W874" s="24" t="s">
        <v>49</v>
      </c>
      <c r="X874" s="24" t="s">
        <v>49</v>
      </c>
      <c r="Y874" s="24" t="s">
        <v>49</v>
      </c>
      <c r="Z874" s="24" t="s">
        <v>49</v>
      </c>
      <c r="AA874" s="24" t="s">
        <v>49</v>
      </c>
      <c r="AB874" s="24" t="s">
        <v>49</v>
      </c>
      <c r="AC874" s="24" t="s">
        <v>49</v>
      </c>
      <c r="AD874" s="24" t="s">
        <v>49</v>
      </c>
      <c r="AE874" s="24" t="s">
        <v>49</v>
      </c>
      <c r="AF874" s="24" t="s">
        <v>49</v>
      </c>
      <c r="AG874" s="24" t="s">
        <v>49</v>
      </c>
      <c r="AH874" s="24" t="s">
        <v>49</v>
      </c>
    </row>
    <row r="875" spans="1:34" ht="78.75" customHeight="1" x14ac:dyDescent="0.25">
      <c r="A875" s="27" t="s">
        <v>3403</v>
      </c>
      <c r="B875" s="23" t="s">
        <v>3638</v>
      </c>
      <c r="C875" s="28" t="s">
        <v>3639</v>
      </c>
      <c r="D875" s="29" t="s">
        <v>3635</v>
      </c>
      <c r="E875" s="29">
        <v>621023678</v>
      </c>
      <c r="F875" s="29">
        <v>1</v>
      </c>
      <c r="G875" s="24">
        <v>68.319000000000003</v>
      </c>
      <c r="H875" s="29" t="s">
        <v>3636</v>
      </c>
      <c r="I875" s="29">
        <v>2020</v>
      </c>
      <c r="J875" s="29">
        <v>4</v>
      </c>
      <c r="K875" s="29">
        <v>2020</v>
      </c>
      <c r="L875" s="29">
        <v>2020</v>
      </c>
      <c r="M875" s="24" t="s">
        <v>49</v>
      </c>
      <c r="N875" s="24" t="s">
        <v>49</v>
      </c>
      <c r="O875" s="24" t="s">
        <v>49</v>
      </c>
      <c r="P875" s="24" t="s">
        <v>49</v>
      </c>
      <c r="Q875" s="24" t="s">
        <v>1864</v>
      </c>
      <c r="R875" s="24" t="s">
        <v>3637</v>
      </c>
      <c r="S875" s="24">
        <v>0</v>
      </c>
      <c r="T875" s="24">
        <v>5.3159999999999998</v>
      </c>
      <c r="U875" s="24" t="s">
        <v>49</v>
      </c>
      <c r="V875" s="24" t="s">
        <v>49</v>
      </c>
      <c r="W875" s="24" t="s">
        <v>49</v>
      </c>
      <c r="X875" s="24" t="s">
        <v>49</v>
      </c>
      <c r="Y875" s="24" t="s">
        <v>49</v>
      </c>
      <c r="Z875" s="24" t="s">
        <v>49</v>
      </c>
      <c r="AA875" s="24" t="s">
        <v>49</v>
      </c>
      <c r="AB875" s="24" t="s">
        <v>49</v>
      </c>
      <c r="AC875" s="24" t="s">
        <v>49</v>
      </c>
      <c r="AD875" s="24" t="s">
        <v>49</v>
      </c>
      <c r="AE875" s="24" t="s">
        <v>49</v>
      </c>
      <c r="AF875" s="24" t="s">
        <v>49</v>
      </c>
      <c r="AG875" s="24" t="s">
        <v>49</v>
      </c>
      <c r="AH875" s="24" t="s">
        <v>49</v>
      </c>
    </row>
    <row r="876" spans="1:34" ht="78.75" customHeight="1" x14ac:dyDescent="0.25">
      <c r="A876" s="27" t="s">
        <v>3403</v>
      </c>
      <c r="B876" s="23" t="s">
        <v>3640</v>
      </c>
      <c r="C876" s="28" t="s">
        <v>3641</v>
      </c>
      <c r="D876" s="29" t="s">
        <v>3642</v>
      </c>
      <c r="E876" s="29">
        <v>621033151</v>
      </c>
      <c r="F876" s="29">
        <v>1</v>
      </c>
      <c r="G876" s="24">
        <v>12.994</v>
      </c>
      <c r="H876" s="29" t="s">
        <v>3643</v>
      </c>
      <c r="I876" s="29">
        <v>2020</v>
      </c>
      <c r="J876" s="29">
        <v>4</v>
      </c>
      <c r="K876" s="29">
        <v>2020</v>
      </c>
      <c r="L876" s="29">
        <v>2020</v>
      </c>
      <c r="M876" s="24" t="s">
        <v>49</v>
      </c>
      <c r="N876" s="24" t="s">
        <v>49</v>
      </c>
      <c r="O876" s="24" t="s">
        <v>49</v>
      </c>
      <c r="P876" s="24" t="s">
        <v>49</v>
      </c>
      <c r="Q876" s="24" t="s">
        <v>3644</v>
      </c>
      <c r="R876" s="24" t="s">
        <v>3645</v>
      </c>
      <c r="S876" s="24">
        <v>0</v>
      </c>
      <c r="T876" s="24">
        <v>0.56000000000000005</v>
      </c>
      <c r="U876" s="24" t="s">
        <v>49</v>
      </c>
      <c r="V876" s="24" t="s">
        <v>49</v>
      </c>
      <c r="W876" s="24" t="s">
        <v>49</v>
      </c>
      <c r="X876" s="24" t="s">
        <v>49</v>
      </c>
      <c r="Y876" s="24" t="s">
        <v>49</v>
      </c>
      <c r="Z876" s="24" t="s">
        <v>49</v>
      </c>
      <c r="AA876" s="24" t="s">
        <v>49</v>
      </c>
      <c r="AB876" s="24" t="s">
        <v>49</v>
      </c>
      <c r="AC876" s="24" t="s">
        <v>49</v>
      </c>
      <c r="AD876" s="24" t="s">
        <v>49</v>
      </c>
      <c r="AE876" s="24" t="s">
        <v>49</v>
      </c>
      <c r="AF876" s="24" t="s">
        <v>49</v>
      </c>
      <c r="AG876" s="24" t="s">
        <v>49</v>
      </c>
      <c r="AH876" s="24" t="s">
        <v>49</v>
      </c>
    </row>
    <row r="877" spans="1:34" ht="78.75" customHeight="1" x14ac:dyDescent="0.25">
      <c r="A877" s="27" t="s">
        <v>3403</v>
      </c>
      <c r="B877" s="23" t="s">
        <v>3646</v>
      </c>
      <c r="C877" s="28" t="s">
        <v>3647</v>
      </c>
      <c r="D877" s="29" t="s">
        <v>3642</v>
      </c>
      <c r="E877" s="29">
        <v>621033151</v>
      </c>
      <c r="F877" s="29">
        <v>1</v>
      </c>
      <c r="G877" s="24">
        <v>12.994</v>
      </c>
      <c r="H877" s="29" t="s">
        <v>3643</v>
      </c>
      <c r="I877" s="29">
        <v>2020</v>
      </c>
      <c r="J877" s="29">
        <v>4</v>
      </c>
      <c r="K877" s="29">
        <v>2020</v>
      </c>
      <c r="L877" s="29">
        <v>2020</v>
      </c>
      <c r="M877" s="24" t="s">
        <v>49</v>
      </c>
      <c r="N877" s="24" t="s">
        <v>49</v>
      </c>
      <c r="O877" s="24" t="s">
        <v>49</v>
      </c>
      <c r="P877" s="24" t="s">
        <v>49</v>
      </c>
      <c r="Q877" s="24" t="s">
        <v>3644</v>
      </c>
      <c r="R877" s="24" t="s">
        <v>3645</v>
      </c>
      <c r="S877" s="24">
        <v>0</v>
      </c>
      <c r="T877" s="24">
        <v>0.56000000000000005</v>
      </c>
      <c r="U877" s="24" t="s">
        <v>49</v>
      </c>
      <c r="V877" s="24" t="s">
        <v>49</v>
      </c>
      <c r="W877" s="24" t="s">
        <v>49</v>
      </c>
      <c r="X877" s="24" t="s">
        <v>49</v>
      </c>
      <c r="Y877" s="24" t="s">
        <v>49</v>
      </c>
      <c r="Z877" s="24" t="s">
        <v>49</v>
      </c>
      <c r="AA877" s="24" t="s">
        <v>49</v>
      </c>
      <c r="AB877" s="24" t="s">
        <v>49</v>
      </c>
      <c r="AC877" s="24" t="s">
        <v>49</v>
      </c>
      <c r="AD877" s="24" t="s">
        <v>49</v>
      </c>
      <c r="AE877" s="24" t="s">
        <v>49</v>
      </c>
      <c r="AF877" s="24" t="s">
        <v>49</v>
      </c>
      <c r="AG877" s="24" t="s">
        <v>49</v>
      </c>
      <c r="AH877" s="24" t="s">
        <v>49</v>
      </c>
    </row>
    <row r="878" spans="1:34" ht="78.75" customHeight="1" x14ac:dyDescent="0.25">
      <c r="A878" s="27" t="s">
        <v>3403</v>
      </c>
      <c r="B878" s="23" t="s">
        <v>3648</v>
      </c>
      <c r="C878" s="28" t="s">
        <v>3649</v>
      </c>
      <c r="D878" s="29" t="s">
        <v>2855</v>
      </c>
      <c r="E878" s="29">
        <v>621033677</v>
      </c>
      <c r="F878" s="29">
        <v>1</v>
      </c>
      <c r="G878" s="24">
        <v>5.07</v>
      </c>
      <c r="H878" s="29" t="s">
        <v>3650</v>
      </c>
      <c r="I878" s="29">
        <v>2020</v>
      </c>
      <c r="J878" s="29">
        <v>4</v>
      </c>
      <c r="K878" s="29">
        <v>2020</v>
      </c>
      <c r="L878" s="29">
        <v>2020</v>
      </c>
      <c r="M878" s="24" t="s">
        <v>49</v>
      </c>
      <c r="N878" s="24" t="s">
        <v>49</v>
      </c>
      <c r="O878" s="24" t="s">
        <v>49</v>
      </c>
      <c r="P878" s="24" t="s">
        <v>49</v>
      </c>
      <c r="Q878" s="24" t="s">
        <v>3476</v>
      </c>
      <c r="R878" s="24" t="s">
        <v>3651</v>
      </c>
      <c r="S878" s="24">
        <v>0</v>
      </c>
      <c r="T878" s="24">
        <v>0.65</v>
      </c>
      <c r="U878" s="24" t="s">
        <v>49</v>
      </c>
      <c r="V878" s="24" t="s">
        <v>49</v>
      </c>
      <c r="W878" s="24" t="s">
        <v>49</v>
      </c>
      <c r="X878" s="24" t="s">
        <v>49</v>
      </c>
      <c r="Y878" s="24" t="s">
        <v>49</v>
      </c>
      <c r="Z878" s="24" t="s">
        <v>49</v>
      </c>
      <c r="AA878" s="24" t="s">
        <v>49</v>
      </c>
      <c r="AB878" s="24" t="s">
        <v>49</v>
      </c>
      <c r="AC878" s="24" t="s">
        <v>49</v>
      </c>
      <c r="AD878" s="24" t="s">
        <v>49</v>
      </c>
      <c r="AE878" s="24" t="s">
        <v>49</v>
      </c>
      <c r="AF878" s="24" t="s">
        <v>49</v>
      </c>
      <c r="AG878" s="24" t="s">
        <v>49</v>
      </c>
      <c r="AH878" s="24" t="s">
        <v>49</v>
      </c>
    </row>
    <row r="879" spans="1:34" ht="78.75" customHeight="1" x14ac:dyDescent="0.25">
      <c r="A879" s="27" t="s">
        <v>3403</v>
      </c>
      <c r="B879" s="23" t="s">
        <v>3652</v>
      </c>
      <c r="C879" s="28" t="s">
        <v>3653</v>
      </c>
      <c r="D879" s="29" t="s">
        <v>2855</v>
      </c>
      <c r="E879" s="29">
        <v>621033677</v>
      </c>
      <c r="F879" s="29">
        <v>1</v>
      </c>
      <c r="G879" s="24">
        <v>5.07</v>
      </c>
      <c r="H879" s="29" t="s">
        <v>3650</v>
      </c>
      <c r="I879" s="29">
        <v>2020</v>
      </c>
      <c r="J879" s="29">
        <v>4</v>
      </c>
      <c r="K879" s="29">
        <v>2020</v>
      </c>
      <c r="L879" s="29">
        <v>2020</v>
      </c>
      <c r="M879" s="24" t="s">
        <v>49</v>
      </c>
      <c r="N879" s="24" t="s">
        <v>49</v>
      </c>
      <c r="O879" s="24" t="s">
        <v>49</v>
      </c>
      <c r="P879" s="24" t="s">
        <v>49</v>
      </c>
      <c r="Q879" s="24" t="s">
        <v>3476</v>
      </c>
      <c r="R879" s="24" t="s">
        <v>3651</v>
      </c>
      <c r="S879" s="24">
        <v>0</v>
      </c>
      <c r="T879" s="24">
        <v>0.65</v>
      </c>
      <c r="U879" s="24" t="s">
        <v>49</v>
      </c>
      <c r="V879" s="24" t="s">
        <v>49</v>
      </c>
      <c r="W879" s="24" t="s">
        <v>49</v>
      </c>
      <c r="X879" s="24" t="s">
        <v>49</v>
      </c>
      <c r="Y879" s="24" t="s">
        <v>49</v>
      </c>
      <c r="Z879" s="24" t="s">
        <v>49</v>
      </c>
      <c r="AA879" s="24" t="s">
        <v>49</v>
      </c>
      <c r="AB879" s="24" t="s">
        <v>49</v>
      </c>
      <c r="AC879" s="24" t="s">
        <v>49</v>
      </c>
      <c r="AD879" s="24" t="s">
        <v>49</v>
      </c>
      <c r="AE879" s="24" t="s">
        <v>49</v>
      </c>
      <c r="AF879" s="24" t="s">
        <v>49</v>
      </c>
      <c r="AG879" s="24" t="s">
        <v>49</v>
      </c>
      <c r="AH879" s="24" t="s">
        <v>49</v>
      </c>
    </row>
    <row r="880" spans="1:34" ht="15.75" customHeight="1" x14ac:dyDescent="0.25">
      <c r="A880" s="27" t="s">
        <v>3654</v>
      </c>
      <c r="B880" s="23" t="s">
        <v>257</v>
      </c>
      <c r="C880" s="28" t="s">
        <v>48</v>
      </c>
      <c r="D880" s="29" t="s">
        <v>49</v>
      </c>
      <c r="E880" s="29" t="s">
        <v>49</v>
      </c>
      <c r="F880" s="29" t="s">
        <v>49</v>
      </c>
      <c r="G880" s="24" t="s">
        <v>49</v>
      </c>
      <c r="H880" s="29" t="s">
        <v>49</v>
      </c>
      <c r="I880" s="29" t="s">
        <v>49</v>
      </c>
      <c r="J880" s="29" t="s">
        <v>49</v>
      </c>
      <c r="K880" s="29" t="s">
        <v>49</v>
      </c>
      <c r="L880" s="29" t="s">
        <v>49</v>
      </c>
      <c r="M880" s="24" t="s">
        <v>49</v>
      </c>
      <c r="N880" s="24" t="s">
        <v>49</v>
      </c>
      <c r="O880" s="24" t="s">
        <v>49</v>
      </c>
      <c r="P880" s="24" t="s">
        <v>49</v>
      </c>
      <c r="Q880" s="24" t="s">
        <v>49</v>
      </c>
      <c r="R880" s="24" t="s">
        <v>49</v>
      </c>
      <c r="S880" s="24">
        <f>IFERROR(SUM(0,S881,S882),"нд")</f>
        <v>0</v>
      </c>
      <c r="T880" s="24">
        <f>IFERROR(SUM(0,T881,T882),"нд")</f>
        <v>0</v>
      </c>
      <c r="U880" s="24" t="s">
        <v>49</v>
      </c>
      <c r="V880" s="24">
        <f>IFERROR(SUM(0,V881,V882),"нд")</f>
        <v>0</v>
      </c>
      <c r="W880" s="24" t="s">
        <v>49</v>
      </c>
      <c r="X880" s="24" t="s">
        <v>49</v>
      </c>
      <c r="Y880" s="24">
        <f t="shared" ref="Y880:AD880" si="100">IFERROR(SUM(0,Y881,Y882),"нд")</f>
        <v>0</v>
      </c>
      <c r="Z880" s="24">
        <f t="shared" si="100"/>
        <v>0</v>
      </c>
      <c r="AA880" s="24">
        <f t="shared" si="100"/>
        <v>0</v>
      </c>
      <c r="AB880" s="24">
        <f t="shared" si="100"/>
        <v>0</v>
      </c>
      <c r="AC880" s="24">
        <f t="shared" si="100"/>
        <v>0</v>
      </c>
      <c r="AD880" s="24">
        <f t="shared" si="100"/>
        <v>0</v>
      </c>
      <c r="AE880" s="24" t="s">
        <v>49</v>
      </c>
      <c r="AF880" s="24" t="s">
        <v>49</v>
      </c>
      <c r="AG880" s="24" t="s">
        <v>49</v>
      </c>
      <c r="AH880" s="24" t="s">
        <v>49</v>
      </c>
    </row>
    <row r="881" spans="1:34" ht="31.5" customHeight="1" x14ac:dyDescent="0.25">
      <c r="A881" s="27" t="s">
        <v>3655</v>
      </c>
      <c r="B881" s="23" t="s">
        <v>259</v>
      </c>
      <c r="C881" s="28" t="s">
        <v>48</v>
      </c>
      <c r="D881" s="29" t="s">
        <v>49</v>
      </c>
      <c r="E881" s="29" t="s">
        <v>49</v>
      </c>
      <c r="F881" s="29" t="s">
        <v>49</v>
      </c>
      <c r="G881" s="24" t="s">
        <v>49</v>
      </c>
      <c r="H881" s="29" t="s">
        <v>49</v>
      </c>
      <c r="I881" s="29" t="s">
        <v>49</v>
      </c>
      <c r="J881" s="29" t="s">
        <v>49</v>
      </c>
      <c r="K881" s="29" t="s">
        <v>49</v>
      </c>
      <c r="L881" s="29" t="s">
        <v>49</v>
      </c>
      <c r="M881" s="24" t="s">
        <v>49</v>
      </c>
      <c r="N881" s="24" t="s">
        <v>49</v>
      </c>
      <c r="O881" s="24" t="s">
        <v>49</v>
      </c>
      <c r="P881" s="24" t="s">
        <v>49</v>
      </c>
      <c r="Q881" s="24" t="s">
        <v>49</v>
      </c>
      <c r="R881" s="24" t="s">
        <v>49</v>
      </c>
      <c r="S881" s="24">
        <f>IFERROR(SUM(0),"нд")</f>
        <v>0</v>
      </c>
      <c r="T881" s="24">
        <f>IFERROR(SUM(0),"нд")</f>
        <v>0</v>
      </c>
      <c r="U881" s="24" t="s">
        <v>49</v>
      </c>
      <c r="V881" s="24">
        <f>IFERROR(SUM(0),"нд")</f>
        <v>0</v>
      </c>
      <c r="W881" s="24" t="s">
        <v>49</v>
      </c>
      <c r="X881" s="24" t="s">
        <v>49</v>
      </c>
      <c r="Y881" s="24">
        <f t="shared" ref="Y881:AD882" si="101">IFERROR(SUM(0),"нд")</f>
        <v>0</v>
      </c>
      <c r="Z881" s="24">
        <f t="shared" si="101"/>
        <v>0</v>
      </c>
      <c r="AA881" s="24">
        <f t="shared" si="101"/>
        <v>0</v>
      </c>
      <c r="AB881" s="24">
        <f t="shared" si="101"/>
        <v>0</v>
      </c>
      <c r="AC881" s="24">
        <f t="shared" si="101"/>
        <v>0</v>
      </c>
      <c r="AD881" s="24">
        <f t="shared" si="101"/>
        <v>0</v>
      </c>
      <c r="AE881" s="24" t="s">
        <v>49</v>
      </c>
      <c r="AF881" s="24" t="s">
        <v>49</v>
      </c>
      <c r="AG881" s="24" t="s">
        <v>49</v>
      </c>
      <c r="AH881" s="24" t="s">
        <v>49</v>
      </c>
    </row>
    <row r="882" spans="1:34" ht="15.75" customHeight="1" x14ac:dyDescent="0.25">
      <c r="A882" s="27" t="s">
        <v>3656</v>
      </c>
      <c r="B882" s="23" t="s">
        <v>261</v>
      </c>
      <c r="C882" s="28" t="s">
        <v>48</v>
      </c>
      <c r="D882" s="29" t="s">
        <v>49</v>
      </c>
      <c r="E882" s="29" t="s">
        <v>49</v>
      </c>
      <c r="F882" s="29" t="s">
        <v>49</v>
      </c>
      <c r="G882" s="24" t="s">
        <v>49</v>
      </c>
      <c r="H882" s="29" t="s">
        <v>49</v>
      </c>
      <c r="I882" s="29" t="s">
        <v>49</v>
      </c>
      <c r="J882" s="29" t="s">
        <v>49</v>
      </c>
      <c r="K882" s="29" t="s">
        <v>49</v>
      </c>
      <c r="L882" s="29" t="s">
        <v>49</v>
      </c>
      <c r="M882" s="24" t="s">
        <v>49</v>
      </c>
      <c r="N882" s="24" t="s">
        <v>49</v>
      </c>
      <c r="O882" s="24" t="s">
        <v>49</v>
      </c>
      <c r="P882" s="24" t="s">
        <v>49</v>
      </c>
      <c r="Q882" s="24" t="s">
        <v>49</v>
      </c>
      <c r="R882" s="24" t="s">
        <v>49</v>
      </c>
      <c r="S882" s="24">
        <f>IFERROR(SUM(0),"нд")</f>
        <v>0</v>
      </c>
      <c r="T882" s="24">
        <f>IFERROR(SUM(0),"нд")</f>
        <v>0</v>
      </c>
      <c r="U882" s="24" t="s">
        <v>49</v>
      </c>
      <c r="V882" s="24">
        <f>IFERROR(SUM(0),"нд")</f>
        <v>0</v>
      </c>
      <c r="W882" s="24" t="s">
        <v>49</v>
      </c>
      <c r="X882" s="24" t="s">
        <v>49</v>
      </c>
      <c r="Y882" s="24">
        <f t="shared" si="101"/>
        <v>0</v>
      </c>
      <c r="Z882" s="24">
        <f t="shared" si="101"/>
        <v>0</v>
      </c>
      <c r="AA882" s="24">
        <f t="shared" si="101"/>
        <v>0</v>
      </c>
      <c r="AB882" s="24">
        <f t="shared" si="101"/>
        <v>0</v>
      </c>
      <c r="AC882" s="24">
        <f t="shared" si="101"/>
        <v>0</v>
      </c>
      <c r="AD882" s="24">
        <f t="shared" si="101"/>
        <v>0</v>
      </c>
      <c r="AE882" s="24" t="s">
        <v>49</v>
      </c>
      <c r="AF882" s="24" t="s">
        <v>49</v>
      </c>
      <c r="AG882" s="24" t="s">
        <v>49</v>
      </c>
      <c r="AH882" s="24" t="s">
        <v>49</v>
      </c>
    </row>
    <row r="883" spans="1:34" ht="15.75" customHeight="1" x14ac:dyDescent="0.25">
      <c r="A883" s="27" t="s">
        <v>3657</v>
      </c>
      <c r="B883" s="23" t="s">
        <v>263</v>
      </c>
      <c r="C883" s="28" t="s">
        <v>48</v>
      </c>
      <c r="D883" s="29" t="s">
        <v>49</v>
      </c>
      <c r="E883" s="29" t="s">
        <v>49</v>
      </c>
      <c r="F883" s="29" t="s">
        <v>49</v>
      </c>
      <c r="G883" s="24" t="s">
        <v>49</v>
      </c>
      <c r="H883" s="29" t="s">
        <v>49</v>
      </c>
      <c r="I883" s="29" t="s">
        <v>49</v>
      </c>
      <c r="J883" s="29" t="s">
        <v>49</v>
      </c>
      <c r="K883" s="29" t="s">
        <v>49</v>
      </c>
      <c r="L883" s="29" t="s">
        <v>49</v>
      </c>
      <c r="M883" s="24" t="s">
        <v>49</v>
      </c>
      <c r="N883" s="24" t="s">
        <v>49</v>
      </c>
      <c r="O883" s="24" t="s">
        <v>49</v>
      </c>
      <c r="P883" s="24" t="s">
        <v>49</v>
      </c>
      <c r="Q883" s="24" t="s">
        <v>49</v>
      </c>
      <c r="R883" s="24" t="s">
        <v>49</v>
      </c>
      <c r="S883" s="24">
        <f>IFERROR(SUM(0,S884,S888),"нд")</f>
        <v>0</v>
      </c>
      <c r="T883" s="24">
        <f>IFERROR(SUM(0,T884,T888),"нд")</f>
        <v>0</v>
      </c>
      <c r="U883" s="24" t="s">
        <v>49</v>
      </c>
      <c r="V883" s="24">
        <f>IFERROR(SUM(0,V884,V888),"нд")</f>
        <v>0</v>
      </c>
      <c r="W883" s="24" t="s">
        <v>49</v>
      </c>
      <c r="X883" s="24" t="s">
        <v>49</v>
      </c>
      <c r="Y883" s="24">
        <f t="shared" ref="Y883:AD883" si="102">IFERROR(SUM(0,Y884,Y888),"нд")</f>
        <v>0</v>
      </c>
      <c r="Z883" s="24">
        <f t="shared" si="102"/>
        <v>0</v>
      </c>
      <c r="AA883" s="24">
        <f t="shared" si="102"/>
        <v>0</v>
      </c>
      <c r="AB883" s="24">
        <f t="shared" si="102"/>
        <v>0</v>
      </c>
      <c r="AC883" s="24">
        <f t="shared" si="102"/>
        <v>0</v>
      </c>
      <c r="AD883" s="24">
        <f t="shared" si="102"/>
        <v>0</v>
      </c>
      <c r="AE883" s="24" t="s">
        <v>49</v>
      </c>
      <c r="AF883" s="24" t="s">
        <v>49</v>
      </c>
      <c r="AG883" s="24" t="s">
        <v>49</v>
      </c>
      <c r="AH883" s="24" t="s">
        <v>49</v>
      </c>
    </row>
    <row r="884" spans="1:34" ht="15.75" customHeight="1" x14ac:dyDescent="0.25">
      <c r="A884" s="27" t="s">
        <v>3658</v>
      </c>
      <c r="B884" s="23" t="s">
        <v>265</v>
      </c>
      <c r="C884" s="28" t="s">
        <v>48</v>
      </c>
      <c r="D884" s="29" t="s">
        <v>49</v>
      </c>
      <c r="E884" s="29" t="s">
        <v>49</v>
      </c>
      <c r="F884" s="29" t="s">
        <v>49</v>
      </c>
      <c r="G884" s="24" t="s">
        <v>49</v>
      </c>
      <c r="H884" s="29" t="s">
        <v>49</v>
      </c>
      <c r="I884" s="29" t="s">
        <v>49</v>
      </c>
      <c r="J884" s="29" t="s">
        <v>49</v>
      </c>
      <c r="K884" s="29" t="s">
        <v>49</v>
      </c>
      <c r="L884" s="29" t="s">
        <v>49</v>
      </c>
      <c r="M884" s="24" t="s">
        <v>49</v>
      </c>
      <c r="N884" s="24" t="s">
        <v>49</v>
      </c>
      <c r="O884" s="24" t="s">
        <v>49</v>
      </c>
      <c r="P884" s="24" t="s">
        <v>49</v>
      </c>
      <c r="Q884" s="24" t="s">
        <v>49</v>
      </c>
      <c r="R884" s="24" t="s">
        <v>49</v>
      </c>
      <c r="S884" s="24">
        <f>IFERROR(SUM(0,S885,S886,S887),"нд")</f>
        <v>0</v>
      </c>
      <c r="T884" s="24">
        <f>IFERROR(SUM(0,T885,T886,T887),"нд")</f>
        <v>0</v>
      </c>
      <c r="U884" s="24" t="s">
        <v>49</v>
      </c>
      <c r="V884" s="24">
        <f>IFERROR(SUM(0,V885,V886,V887),"нд")</f>
        <v>0</v>
      </c>
      <c r="W884" s="24" t="s">
        <v>49</v>
      </c>
      <c r="X884" s="24" t="s">
        <v>49</v>
      </c>
      <c r="Y884" s="24">
        <f t="shared" ref="Y884:AD884" si="103">IFERROR(SUM(0,Y885,Y886,Y887),"нд")</f>
        <v>0</v>
      </c>
      <c r="Z884" s="24">
        <f t="shared" si="103"/>
        <v>0</v>
      </c>
      <c r="AA884" s="24">
        <f t="shared" si="103"/>
        <v>0</v>
      </c>
      <c r="AB884" s="24">
        <f t="shared" si="103"/>
        <v>0</v>
      </c>
      <c r="AC884" s="24">
        <f t="shared" si="103"/>
        <v>0</v>
      </c>
      <c r="AD884" s="24">
        <f t="shared" si="103"/>
        <v>0</v>
      </c>
      <c r="AE884" s="24" t="s">
        <v>49</v>
      </c>
      <c r="AF884" s="24" t="s">
        <v>49</v>
      </c>
      <c r="AG884" s="24" t="s">
        <v>49</v>
      </c>
      <c r="AH884" s="24" t="s">
        <v>49</v>
      </c>
    </row>
    <row r="885" spans="1:34" ht="47.25" customHeight="1" x14ac:dyDescent="0.25">
      <c r="A885" s="27" t="s">
        <v>3658</v>
      </c>
      <c r="B885" s="23" t="s">
        <v>266</v>
      </c>
      <c r="C885" s="28" t="s">
        <v>48</v>
      </c>
      <c r="D885" s="29" t="s">
        <v>49</v>
      </c>
      <c r="E885" s="29" t="s">
        <v>49</v>
      </c>
      <c r="F885" s="29" t="s">
        <v>49</v>
      </c>
      <c r="G885" s="24" t="s">
        <v>49</v>
      </c>
      <c r="H885" s="29" t="s">
        <v>49</v>
      </c>
      <c r="I885" s="29" t="s">
        <v>49</v>
      </c>
      <c r="J885" s="29" t="s">
        <v>49</v>
      </c>
      <c r="K885" s="29" t="s">
        <v>49</v>
      </c>
      <c r="L885" s="29" t="s">
        <v>49</v>
      </c>
      <c r="M885" s="24" t="s">
        <v>49</v>
      </c>
      <c r="N885" s="24" t="s">
        <v>49</v>
      </c>
      <c r="O885" s="24" t="s">
        <v>49</v>
      </c>
      <c r="P885" s="24" t="s">
        <v>49</v>
      </c>
      <c r="Q885" s="24" t="s">
        <v>49</v>
      </c>
      <c r="R885" s="24" t="s">
        <v>49</v>
      </c>
      <c r="S885" s="24">
        <f t="shared" ref="S885:T887" si="104">IFERROR(SUM(0),"нд")</f>
        <v>0</v>
      </c>
      <c r="T885" s="24">
        <f t="shared" si="104"/>
        <v>0</v>
      </c>
      <c r="U885" s="24" t="s">
        <v>49</v>
      </c>
      <c r="V885" s="24">
        <f>IFERROR(SUM(0),"нд")</f>
        <v>0</v>
      </c>
      <c r="W885" s="24" t="s">
        <v>49</v>
      </c>
      <c r="X885" s="24" t="s">
        <v>49</v>
      </c>
      <c r="Y885" s="24">
        <f t="shared" ref="Y885:AD887" si="105">IFERROR(SUM(0),"нд")</f>
        <v>0</v>
      </c>
      <c r="Z885" s="24">
        <f t="shared" si="105"/>
        <v>0</v>
      </c>
      <c r="AA885" s="24">
        <f t="shared" si="105"/>
        <v>0</v>
      </c>
      <c r="AB885" s="24">
        <f t="shared" si="105"/>
        <v>0</v>
      </c>
      <c r="AC885" s="24">
        <f t="shared" si="105"/>
        <v>0</v>
      </c>
      <c r="AD885" s="24">
        <f t="shared" si="105"/>
        <v>0</v>
      </c>
      <c r="AE885" s="24" t="s">
        <v>49</v>
      </c>
      <c r="AF885" s="24" t="s">
        <v>49</v>
      </c>
      <c r="AG885" s="24" t="s">
        <v>49</v>
      </c>
      <c r="AH885" s="24" t="s">
        <v>49</v>
      </c>
    </row>
    <row r="886" spans="1:34" ht="47.25" customHeight="1" x14ac:dyDescent="0.25">
      <c r="A886" s="27" t="s">
        <v>3658</v>
      </c>
      <c r="B886" s="23" t="s">
        <v>267</v>
      </c>
      <c r="C886" s="28" t="s">
        <v>48</v>
      </c>
      <c r="D886" s="29" t="s">
        <v>49</v>
      </c>
      <c r="E886" s="29" t="s">
        <v>49</v>
      </c>
      <c r="F886" s="29" t="s">
        <v>49</v>
      </c>
      <c r="G886" s="24" t="s">
        <v>49</v>
      </c>
      <c r="H886" s="29" t="s">
        <v>49</v>
      </c>
      <c r="I886" s="29" t="s">
        <v>49</v>
      </c>
      <c r="J886" s="29" t="s">
        <v>49</v>
      </c>
      <c r="K886" s="29" t="s">
        <v>49</v>
      </c>
      <c r="L886" s="29" t="s">
        <v>49</v>
      </c>
      <c r="M886" s="24" t="s">
        <v>49</v>
      </c>
      <c r="N886" s="24" t="s">
        <v>49</v>
      </c>
      <c r="O886" s="24" t="s">
        <v>49</v>
      </c>
      <c r="P886" s="24" t="s">
        <v>49</v>
      </c>
      <c r="Q886" s="24" t="s">
        <v>49</v>
      </c>
      <c r="R886" s="24" t="s">
        <v>49</v>
      </c>
      <c r="S886" s="24">
        <f t="shared" si="104"/>
        <v>0</v>
      </c>
      <c r="T886" s="24">
        <f t="shared" si="104"/>
        <v>0</v>
      </c>
      <c r="U886" s="24" t="s">
        <v>49</v>
      </c>
      <c r="V886" s="24">
        <f>IFERROR(SUM(0),"нд")</f>
        <v>0</v>
      </c>
      <c r="W886" s="24" t="s">
        <v>49</v>
      </c>
      <c r="X886" s="24" t="s">
        <v>49</v>
      </c>
      <c r="Y886" s="24">
        <f t="shared" si="105"/>
        <v>0</v>
      </c>
      <c r="Z886" s="24">
        <f t="shared" si="105"/>
        <v>0</v>
      </c>
      <c r="AA886" s="24">
        <f t="shared" si="105"/>
        <v>0</v>
      </c>
      <c r="AB886" s="24">
        <f t="shared" si="105"/>
        <v>0</v>
      </c>
      <c r="AC886" s="24">
        <f t="shared" si="105"/>
        <v>0</v>
      </c>
      <c r="AD886" s="24">
        <f t="shared" si="105"/>
        <v>0</v>
      </c>
      <c r="AE886" s="24" t="s">
        <v>49</v>
      </c>
      <c r="AF886" s="24" t="s">
        <v>49</v>
      </c>
      <c r="AG886" s="24" t="s">
        <v>49</v>
      </c>
      <c r="AH886" s="24" t="s">
        <v>49</v>
      </c>
    </row>
    <row r="887" spans="1:34" ht="47.25" customHeight="1" x14ac:dyDescent="0.25">
      <c r="A887" s="27" t="s">
        <v>3658</v>
      </c>
      <c r="B887" s="23" t="s">
        <v>268</v>
      </c>
      <c r="C887" s="28" t="s">
        <v>48</v>
      </c>
      <c r="D887" s="29" t="s">
        <v>49</v>
      </c>
      <c r="E887" s="29" t="s">
        <v>49</v>
      </c>
      <c r="F887" s="29" t="s">
        <v>49</v>
      </c>
      <c r="G887" s="24" t="s">
        <v>49</v>
      </c>
      <c r="H887" s="29" t="s">
        <v>49</v>
      </c>
      <c r="I887" s="29" t="s">
        <v>49</v>
      </c>
      <c r="J887" s="29" t="s">
        <v>49</v>
      </c>
      <c r="K887" s="29" t="s">
        <v>49</v>
      </c>
      <c r="L887" s="29" t="s">
        <v>49</v>
      </c>
      <c r="M887" s="24" t="s">
        <v>49</v>
      </c>
      <c r="N887" s="24" t="s">
        <v>49</v>
      </c>
      <c r="O887" s="24" t="s">
        <v>49</v>
      </c>
      <c r="P887" s="24" t="s">
        <v>49</v>
      </c>
      <c r="Q887" s="24" t="s">
        <v>49</v>
      </c>
      <c r="R887" s="24" t="s">
        <v>49</v>
      </c>
      <c r="S887" s="24">
        <f t="shared" si="104"/>
        <v>0</v>
      </c>
      <c r="T887" s="24">
        <f t="shared" si="104"/>
        <v>0</v>
      </c>
      <c r="U887" s="24" t="s">
        <v>49</v>
      </c>
      <c r="V887" s="24">
        <f>IFERROR(SUM(0),"нд")</f>
        <v>0</v>
      </c>
      <c r="W887" s="24" t="s">
        <v>49</v>
      </c>
      <c r="X887" s="24" t="s">
        <v>49</v>
      </c>
      <c r="Y887" s="24">
        <f t="shared" si="105"/>
        <v>0</v>
      </c>
      <c r="Z887" s="24">
        <f t="shared" si="105"/>
        <v>0</v>
      </c>
      <c r="AA887" s="24">
        <f t="shared" si="105"/>
        <v>0</v>
      </c>
      <c r="AB887" s="24">
        <f t="shared" si="105"/>
        <v>0</v>
      </c>
      <c r="AC887" s="24">
        <f t="shared" si="105"/>
        <v>0</v>
      </c>
      <c r="AD887" s="24">
        <f t="shared" si="105"/>
        <v>0</v>
      </c>
      <c r="AE887" s="24" t="s">
        <v>49</v>
      </c>
      <c r="AF887" s="24" t="s">
        <v>49</v>
      </c>
      <c r="AG887" s="24" t="s">
        <v>49</v>
      </c>
      <c r="AH887" s="24" t="s">
        <v>49</v>
      </c>
    </row>
    <row r="888" spans="1:34" ht="15.75" customHeight="1" x14ac:dyDescent="0.25">
      <c r="A888" s="27" t="s">
        <v>3659</v>
      </c>
      <c r="B888" s="23" t="s">
        <v>265</v>
      </c>
      <c r="C888" s="28" t="s">
        <v>48</v>
      </c>
      <c r="D888" s="29" t="s">
        <v>49</v>
      </c>
      <c r="E888" s="29" t="s">
        <v>49</v>
      </c>
      <c r="F888" s="29" t="s">
        <v>49</v>
      </c>
      <c r="G888" s="24" t="s">
        <v>49</v>
      </c>
      <c r="H888" s="29" t="s">
        <v>49</v>
      </c>
      <c r="I888" s="29" t="s">
        <v>49</v>
      </c>
      <c r="J888" s="29" t="s">
        <v>49</v>
      </c>
      <c r="K888" s="29" t="s">
        <v>49</v>
      </c>
      <c r="L888" s="29" t="s">
        <v>49</v>
      </c>
      <c r="M888" s="24" t="s">
        <v>49</v>
      </c>
      <c r="N888" s="24" t="s">
        <v>49</v>
      </c>
      <c r="O888" s="24" t="s">
        <v>49</v>
      </c>
      <c r="P888" s="24" t="s">
        <v>49</v>
      </c>
      <c r="Q888" s="24" t="s">
        <v>49</v>
      </c>
      <c r="R888" s="24" t="s">
        <v>49</v>
      </c>
      <c r="S888" s="24">
        <f>IFERROR(SUM(0,S889,S890,S891),"нд")</f>
        <v>0</v>
      </c>
      <c r="T888" s="24">
        <f>IFERROR(SUM(0,T889,T890,T891),"нд")</f>
        <v>0</v>
      </c>
      <c r="U888" s="24" t="s">
        <v>49</v>
      </c>
      <c r="V888" s="24">
        <f>IFERROR(SUM(0,V889,V890,V891),"нд")</f>
        <v>0</v>
      </c>
      <c r="W888" s="24" t="s">
        <v>49</v>
      </c>
      <c r="X888" s="24" t="s">
        <v>49</v>
      </c>
      <c r="Y888" s="24">
        <f t="shared" ref="Y888:AD888" si="106">IFERROR(SUM(0,Y889,Y890,Y891),"нд")</f>
        <v>0</v>
      </c>
      <c r="Z888" s="24">
        <f t="shared" si="106"/>
        <v>0</v>
      </c>
      <c r="AA888" s="24">
        <f t="shared" si="106"/>
        <v>0</v>
      </c>
      <c r="AB888" s="24">
        <f t="shared" si="106"/>
        <v>0</v>
      </c>
      <c r="AC888" s="24">
        <f t="shared" si="106"/>
        <v>0</v>
      </c>
      <c r="AD888" s="24">
        <f t="shared" si="106"/>
        <v>0</v>
      </c>
      <c r="AE888" s="24" t="s">
        <v>49</v>
      </c>
      <c r="AF888" s="24" t="s">
        <v>49</v>
      </c>
      <c r="AG888" s="24" t="s">
        <v>49</v>
      </c>
      <c r="AH888" s="24" t="s">
        <v>49</v>
      </c>
    </row>
    <row r="889" spans="1:34" ht="47.25" customHeight="1" x14ac:dyDescent="0.25">
      <c r="A889" s="27" t="s">
        <v>3659</v>
      </c>
      <c r="B889" s="23" t="s">
        <v>266</v>
      </c>
      <c r="C889" s="28" t="s">
        <v>48</v>
      </c>
      <c r="D889" s="29" t="s">
        <v>49</v>
      </c>
      <c r="E889" s="29" t="s">
        <v>49</v>
      </c>
      <c r="F889" s="29" t="s">
        <v>49</v>
      </c>
      <c r="G889" s="24" t="s">
        <v>49</v>
      </c>
      <c r="H889" s="29" t="s">
        <v>49</v>
      </c>
      <c r="I889" s="29" t="s">
        <v>49</v>
      </c>
      <c r="J889" s="29" t="s">
        <v>49</v>
      </c>
      <c r="K889" s="29" t="s">
        <v>49</v>
      </c>
      <c r="L889" s="29" t="s">
        <v>49</v>
      </c>
      <c r="M889" s="24" t="s">
        <v>49</v>
      </c>
      <c r="N889" s="24" t="s">
        <v>49</v>
      </c>
      <c r="O889" s="24" t="s">
        <v>49</v>
      </c>
      <c r="P889" s="24" t="s">
        <v>49</v>
      </c>
      <c r="Q889" s="24" t="s">
        <v>49</v>
      </c>
      <c r="R889" s="24" t="s">
        <v>49</v>
      </c>
      <c r="S889" s="24">
        <f t="shared" ref="S889:T891" si="107">IFERROR(SUM(0),"нд")</f>
        <v>0</v>
      </c>
      <c r="T889" s="24">
        <f t="shared" si="107"/>
        <v>0</v>
      </c>
      <c r="U889" s="24" t="s">
        <v>49</v>
      </c>
      <c r="V889" s="24">
        <f>IFERROR(SUM(0),"нд")</f>
        <v>0</v>
      </c>
      <c r="W889" s="24" t="s">
        <v>49</v>
      </c>
      <c r="X889" s="24" t="s">
        <v>49</v>
      </c>
      <c r="Y889" s="24">
        <f t="shared" ref="Y889:AD891" si="108">IFERROR(SUM(0),"нд")</f>
        <v>0</v>
      </c>
      <c r="Z889" s="24">
        <f t="shared" si="108"/>
        <v>0</v>
      </c>
      <c r="AA889" s="24">
        <f t="shared" si="108"/>
        <v>0</v>
      </c>
      <c r="AB889" s="24">
        <f t="shared" si="108"/>
        <v>0</v>
      </c>
      <c r="AC889" s="24">
        <f t="shared" si="108"/>
        <v>0</v>
      </c>
      <c r="AD889" s="24">
        <f t="shared" si="108"/>
        <v>0</v>
      </c>
      <c r="AE889" s="24" t="s">
        <v>49</v>
      </c>
      <c r="AF889" s="24" t="s">
        <v>49</v>
      </c>
      <c r="AG889" s="24" t="s">
        <v>49</v>
      </c>
      <c r="AH889" s="24" t="s">
        <v>49</v>
      </c>
    </row>
    <row r="890" spans="1:34" ht="47.25" customHeight="1" x14ac:dyDescent="0.25">
      <c r="A890" s="27" t="s">
        <v>3659</v>
      </c>
      <c r="B890" s="23" t="s">
        <v>267</v>
      </c>
      <c r="C890" s="28" t="s">
        <v>48</v>
      </c>
      <c r="D890" s="29" t="s">
        <v>49</v>
      </c>
      <c r="E890" s="29" t="s">
        <v>49</v>
      </c>
      <c r="F890" s="29" t="s">
        <v>49</v>
      </c>
      <c r="G890" s="24" t="s">
        <v>49</v>
      </c>
      <c r="H890" s="29" t="s">
        <v>49</v>
      </c>
      <c r="I890" s="29" t="s">
        <v>49</v>
      </c>
      <c r="J890" s="29" t="s">
        <v>49</v>
      </c>
      <c r="K890" s="29" t="s">
        <v>49</v>
      </c>
      <c r="L890" s="29" t="s">
        <v>49</v>
      </c>
      <c r="M890" s="24" t="s">
        <v>49</v>
      </c>
      <c r="N890" s="24" t="s">
        <v>49</v>
      </c>
      <c r="O890" s="24" t="s">
        <v>49</v>
      </c>
      <c r="P890" s="24" t="s">
        <v>49</v>
      </c>
      <c r="Q890" s="24" t="s">
        <v>49</v>
      </c>
      <c r="R890" s="24" t="s">
        <v>49</v>
      </c>
      <c r="S890" s="24">
        <f t="shared" si="107"/>
        <v>0</v>
      </c>
      <c r="T890" s="24">
        <f t="shared" si="107"/>
        <v>0</v>
      </c>
      <c r="U890" s="24" t="s">
        <v>49</v>
      </c>
      <c r="V890" s="24">
        <f>IFERROR(SUM(0),"нд")</f>
        <v>0</v>
      </c>
      <c r="W890" s="24" t="s">
        <v>49</v>
      </c>
      <c r="X890" s="24" t="s">
        <v>49</v>
      </c>
      <c r="Y890" s="24">
        <f t="shared" si="108"/>
        <v>0</v>
      </c>
      <c r="Z890" s="24">
        <f t="shared" si="108"/>
        <v>0</v>
      </c>
      <c r="AA890" s="24">
        <f t="shared" si="108"/>
        <v>0</v>
      </c>
      <c r="AB890" s="24">
        <f t="shared" si="108"/>
        <v>0</v>
      </c>
      <c r="AC890" s="24">
        <f t="shared" si="108"/>
        <v>0</v>
      </c>
      <c r="AD890" s="24">
        <f t="shared" si="108"/>
        <v>0</v>
      </c>
      <c r="AE890" s="24" t="s">
        <v>49</v>
      </c>
      <c r="AF890" s="24" t="s">
        <v>49</v>
      </c>
      <c r="AG890" s="24" t="s">
        <v>49</v>
      </c>
      <c r="AH890" s="24" t="s">
        <v>49</v>
      </c>
    </row>
    <row r="891" spans="1:34" ht="47.25" customHeight="1" x14ac:dyDescent="0.25">
      <c r="A891" s="27" t="s">
        <v>3659</v>
      </c>
      <c r="B891" s="23" t="s">
        <v>268</v>
      </c>
      <c r="C891" s="28" t="s">
        <v>48</v>
      </c>
      <c r="D891" s="29" t="s">
        <v>49</v>
      </c>
      <c r="E891" s="29" t="s">
        <v>49</v>
      </c>
      <c r="F891" s="29" t="s">
        <v>49</v>
      </c>
      <c r="G891" s="24" t="s">
        <v>49</v>
      </c>
      <c r="H891" s="29" t="s">
        <v>49</v>
      </c>
      <c r="I891" s="29" t="s">
        <v>49</v>
      </c>
      <c r="J891" s="29" t="s">
        <v>49</v>
      </c>
      <c r="K891" s="29" t="s">
        <v>49</v>
      </c>
      <c r="L891" s="29" t="s">
        <v>49</v>
      </c>
      <c r="M891" s="24" t="s">
        <v>49</v>
      </c>
      <c r="N891" s="24" t="s">
        <v>49</v>
      </c>
      <c r="O891" s="24" t="s">
        <v>49</v>
      </c>
      <c r="P891" s="24" t="s">
        <v>49</v>
      </c>
      <c r="Q891" s="24" t="s">
        <v>49</v>
      </c>
      <c r="R891" s="24" t="s">
        <v>49</v>
      </c>
      <c r="S891" s="24">
        <f t="shared" si="107"/>
        <v>0</v>
      </c>
      <c r="T891" s="24">
        <f t="shared" si="107"/>
        <v>0</v>
      </c>
      <c r="U891" s="24" t="s">
        <v>49</v>
      </c>
      <c r="V891" s="24">
        <f>IFERROR(SUM(0),"нд")</f>
        <v>0</v>
      </c>
      <c r="W891" s="24" t="s">
        <v>49</v>
      </c>
      <c r="X891" s="24" t="s">
        <v>49</v>
      </c>
      <c r="Y891" s="24">
        <f t="shared" si="108"/>
        <v>0</v>
      </c>
      <c r="Z891" s="24">
        <f t="shared" si="108"/>
        <v>0</v>
      </c>
      <c r="AA891" s="24">
        <f t="shared" si="108"/>
        <v>0</v>
      </c>
      <c r="AB891" s="24">
        <f t="shared" si="108"/>
        <v>0</v>
      </c>
      <c r="AC891" s="24">
        <f t="shared" si="108"/>
        <v>0</v>
      </c>
      <c r="AD891" s="24">
        <f t="shared" si="108"/>
        <v>0</v>
      </c>
      <c r="AE891" s="24" t="s">
        <v>49</v>
      </c>
      <c r="AF891" s="24" t="s">
        <v>49</v>
      </c>
      <c r="AG891" s="24" t="s">
        <v>49</v>
      </c>
      <c r="AH891" s="24" t="s">
        <v>49</v>
      </c>
    </row>
    <row r="892" spans="1:34" ht="31.5" customHeight="1" x14ac:dyDescent="0.25">
      <c r="A892" s="27" t="s">
        <v>3660</v>
      </c>
      <c r="B892" s="23" t="s">
        <v>271</v>
      </c>
      <c r="C892" s="28" t="s">
        <v>48</v>
      </c>
      <c r="D892" s="29" t="s">
        <v>49</v>
      </c>
      <c r="E892" s="29" t="s">
        <v>49</v>
      </c>
      <c r="F892" s="29" t="s">
        <v>49</v>
      </c>
      <c r="G892" s="24" t="s">
        <v>49</v>
      </c>
      <c r="H892" s="29" t="s">
        <v>49</v>
      </c>
      <c r="I892" s="29" t="s">
        <v>49</v>
      </c>
      <c r="J892" s="29" t="s">
        <v>49</v>
      </c>
      <c r="K892" s="29" t="s">
        <v>49</v>
      </c>
      <c r="L892" s="29" t="s">
        <v>49</v>
      </c>
      <c r="M892" s="24" t="s">
        <v>49</v>
      </c>
      <c r="N892" s="24" t="s">
        <v>49</v>
      </c>
      <c r="O892" s="24" t="s">
        <v>49</v>
      </c>
      <c r="P892" s="24" t="s">
        <v>49</v>
      </c>
      <c r="Q892" s="24" t="s">
        <v>49</v>
      </c>
      <c r="R892" s="24" t="s">
        <v>49</v>
      </c>
      <c r="S892" s="24">
        <f>IFERROR(SUM(0,S893,S894),"нд")</f>
        <v>0.30299999999999999</v>
      </c>
      <c r="T892" s="24">
        <f>IFERROR(SUM(0,T893,T894),"нд")</f>
        <v>26.548999999999999</v>
      </c>
      <c r="U892" s="24" t="s">
        <v>49</v>
      </c>
      <c r="V892" s="24">
        <f>IFERROR(SUM(0,V893,V894),"нд")</f>
        <v>0</v>
      </c>
      <c r="W892" s="24" t="s">
        <v>49</v>
      </c>
      <c r="X892" s="24" t="s">
        <v>49</v>
      </c>
      <c r="Y892" s="24">
        <f t="shared" ref="Y892:AD892" si="109">IFERROR(SUM(0,Y893,Y894),"нд")</f>
        <v>0.16</v>
      </c>
      <c r="Z892" s="24">
        <f t="shared" si="109"/>
        <v>61.03</v>
      </c>
      <c r="AA892" s="24">
        <f t="shared" si="109"/>
        <v>362.15999999999997</v>
      </c>
      <c r="AB892" s="24">
        <f t="shared" si="109"/>
        <v>362.25</v>
      </c>
      <c r="AC892" s="24">
        <f t="shared" si="109"/>
        <v>221</v>
      </c>
      <c r="AD892" s="24">
        <f t="shared" si="109"/>
        <v>221</v>
      </c>
      <c r="AE892" s="24" t="s">
        <v>49</v>
      </c>
      <c r="AF892" s="24" t="s">
        <v>49</v>
      </c>
      <c r="AG892" s="24" t="s">
        <v>49</v>
      </c>
      <c r="AH892" s="24" t="s">
        <v>49</v>
      </c>
    </row>
    <row r="893" spans="1:34" ht="31.5" customHeight="1" x14ac:dyDescent="0.25">
      <c r="A893" s="27" t="s">
        <v>3661</v>
      </c>
      <c r="B893" s="23" t="s">
        <v>273</v>
      </c>
      <c r="C893" s="28" t="s">
        <v>48</v>
      </c>
      <c r="D893" s="29" t="s">
        <v>49</v>
      </c>
      <c r="E893" s="29" t="s">
        <v>49</v>
      </c>
      <c r="F893" s="29" t="s">
        <v>49</v>
      </c>
      <c r="G893" s="24" t="s">
        <v>49</v>
      </c>
      <c r="H893" s="29" t="s">
        <v>49</v>
      </c>
      <c r="I893" s="29" t="s">
        <v>49</v>
      </c>
      <c r="J893" s="29" t="s">
        <v>49</v>
      </c>
      <c r="K893" s="29" t="s">
        <v>49</v>
      </c>
      <c r="L893" s="29" t="s">
        <v>49</v>
      </c>
      <c r="M893" s="24" t="s">
        <v>49</v>
      </c>
      <c r="N893" s="24" t="s">
        <v>49</v>
      </c>
      <c r="O893" s="24" t="s">
        <v>49</v>
      </c>
      <c r="P893" s="24" t="s">
        <v>49</v>
      </c>
      <c r="Q893" s="24" t="s">
        <v>49</v>
      </c>
      <c r="R893" s="24" t="s">
        <v>49</v>
      </c>
      <c r="S893" s="24">
        <f>IFERROR(SUM(0),"нд")</f>
        <v>0</v>
      </c>
      <c r="T893" s="24">
        <f>IFERROR(SUM(0),"нд")</f>
        <v>0</v>
      </c>
      <c r="U893" s="24" t="s">
        <v>49</v>
      </c>
      <c r="V893" s="24">
        <f>IFERROR(SUM(0),"нд")</f>
        <v>0</v>
      </c>
      <c r="W893" s="24" t="s">
        <v>49</v>
      </c>
      <c r="X893" s="24" t="s">
        <v>49</v>
      </c>
      <c r="Y893" s="24">
        <f t="shared" ref="Y893:AD893" si="110">IFERROR(SUM(0),"нд")</f>
        <v>0</v>
      </c>
      <c r="Z893" s="24">
        <f t="shared" si="110"/>
        <v>0</v>
      </c>
      <c r="AA893" s="24">
        <f t="shared" si="110"/>
        <v>0</v>
      </c>
      <c r="AB893" s="24">
        <f t="shared" si="110"/>
        <v>0</v>
      </c>
      <c r="AC893" s="24">
        <f t="shared" si="110"/>
        <v>0</v>
      </c>
      <c r="AD893" s="24">
        <f t="shared" si="110"/>
        <v>0</v>
      </c>
      <c r="AE893" s="24" t="s">
        <v>49</v>
      </c>
      <c r="AF893" s="24" t="s">
        <v>49</v>
      </c>
      <c r="AG893" s="24" t="s">
        <v>49</v>
      </c>
      <c r="AH893" s="24" t="s">
        <v>49</v>
      </c>
    </row>
    <row r="894" spans="1:34" ht="31.5" customHeight="1" x14ac:dyDescent="0.25">
      <c r="A894" s="27" t="s">
        <v>3662</v>
      </c>
      <c r="B894" s="23" t="s">
        <v>275</v>
      </c>
      <c r="C894" s="28" t="s">
        <v>48</v>
      </c>
      <c r="D894" s="29" t="s">
        <v>49</v>
      </c>
      <c r="E894" s="29" t="s">
        <v>49</v>
      </c>
      <c r="F894" s="29" t="s">
        <v>49</v>
      </c>
      <c r="G894" s="24" t="s">
        <v>49</v>
      </c>
      <c r="H894" s="29" t="s">
        <v>49</v>
      </c>
      <c r="I894" s="29" t="s">
        <v>49</v>
      </c>
      <c r="J894" s="29" t="s">
        <v>49</v>
      </c>
      <c r="K894" s="29" t="s">
        <v>49</v>
      </c>
      <c r="L894" s="29" t="s">
        <v>49</v>
      </c>
      <c r="M894" s="24" t="s">
        <v>49</v>
      </c>
      <c r="N894" s="24" t="s">
        <v>49</v>
      </c>
      <c r="O894" s="24" t="s">
        <v>49</v>
      </c>
      <c r="P894" s="24" t="s">
        <v>49</v>
      </c>
      <c r="Q894" s="24" t="s">
        <v>49</v>
      </c>
      <c r="R894" s="24" t="s">
        <v>49</v>
      </c>
      <c r="S894" s="24">
        <f>IFERROR(SUM(S895:S904),"нд")</f>
        <v>0.30299999999999999</v>
      </c>
      <c r="T894" s="24">
        <f>IFERROR(SUM(T895:T904),"нд")</f>
        <v>26.548999999999999</v>
      </c>
      <c r="U894" s="24" t="s">
        <v>49</v>
      </c>
      <c r="V894" s="24">
        <f>IFERROR(SUM(V895:V904),"нд")</f>
        <v>0</v>
      </c>
      <c r="W894" s="24" t="s">
        <v>49</v>
      </c>
      <c r="X894" s="24" t="s">
        <v>49</v>
      </c>
      <c r="Y894" s="24">
        <f t="shared" ref="Y894:AD894" si="111">IFERROR(SUM(Y895:Y904),"нд")</f>
        <v>0.16</v>
      </c>
      <c r="Z894" s="24">
        <f t="shared" si="111"/>
        <v>61.03</v>
      </c>
      <c r="AA894" s="24">
        <f t="shared" si="111"/>
        <v>362.15999999999997</v>
      </c>
      <c r="AB894" s="24">
        <f t="shared" si="111"/>
        <v>362.25</v>
      </c>
      <c r="AC894" s="24">
        <f t="shared" si="111"/>
        <v>221</v>
      </c>
      <c r="AD894" s="24">
        <f t="shared" si="111"/>
        <v>221</v>
      </c>
      <c r="AE894" s="24" t="s">
        <v>49</v>
      </c>
      <c r="AF894" s="24" t="s">
        <v>49</v>
      </c>
      <c r="AG894" s="24" t="s">
        <v>49</v>
      </c>
      <c r="AH894" s="24" t="s">
        <v>49</v>
      </c>
    </row>
    <row r="895" spans="1:34" ht="78.75" customHeight="1" x14ac:dyDescent="0.25">
      <c r="A895" s="27" t="s">
        <v>3662</v>
      </c>
      <c r="B895" s="23" t="s">
        <v>3663</v>
      </c>
      <c r="C895" s="28" t="s">
        <v>3664</v>
      </c>
      <c r="D895" s="29" t="s">
        <v>3665</v>
      </c>
      <c r="E895" s="29" t="s">
        <v>3666</v>
      </c>
      <c r="F895" s="29">
        <v>1</v>
      </c>
      <c r="G895" s="24">
        <v>9.0999999999999998E-2</v>
      </c>
      <c r="H895" s="29" t="s">
        <v>3667</v>
      </c>
      <c r="I895" s="29">
        <v>2017</v>
      </c>
      <c r="J895" s="29">
        <v>3</v>
      </c>
      <c r="K895" s="29">
        <v>2017</v>
      </c>
      <c r="L895" s="29">
        <v>2017</v>
      </c>
      <c r="M895" s="24" t="s">
        <v>49</v>
      </c>
      <c r="N895" s="24" t="s">
        <v>49</v>
      </c>
      <c r="O895" s="24" t="s">
        <v>49</v>
      </c>
      <c r="P895" s="24" t="s">
        <v>49</v>
      </c>
      <c r="Q895" s="24" t="s">
        <v>3668</v>
      </c>
      <c r="R895" s="24" t="s">
        <v>3669</v>
      </c>
      <c r="S895" s="24">
        <v>0</v>
      </c>
      <c r="T895" s="24">
        <v>4.9000000000000004</v>
      </c>
      <c r="U895" s="24" t="s">
        <v>3670</v>
      </c>
      <c r="V895" s="24" t="s">
        <v>3671</v>
      </c>
      <c r="W895" s="24" t="s">
        <v>280</v>
      </c>
      <c r="X895" s="24">
        <v>22.7</v>
      </c>
      <c r="Y895" s="24">
        <v>0</v>
      </c>
      <c r="Z895" s="24">
        <v>8.6</v>
      </c>
      <c r="AA895" s="24">
        <v>20</v>
      </c>
      <c r="AB895" s="24">
        <v>20</v>
      </c>
      <c r="AC895" s="24">
        <v>10</v>
      </c>
      <c r="AD895" s="24">
        <v>10</v>
      </c>
      <c r="AE895" s="24" t="s">
        <v>49</v>
      </c>
      <c r="AF895" s="24" t="s">
        <v>49</v>
      </c>
      <c r="AG895" s="24" t="s">
        <v>49</v>
      </c>
      <c r="AH895" s="24" t="s">
        <v>49</v>
      </c>
    </row>
    <row r="896" spans="1:34" ht="63" customHeight="1" x14ac:dyDescent="0.25">
      <c r="A896" s="27" t="s">
        <v>3662</v>
      </c>
      <c r="B896" s="23" t="s">
        <v>3672</v>
      </c>
      <c r="C896" s="28" t="s">
        <v>3673</v>
      </c>
      <c r="D896" s="29" t="s">
        <v>702</v>
      </c>
      <c r="E896" s="29">
        <v>621001967</v>
      </c>
      <c r="F896" s="29">
        <v>1</v>
      </c>
      <c r="G896" s="24">
        <v>36.497</v>
      </c>
      <c r="H896" s="29" t="s">
        <v>3475</v>
      </c>
      <c r="I896" s="29">
        <v>2018</v>
      </c>
      <c r="J896" s="29">
        <v>4</v>
      </c>
      <c r="K896" s="29">
        <v>2018</v>
      </c>
      <c r="L896" s="29">
        <v>2018</v>
      </c>
      <c r="M896" s="24" t="s">
        <v>49</v>
      </c>
      <c r="N896" s="24" t="s">
        <v>49</v>
      </c>
      <c r="O896" s="24" t="s">
        <v>49</v>
      </c>
      <c r="P896" s="24" t="s">
        <v>49</v>
      </c>
      <c r="Q896" s="24" t="s">
        <v>3674</v>
      </c>
      <c r="R896" s="24" t="s">
        <v>3477</v>
      </c>
      <c r="S896" s="24">
        <v>0</v>
      </c>
      <c r="T896" s="24">
        <v>1.6</v>
      </c>
      <c r="U896" s="24" t="s">
        <v>3675</v>
      </c>
      <c r="V896" s="24" t="s">
        <v>3676</v>
      </c>
      <c r="W896" s="24" t="s">
        <v>280</v>
      </c>
      <c r="X896" s="24">
        <v>35.6</v>
      </c>
      <c r="Y896" s="24">
        <v>0</v>
      </c>
      <c r="Z896" s="24">
        <v>11.5</v>
      </c>
      <c r="AA896" s="24">
        <v>50</v>
      </c>
      <c r="AB896" s="24">
        <v>50</v>
      </c>
      <c r="AC896" s="24">
        <v>25</v>
      </c>
      <c r="AD896" s="24">
        <v>25</v>
      </c>
      <c r="AE896" s="24" t="s">
        <v>49</v>
      </c>
      <c r="AF896" s="24" t="s">
        <v>49</v>
      </c>
      <c r="AG896" s="24" t="s">
        <v>49</v>
      </c>
      <c r="AH896" s="24" t="s">
        <v>49</v>
      </c>
    </row>
    <row r="897" spans="1:34" ht="63" customHeight="1" x14ac:dyDescent="0.25">
      <c r="A897" s="27" t="s">
        <v>3662</v>
      </c>
      <c r="B897" s="23" t="s">
        <v>3677</v>
      </c>
      <c r="C897" s="28" t="s">
        <v>3678</v>
      </c>
      <c r="D897" s="29" t="s">
        <v>3483</v>
      </c>
      <c r="E897" s="29">
        <v>621004723</v>
      </c>
      <c r="F897" s="29">
        <v>1</v>
      </c>
      <c r="G897" s="24">
        <v>24.033999999999999</v>
      </c>
      <c r="H897" s="29" t="s">
        <v>3484</v>
      </c>
      <c r="I897" s="29">
        <v>2019</v>
      </c>
      <c r="J897" s="29">
        <v>4</v>
      </c>
      <c r="K897" s="29">
        <v>2019</v>
      </c>
      <c r="L897" s="29">
        <v>2019</v>
      </c>
      <c r="M897" s="24" t="s">
        <v>49</v>
      </c>
      <c r="N897" s="24" t="s">
        <v>49</v>
      </c>
      <c r="O897" s="24" t="s">
        <v>49</v>
      </c>
      <c r="P897" s="24" t="s">
        <v>49</v>
      </c>
      <c r="Q897" s="24" t="s">
        <v>3476</v>
      </c>
      <c r="R897" s="24" t="s">
        <v>3485</v>
      </c>
      <c r="S897" s="24">
        <v>0</v>
      </c>
      <c r="T897" s="24">
        <v>2.6949999999999998</v>
      </c>
      <c r="U897" s="24" t="s">
        <v>49</v>
      </c>
      <c r="V897" s="24" t="s">
        <v>49</v>
      </c>
      <c r="W897" s="24" t="s">
        <v>49</v>
      </c>
      <c r="X897" s="24" t="s">
        <v>49</v>
      </c>
      <c r="Y897" s="24" t="s">
        <v>49</v>
      </c>
      <c r="Z897" s="24" t="s">
        <v>49</v>
      </c>
      <c r="AA897" s="24" t="s">
        <v>49</v>
      </c>
      <c r="AB897" s="24" t="s">
        <v>49</v>
      </c>
      <c r="AC897" s="24" t="s">
        <v>49</v>
      </c>
      <c r="AD897" s="24" t="s">
        <v>49</v>
      </c>
      <c r="AE897" s="24" t="s">
        <v>49</v>
      </c>
      <c r="AF897" s="24" t="s">
        <v>49</v>
      </c>
      <c r="AG897" s="24" t="s">
        <v>49</v>
      </c>
      <c r="AH897" s="24" t="s">
        <v>49</v>
      </c>
    </row>
    <row r="898" spans="1:34" ht="63" customHeight="1" x14ac:dyDescent="0.25">
      <c r="A898" s="27" t="s">
        <v>3662</v>
      </c>
      <c r="B898" s="23" t="s">
        <v>3679</v>
      </c>
      <c r="C898" s="28" t="s">
        <v>3680</v>
      </c>
      <c r="D898" s="29" t="s">
        <v>3483</v>
      </c>
      <c r="E898" s="29">
        <v>621004723</v>
      </c>
      <c r="F898" s="29">
        <v>1</v>
      </c>
      <c r="G898" s="24">
        <v>24.033999999999999</v>
      </c>
      <c r="H898" s="29" t="s">
        <v>3484</v>
      </c>
      <c r="I898" s="29">
        <v>2019</v>
      </c>
      <c r="J898" s="29">
        <v>4</v>
      </c>
      <c r="K898" s="29">
        <v>2019</v>
      </c>
      <c r="L898" s="29">
        <v>2019</v>
      </c>
      <c r="M898" s="24" t="s">
        <v>49</v>
      </c>
      <c r="N898" s="24" t="s">
        <v>49</v>
      </c>
      <c r="O898" s="24" t="s">
        <v>49</v>
      </c>
      <c r="P898" s="24" t="s">
        <v>49</v>
      </c>
      <c r="Q898" s="24" t="s">
        <v>3476</v>
      </c>
      <c r="R898" s="24" t="s">
        <v>3485</v>
      </c>
      <c r="S898" s="24">
        <v>0</v>
      </c>
      <c r="T898" s="24">
        <v>2.6949999999999998</v>
      </c>
      <c r="U898" s="24" t="s">
        <v>3681</v>
      </c>
      <c r="V898" s="24" t="s">
        <v>3682</v>
      </c>
      <c r="W898" s="24" t="s">
        <v>280</v>
      </c>
      <c r="X898" s="24">
        <v>88.6</v>
      </c>
      <c r="Y898" s="24">
        <v>0</v>
      </c>
      <c r="Z898" s="24">
        <v>40.68</v>
      </c>
      <c r="AA898" s="24">
        <v>160</v>
      </c>
      <c r="AB898" s="24">
        <v>160</v>
      </c>
      <c r="AC898" s="24">
        <v>120</v>
      </c>
      <c r="AD898" s="24">
        <v>120</v>
      </c>
      <c r="AE898" s="24" t="s">
        <v>49</v>
      </c>
      <c r="AF898" s="24" t="s">
        <v>49</v>
      </c>
      <c r="AG898" s="24" t="s">
        <v>49</v>
      </c>
      <c r="AH898" s="24" t="s">
        <v>49</v>
      </c>
    </row>
    <row r="899" spans="1:34" ht="63" customHeight="1" x14ac:dyDescent="0.25">
      <c r="A899" s="27" t="s">
        <v>3662</v>
      </c>
      <c r="B899" s="23" t="s">
        <v>3683</v>
      </c>
      <c r="C899" s="28" t="s">
        <v>3684</v>
      </c>
      <c r="D899" s="29" t="s">
        <v>3685</v>
      </c>
      <c r="E899" s="29">
        <v>621016004</v>
      </c>
      <c r="F899" s="29">
        <v>1</v>
      </c>
      <c r="G899" s="24">
        <v>2.5000000000000001E-2</v>
      </c>
      <c r="H899" s="29" t="s">
        <v>3686</v>
      </c>
      <c r="I899" s="29">
        <v>2019</v>
      </c>
      <c r="J899" s="29">
        <v>2</v>
      </c>
      <c r="K899" s="29">
        <v>2019</v>
      </c>
      <c r="L899" s="29">
        <v>2019</v>
      </c>
      <c r="M899" s="24" t="s">
        <v>49</v>
      </c>
      <c r="N899" s="24" t="s">
        <v>49</v>
      </c>
      <c r="O899" s="24" t="s">
        <v>49</v>
      </c>
      <c r="P899" s="24" t="s">
        <v>49</v>
      </c>
      <c r="Q899" s="24" t="s">
        <v>3453</v>
      </c>
      <c r="R899" s="24" t="s">
        <v>3687</v>
      </c>
      <c r="S899" s="24">
        <v>0.14599999999999999</v>
      </c>
      <c r="T899" s="24">
        <v>0.216</v>
      </c>
      <c r="U899" s="24" t="s">
        <v>49</v>
      </c>
      <c r="V899" s="24" t="s">
        <v>49</v>
      </c>
      <c r="W899" s="24" t="s">
        <v>49</v>
      </c>
      <c r="X899" s="24" t="s">
        <v>49</v>
      </c>
      <c r="Y899" s="24" t="s">
        <v>49</v>
      </c>
      <c r="Z899" s="24" t="s">
        <v>49</v>
      </c>
      <c r="AA899" s="24" t="s">
        <v>49</v>
      </c>
      <c r="AB899" s="24" t="s">
        <v>49</v>
      </c>
      <c r="AC899" s="24" t="s">
        <v>49</v>
      </c>
      <c r="AD899" s="24" t="s">
        <v>49</v>
      </c>
      <c r="AE899" s="24" t="s">
        <v>49</v>
      </c>
      <c r="AF899" s="24" t="s">
        <v>49</v>
      </c>
      <c r="AG899" s="24" t="s">
        <v>49</v>
      </c>
      <c r="AH899" s="24" t="s">
        <v>49</v>
      </c>
    </row>
    <row r="900" spans="1:34" ht="63" customHeight="1" x14ac:dyDescent="0.25">
      <c r="A900" s="27" t="s">
        <v>3662</v>
      </c>
      <c r="B900" s="23" t="s">
        <v>3688</v>
      </c>
      <c r="C900" s="28" t="s">
        <v>3689</v>
      </c>
      <c r="D900" s="29" t="s">
        <v>1227</v>
      </c>
      <c r="E900" s="29">
        <v>621022452</v>
      </c>
      <c r="F900" s="29">
        <v>1</v>
      </c>
      <c r="G900" s="24">
        <v>5.0000000000000001E-3</v>
      </c>
      <c r="H900" s="29" t="s">
        <v>1228</v>
      </c>
      <c r="I900" s="29">
        <v>2019</v>
      </c>
      <c r="J900" s="29">
        <v>4</v>
      </c>
      <c r="K900" s="29">
        <v>2019</v>
      </c>
      <c r="L900" s="29">
        <v>2019</v>
      </c>
      <c r="M900" s="24" t="s">
        <v>49</v>
      </c>
      <c r="N900" s="24" t="s">
        <v>49</v>
      </c>
      <c r="O900" s="24" t="s">
        <v>49</v>
      </c>
      <c r="P900" s="24" t="s">
        <v>49</v>
      </c>
      <c r="Q900" s="24" t="s">
        <v>2447</v>
      </c>
      <c r="R900" s="24" t="s">
        <v>3690</v>
      </c>
      <c r="S900" s="24">
        <v>0.06</v>
      </c>
      <c r="T900" s="24">
        <v>0.21</v>
      </c>
      <c r="U900" s="24" t="s">
        <v>49</v>
      </c>
      <c r="V900" s="24" t="s">
        <v>49</v>
      </c>
      <c r="W900" s="24" t="s">
        <v>49</v>
      </c>
      <c r="X900" s="24" t="s">
        <v>49</v>
      </c>
      <c r="Y900" s="24" t="s">
        <v>49</v>
      </c>
      <c r="Z900" s="24" t="s">
        <v>49</v>
      </c>
      <c r="AA900" s="24" t="s">
        <v>49</v>
      </c>
      <c r="AB900" s="24" t="s">
        <v>49</v>
      </c>
      <c r="AC900" s="24" t="s">
        <v>49</v>
      </c>
      <c r="AD900" s="24" t="s">
        <v>49</v>
      </c>
      <c r="AE900" s="24" t="s">
        <v>49</v>
      </c>
      <c r="AF900" s="24" t="s">
        <v>49</v>
      </c>
      <c r="AG900" s="24" t="s">
        <v>49</v>
      </c>
      <c r="AH900" s="24" t="s">
        <v>49</v>
      </c>
    </row>
    <row r="901" spans="1:34" ht="63" customHeight="1" x14ac:dyDescent="0.25">
      <c r="A901" s="27" t="s">
        <v>3662</v>
      </c>
      <c r="B901" s="23" t="s">
        <v>3691</v>
      </c>
      <c r="C901" s="28" t="s">
        <v>3692</v>
      </c>
      <c r="D901" s="29" t="s">
        <v>3693</v>
      </c>
      <c r="E901" s="29">
        <v>621023565</v>
      </c>
      <c r="F901" s="29">
        <v>1</v>
      </c>
      <c r="G901" s="24">
        <v>5.0000000000000001E-3</v>
      </c>
      <c r="H901" s="29" t="s">
        <v>3694</v>
      </c>
      <c r="I901" s="29">
        <v>2019</v>
      </c>
      <c r="J901" s="29">
        <v>4</v>
      </c>
      <c r="K901" s="29">
        <v>2019</v>
      </c>
      <c r="L901" s="29">
        <v>2019</v>
      </c>
      <c r="M901" s="24" t="s">
        <v>49</v>
      </c>
      <c r="N901" s="24" t="s">
        <v>49</v>
      </c>
      <c r="O901" s="24" t="s">
        <v>49</v>
      </c>
      <c r="P901" s="24" t="s">
        <v>49</v>
      </c>
      <c r="Q901" s="24" t="s">
        <v>2447</v>
      </c>
      <c r="R901" s="24" t="s">
        <v>3695</v>
      </c>
      <c r="S901" s="24">
        <v>9.7000000000000003E-2</v>
      </c>
      <c r="T901" s="24">
        <v>0.247</v>
      </c>
      <c r="U901" s="24" t="s">
        <v>3696</v>
      </c>
      <c r="V901" s="24" t="s">
        <v>1102</v>
      </c>
      <c r="W901" s="24" t="s">
        <v>280</v>
      </c>
      <c r="X901" s="24">
        <v>60.625</v>
      </c>
      <c r="Y901" s="24">
        <v>0.16</v>
      </c>
      <c r="Z901" s="24">
        <v>0.25</v>
      </c>
      <c r="AA901" s="24">
        <v>0.16</v>
      </c>
      <c r="AB901" s="24">
        <v>0.25</v>
      </c>
      <c r="AC901" s="24">
        <v>0</v>
      </c>
      <c r="AD901" s="24">
        <v>0</v>
      </c>
      <c r="AE901" s="24" t="s">
        <v>49</v>
      </c>
      <c r="AF901" s="24" t="s">
        <v>49</v>
      </c>
      <c r="AG901" s="24" t="s">
        <v>49</v>
      </c>
      <c r="AH901" s="24" t="s">
        <v>49</v>
      </c>
    </row>
    <row r="902" spans="1:34" ht="94.5" customHeight="1" x14ac:dyDescent="0.25">
      <c r="A902" s="27" t="s">
        <v>3662</v>
      </c>
      <c r="B902" s="23" t="s">
        <v>3697</v>
      </c>
      <c r="C902" s="28" t="s">
        <v>3698</v>
      </c>
      <c r="D902" s="29" t="s">
        <v>3629</v>
      </c>
      <c r="E902" s="29">
        <v>621021661</v>
      </c>
      <c r="F902" s="29">
        <v>1</v>
      </c>
      <c r="G902" s="24">
        <v>70.287999999999997</v>
      </c>
      <c r="H902" s="29" t="s">
        <v>3544</v>
      </c>
      <c r="I902" s="29">
        <v>2020</v>
      </c>
      <c r="J902" s="29">
        <v>4</v>
      </c>
      <c r="K902" s="29">
        <v>2020</v>
      </c>
      <c r="L902" s="29">
        <v>2020</v>
      </c>
      <c r="M902" s="24" t="s">
        <v>49</v>
      </c>
      <c r="N902" s="24" t="s">
        <v>49</v>
      </c>
      <c r="O902" s="24" t="s">
        <v>49</v>
      </c>
      <c r="P902" s="24" t="s">
        <v>49</v>
      </c>
      <c r="Q902" s="24" t="s">
        <v>1864</v>
      </c>
      <c r="R902" s="24" t="s">
        <v>3630</v>
      </c>
      <c r="S902" s="24">
        <v>0</v>
      </c>
      <c r="T902" s="24">
        <v>5.67</v>
      </c>
      <c r="U902" s="24" t="s">
        <v>3699</v>
      </c>
      <c r="V902" s="24" t="s">
        <v>3700</v>
      </c>
      <c r="W902" s="24" t="s">
        <v>280</v>
      </c>
      <c r="X902" s="24">
        <v>34.799999999999997</v>
      </c>
      <c r="Y902" s="24">
        <v>0</v>
      </c>
      <c r="Z902" s="24">
        <v>0</v>
      </c>
      <c r="AA902" s="24">
        <v>50</v>
      </c>
      <c r="AB902" s="24">
        <v>50</v>
      </c>
      <c r="AC902" s="24">
        <v>25</v>
      </c>
      <c r="AD902" s="24">
        <v>25</v>
      </c>
      <c r="AE902" s="24" t="s">
        <v>49</v>
      </c>
      <c r="AF902" s="24" t="s">
        <v>49</v>
      </c>
      <c r="AG902" s="24" t="s">
        <v>49</v>
      </c>
      <c r="AH902" s="24" t="s">
        <v>49</v>
      </c>
    </row>
    <row r="903" spans="1:34" ht="78.75" customHeight="1" x14ac:dyDescent="0.25">
      <c r="A903" s="27" t="s">
        <v>3662</v>
      </c>
      <c r="B903" s="23" t="s">
        <v>3701</v>
      </c>
      <c r="C903" s="28" t="s">
        <v>3702</v>
      </c>
      <c r="D903" s="29" t="s">
        <v>3635</v>
      </c>
      <c r="E903" s="29">
        <v>621023678</v>
      </c>
      <c r="F903" s="29">
        <v>1</v>
      </c>
      <c r="G903" s="24">
        <v>68.319000000000003</v>
      </c>
      <c r="H903" s="29" t="s">
        <v>3636</v>
      </c>
      <c r="I903" s="29">
        <v>2020</v>
      </c>
      <c r="J903" s="29">
        <v>4</v>
      </c>
      <c r="K903" s="29">
        <v>2020</v>
      </c>
      <c r="L903" s="29">
        <v>2020</v>
      </c>
      <c r="M903" s="24" t="s">
        <v>49</v>
      </c>
      <c r="N903" s="24" t="s">
        <v>49</v>
      </c>
      <c r="O903" s="24" t="s">
        <v>49</v>
      </c>
      <c r="P903" s="24" t="s">
        <v>49</v>
      </c>
      <c r="Q903" s="24" t="s">
        <v>1864</v>
      </c>
      <c r="R903" s="24" t="s">
        <v>3637</v>
      </c>
      <c r="S903" s="24">
        <v>0</v>
      </c>
      <c r="T903" s="24">
        <v>5.3159999999999998</v>
      </c>
      <c r="U903" s="24" t="s">
        <v>3699</v>
      </c>
      <c r="V903" s="24" t="s">
        <v>3700</v>
      </c>
      <c r="W903" s="24" t="s">
        <v>280</v>
      </c>
      <c r="X903" s="24">
        <v>34.799999999999997</v>
      </c>
      <c r="Y903" s="24">
        <v>0</v>
      </c>
      <c r="Z903" s="24">
        <v>0</v>
      </c>
      <c r="AA903" s="24">
        <v>50</v>
      </c>
      <c r="AB903" s="24">
        <v>50</v>
      </c>
      <c r="AC903" s="24">
        <v>25</v>
      </c>
      <c r="AD903" s="24">
        <v>25</v>
      </c>
      <c r="AE903" s="24" t="s">
        <v>49</v>
      </c>
      <c r="AF903" s="24" t="s">
        <v>49</v>
      </c>
      <c r="AG903" s="24" t="s">
        <v>49</v>
      </c>
      <c r="AH903" s="24" t="s">
        <v>49</v>
      </c>
    </row>
    <row r="904" spans="1:34" ht="63" customHeight="1" x14ac:dyDescent="0.25">
      <c r="A904" s="27" t="s">
        <v>3662</v>
      </c>
      <c r="B904" s="23" t="s">
        <v>3703</v>
      </c>
      <c r="C904" s="28" t="s">
        <v>3704</v>
      </c>
      <c r="D904" s="29" t="s">
        <v>1670</v>
      </c>
      <c r="E904" s="29">
        <v>621022071</v>
      </c>
      <c r="F904" s="29">
        <v>1</v>
      </c>
      <c r="G904" s="24">
        <v>9.4E-2</v>
      </c>
      <c r="H904" s="29" t="s">
        <v>3705</v>
      </c>
      <c r="I904" s="29">
        <v>2020</v>
      </c>
      <c r="J904" s="29">
        <v>4</v>
      </c>
      <c r="K904" s="29">
        <v>2020</v>
      </c>
      <c r="L904" s="29">
        <v>2020</v>
      </c>
      <c r="M904" s="24" t="s">
        <v>49</v>
      </c>
      <c r="N904" s="24" t="s">
        <v>49</v>
      </c>
      <c r="O904" s="24" t="s">
        <v>49</v>
      </c>
      <c r="P904" s="24" t="s">
        <v>49</v>
      </c>
      <c r="Q904" s="24" t="s">
        <v>3476</v>
      </c>
      <c r="R904" s="24" t="s">
        <v>3706</v>
      </c>
      <c r="S904" s="24">
        <v>0</v>
      </c>
      <c r="T904" s="24">
        <v>3</v>
      </c>
      <c r="U904" s="24" t="s">
        <v>3707</v>
      </c>
      <c r="V904" s="24" t="s">
        <v>3708</v>
      </c>
      <c r="W904" s="24" t="s">
        <v>280</v>
      </c>
      <c r="X904" s="24">
        <v>49.3</v>
      </c>
      <c r="Y904" s="24">
        <v>0</v>
      </c>
      <c r="Z904" s="24">
        <v>0</v>
      </c>
      <c r="AA904" s="24">
        <v>32</v>
      </c>
      <c r="AB904" s="24">
        <v>32</v>
      </c>
      <c r="AC904" s="24">
        <v>16</v>
      </c>
      <c r="AD904" s="24">
        <v>16</v>
      </c>
      <c r="AE904" s="24" t="s">
        <v>49</v>
      </c>
      <c r="AF904" s="24" t="s">
        <v>49</v>
      </c>
      <c r="AG904" s="24" t="s">
        <v>49</v>
      </c>
      <c r="AH904" s="24" t="s">
        <v>49</v>
      </c>
    </row>
    <row r="905" spans="1:34" ht="15.75" customHeight="1" x14ac:dyDescent="0.25">
      <c r="A905" s="27" t="s">
        <v>3709</v>
      </c>
      <c r="B905" s="23" t="s">
        <v>3710</v>
      </c>
      <c r="C905" s="28" t="s">
        <v>48</v>
      </c>
      <c r="D905" s="29" t="s">
        <v>49</v>
      </c>
      <c r="E905" s="29" t="s">
        <v>49</v>
      </c>
      <c r="F905" s="29" t="s">
        <v>49</v>
      </c>
      <c r="G905" s="24" t="s">
        <v>49</v>
      </c>
      <c r="H905" s="29" t="s">
        <v>49</v>
      </c>
      <c r="I905" s="29" t="s">
        <v>49</v>
      </c>
      <c r="J905" s="29" t="s">
        <v>49</v>
      </c>
      <c r="K905" s="29" t="s">
        <v>49</v>
      </c>
      <c r="L905" s="29" t="s">
        <v>49</v>
      </c>
      <c r="M905" s="24" t="s">
        <v>49</v>
      </c>
      <c r="N905" s="24" t="s">
        <v>49</v>
      </c>
      <c r="O905" s="24" t="s">
        <v>49</v>
      </c>
      <c r="P905" s="24" t="s">
        <v>49</v>
      </c>
      <c r="Q905" s="24" t="s">
        <v>49</v>
      </c>
      <c r="R905" s="24" t="s">
        <v>49</v>
      </c>
      <c r="S905" s="24">
        <f>IFERROR(SUM(0,S906),"нд")</f>
        <v>6.9650000000000007</v>
      </c>
      <c r="T905" s="24">
        <f>IFERROR(SUM(0,T906),"нд")</f>
        <v>172.66900000000004</v>
      </c>
      <c r="U905" s="24" t="s">
        <v>49</v>
      </c>
      <c r="V905" s="24">
        <f>IFERROR(SUM(0,V906),"нд")</f>
        <v>0</v>
      </c>
      <c r="W905" s="24" t="s">
        <v>49</v>
      </c>
      <c r="X905" s="24" t="s">
        <v>49</v>
      </c>
      <c r="Y905" s="24">
        <f t="shared" ref="Y905:AD905" si="112">IFERROR(SUM(0,Y906),"нд")</f>
        <v>343.65999999999997</v>
      </c>
      <c r="Z905" s="24">
        <f t="shared" si="112"/>
        <v>394.26400000000007</v>
      </c>
      <c r="AA905" s="24">
        <f t="shared" si="112"/>
        <v>637.76</v>
      </c>
      <c r="AB905" s="24">
        <f t="shared" si="112"/>
        <v>638.23</v>
      </c>
      <c r="AC905" s="24">
        <f t="shared" si="112"/>
        <v>324.60000000000002</v>
      </c>
      <c r="AD905" s="24">
        <f t="shared" si="112"/>
        <v>324.60000000000002</v>
      </c>
      <c r="AE905" s="24" t="s">
        <v>49</v>
      </c>
      <c r="AF905" s="24" t="s">
        <v>49</v>
      </c>
      <c r="AG905" s="24" t="s">
        <v>49</v>
      </c>
      <c r="AH905" s="24" t="s">
        <v>49</v>
      </c>
    </row>
    <row r="906" spans="1:34" ht="15.75" customHeight="1" x14ac:dyDescent="0.25">
      <c r="A906" s="27" t="s">
        <v>3711</v>
      </c>
      <c r="B906" s="23" t="s">
        <v>51</v>
      </c>
      <c r="C906" s="28" t="s">
        <v>48</v>
      </c>
      <c r="D906" s="29" t="s">
        <v>49</v>
      </c>
      <c r="E906" s="29" t="s">
        <v>49</v>
      </c>
      <c r="F906" s="29" t="s">
        <v>49</v>
      </c>
      <c r="G906" s="24" t="s">
        <v>49</v>
      </c>
      <c r="H906" s="29" t="s">
        <v>49</v>
      </c>
      <c r="I906" s="29" t="s">
        <v>49</v>
      </c>
      <c r="J906" s="29" t="s">
        <v>49</v>
      </c>
      <c r="K906" s="29" t="s">
        <v>49</v>
      </c>
      <c r="L906" s="29" t="s">
        <v>49</v>
      </c>
      <c r="M906" s="24" t="s">
        <v>49</v>
      </c>
      <c r="N906" s="24" t="s">
        <v>49</v>
      </c>
      <c r="O906" s="24" t="s">
        <v>49</v>
      </c>
      <c r="P906" s="24" t="s">
        <v>49</v>
      </c>
      <c r="Q906" s="24" t="s">
        <v>49</v>
      </c>
      <c r="R906" s="24" t="s">
        <v>49</v>
      </c>
      <c r="S906" s="24">
        <f>IFERROR(SUM(0,S907,S1028,S1031,S1040),"нд")</f>
        <v>6.9650000000000007</v>
      </c>
      <c r="T906" s="24">
        <f>IFERROR(SUM(0,T907,T1028,T1031,T1040),"нд")</f>
        <v>172.66900000000004</v>
      </c>
      <c r="U906" s="24" t="s">
        <v>49</v>
      </c>
      <c r="V906" s="24">
        <f>IFERROR(SUM(0,V907,V1028,V1031,V1040),"нд")</f>
        <v>0</v>
      </c>
      <c r="W906" s="24" t="s">
        <v>49</v>
      </c>
      <c r="X906" s="24" t="s">
        <v>49</v>
      </c>
      <c r="Y906" s="24">
        <f t="shared" ref="Y906:AD906" si="113">IFERROR(SUM(0,Y907,Y1028,Y1031,Y1040),"нд")</f>
        <v>343.65999999999997</v>
      </c>
      <c r="Z906" s="24">
        <f t="shared" si="113"/>
        <v>394.26400000000007</v>
      </c>
      <c r="AA906" s="24">
        <f t="shared" si="113"/>
        <v>637.76</v>
      </c>
      <c r="AB906" s="24">
        <f t="shared" si="113"/>
        <v>638.23</v>
      </c>
      <c r="AC906" s="24">
        <f t="shared" si="113"/>
        <v>324.60000000000002</v>
      </c>
      <c r="AD906" s="24">
        <f t="shared" si="113"/>
        <v>324.60000000000002</v>
      </c>
      <c r="AE906" s="24" t="s">
        <v>49</v>
      </c>
      <c r="AF906" s="24" t="s">
        <v>49</v>
      </c>
      <c r="AG906" s="24" t="s">
        <v>49</v>
      </c>
      <c r="AH906" s="24" t="s">
        <v>49</v>
      </c>
    </row>
    <row r="907" spans="1:34" ht="15.75" customHeight="1" x14ac:dyDescent="0.25">
      <c r="A907" s="27" t="s">
        <v>3712</v>
      </c>
      <c r="B907" s="23" t="s">
        <v>53</v>
      </c>
      <c r="C907" s="28" t="s">
        <v>48</v>
      </c>
      <c r="D907" s="29" t="s">
        <v>49</v>
      </c>
      <c r="E907" s="29" t="s">
        <v>49</v>
      </c>
      <c r="F907" s="29" t="s">
        <v>49</v>
      </c>
      <c r="G907" s="24" t="s">
        <v>49</v>
      </c>
      <c r="H907" s="29" t="s">
        <v>49</v>
      </c>
      <c r="I907" s="29" t="s">
        <v>49</v>
      </c>
      <c r="J907" s="29" t="s">
        <v>49</v>
      </c>
      <c r="K907" s="29" t="s">
        <v>49</v>
      </c>
      <c r="L907" s="29" t="s">
        <v>49</v>
      </c>
      <c r="M907" s="24" t="s">
        <v>49</v>
      </c>
      <c r="N907" s="24" t="s">
        <v>49</v>
      </c>
      <c r="O907" s="24" t="s">
        <v>49</v>
      </c>
      <c r="P907" s="24" t="s">
        <v>49</v>
      </c>
      <c r="Q907" s="24" t="s">
        <v>49</v>
      </c>
      <c r="R907" s="24" t="s">
        <v>49</v>
      </c>
      <c r="S907" s="24">
        <f>IFERROR(SUM(0,S908),"нд")</f>
        <v>5.6300000000000008</v>
      </c>
      <c r="T907" s="24">
        <f>IFERROR(SUM(0,T908),"нд")</f>
        <v>120.75700000000006</v>
      </c>
      <c r="U907" s="24" t="s">
        <v>49</v>
      </c>
      <c r="V907" s="24">
        <f>IFERROR(SUM(0,V908),"нд")</f>
        <v>0</v>
      </c>
      <c r="W907" s="24" t="s">
        <v>49</v>
      </c>
      <c r="X907" s="24" t="s">
        <v>49</v>
      </c>
      <c r="Y907" s="24">
        <f t="shared" ref="Y907:AD907" si="114">IFERROR(SUM(0,Y908),"нд")</f>
        <v>0</v>
      </c>
      <c r="Z907" s="24">
        <f t="shared" si="114"/>
        <v>0</v>
      </c>
      <c r="AA907" s="24">
        <f t="shared" si="114"/>
        <v>0</v>
      </c>
      <c r="AB907" s="24">
        <f t="shared" si="114"/>
        <v>0</v>
      </c>
      <c r="AC907" s="24">
        <f t="shared" si="114"/>
        <v>0</v>
      </c>
      <c r="AD907" s="24">
        <f t="shared" si="114"/>
        <v>0</v>
      </c>
      <c r="AE907" s="24" t="s">
        <v>49</v>
      </c>
      <c r="AF907" s="24" t="s">
        <v>49</v>
      </c>
      <c r="AG907" s="24" t="s">
        <v>49</v>
      </c>
      <c r="AH907" s="24" t="s">
        <v>49</v>
      </c>
    </row>
    <row r="908" spans="1:34" ht="31.5" customHeight="1" x14ac:dyDescent="0.25">
      <c r="A908" s="27" t="s">
        <v>3713</v>
      </c>
      <c r="B908" s="23" t="s">
        <v>55</v>
      </c>
      <c r="C908" s="28" t="s">
        <v>48</v>
      </c>
      <c r="D908" s="29" t="s">
        <v>49</v>
      </c>
      <c r="E908" s="29" t="s">
        <v>49</v>
      </c>
      <c r="F908" s="29" t="s">
        <v>49</v>
      </c>
      <c r="G908" s="24" t="s">
        <v>49</v>
      </c>
      <c r="H908" s="29" t="s">
        <v>49</v>
      </c>
      <c r="I908" s="29" t="s">
        <v>49</v>
      </c>
      <c r="J908" s="29" t="s">
        <v>49</v>
      </c>
      <c r="K908" s="29" t="s">
        <v>49</v>
      </c>
      <c r="L908" s="29" t="s">
        <v>49</v>
      </c>
      <c r="M908" s="24" t="s">
        <v>49</v>
      </c>
      <c r="N908" s="24" t="s">
        <v>49</v>
      </c>
      <c r="O908" s="24" t="s">
        <v>49</v>
      </c>
      <c r="P908" s="24" t="s">
        <v>49</v>
      </c>
      <c r="Q908" s="24" t="s">
        <v>49</v>
      </c>
      <c r="R908" s="24" t="s">
        <v>49</v>
      </c>
      <c r="S908" s="24">
        <f>IFERROR(SUM(S909:S1027),"нд")</f>
        <v>5.6300000000000008</v>
      </c>
      <c r="T908" s="24">
        <f>IFERROR(SUM(T909:T1027),"нд")</f>
        <v>120.75700000000006</v>
      </c>
      <c r="U908" s="24" t="s">
        <v>49</v>
      </c>
      <c r="V908" s="24">
        <f>IFERROR(SUM(V909:V1027),"нд")</f>
        <v>0</v>
      </c>
      <c r="W908" s="24" t="s">
        <v>49</v>
      </c>
      <c r="X908" s="24" t="s">
        <v>49</v>
      </c>
      <c r="Y908" s="24">
        <f t="shared" ref="Y908:AD908" si="115">IFERROR(SUM(Y909:Y1027),"нд")</f>
        <v>0</v>
      </c>
      <c r="Z908" s="24">
        <f t="shared" si="115"/>
        <v>0</v>
      </c>
      <c r="AA908" s="24">
        <f t="shared" si="115"/>
        <v>0</v>
      </c>
      <c r="AB908" s="24">
        <f t="shared" si="115"/>
        <v>0</v>
      </c>
      <c r="AC908" s="24">
        <f t="shared" si="115"/>
        <v>0</v>
      </c>
      <c r="AD908" s="24">
        <f t="shared" si="115"/>
        <v>0</v>
      </c>
      <c r="AE908" s="24" t="s">
        <v>49</v>
      </c>
      <c r="AF908" s="24" t="s">
        <v>49</v>
      </c>
      <c r="AG908" s="24" t="s">
        <v>49</v>
      </c>
      <c r="AH908" s="24" t="s">
        <v>49</v>
      </c>
    </row>
    <row r="909" spans="1:34" ht="63" customHeight="1" x14ac:dyDescent="0.25">
      <c r="A909" s="27" t="s">
        <v>3713</v>
      </c>
      <c r="B909" s="23" t="s">
        <v>3714</v>
      </c>
      <c r="C909" s="28" t="s">
        <v>3715</v>
      </c>
      <c r="D909" s="29" t="s">
        <v>2061</v>
      </c>
      <c r="E909" s="29" t="s">
        <v>3716</v>
      </c>
      <c r="F909" s="29">
        <v>1</v>
      </c>
      <c r="G909" s="24">
        <v>7.1989999999999998</v>
      </c>
      <c r="H909" s="29" t="s">
        <v>1497</v>
      </c>
      <c r="I909" s="29">
        <v>2017</v>
      </c>
      <c r="J909" s="29">
        <v>2</v>
      </c>
      <c r="K909" s="29">
        <v>2017</v>
      </c>
      <c r="L909" s="29">
        <v>2017</v>
      </c>
      <c r="M909" s="24" t="s">
        <v>49</v>
      </c>
      <c r="N909" s="24" t="s">
        <v>49</v>
      </c>
      <c r="O909" s="24" t="s">
        <v>49</v>
      </c>
      <c r="P909" s="24" t="s">
        <v>49</v>
      </c>
      <c r="Q909" s="24" t="s">
        <v>3717</v>
      </c>
      <c r="R909" s="24" t="s">
        <v>3718</v>
      </c>
      <c r="S909" s="24">
        <v>0</v>
      </c>
      <c r="T909" s="24">
        <v>0.497</v>
      </c>
      <c r="U909" s="24" t="s">
        <v>49</v>
      </c>
      <c r="V909" s="24" t="s">
        <v>49</v>
      </c>
      <c r="W909" s="24" t="s">
        <v>49</v>
      </c>
      <c r="X909" s="24" t="s">
        <v>49</v>
      </c>
      <c r="Y909" s="24" t="s">
        <v>49</v>
      </c>
      <c r="Z909" s="24" t="s">
        <v>49</v>
      </c>
      <c r="AA909" s="24" t="s">
        <v>49</v>
      </c>
      <c r="AB909" s="24" t="s">
        <v>49</v>
      </c>
      <c r="AC909" s="24" t="s">
        <v>49</v>
      </c>
      <c r="AD909" s="24" t="s">
        <v>49</v>
      </c>
      <c r="AE909" s="24" t="s">
        <v>49</v>
      </c>
      <c r="AF909" s="24" t="s">
        <v>49</v>
      </c>
      <c r="AG909" s="24" t="s">
        <v>49</v>
      </c>
      <c r="AH909" s="24" t="s">
        <v>49</v>
      </c>
    </row>
    <row r="910" spans="1:34" ht="63" customHeight="1" x14ac:dyDescent="0.25">
      <c r="A910" s="27" t="s">
        <v>3713</v>
      </c>
      <c r="B910" s="23" t="s">
        <v>3719</v>
      </c>
      <c r="C910" s="28" t="s">
        <v>3720</v>
      </c>
      <c r="D910" s="29" t="s">
        <v>3721</v>
      </c>
      <c r="E910" s="29" t="s">
        <v>3722</v>
      </c>
      <c r="F910" s="29">
        <v>1</v>
      </c>
      <c r="G910" s="24">
        <v>12.868</v>
      </c>
      <c r="H910" s="29" t="s">
        <v>2214</v>
      </c>
      <c r="I910" s="29">
        <v>2017</v>
      </c>
      <c r="J910" s="29">
        <v>2</v>
      </c>
      <c r="K910" s="29">
        <v>2017</v>
      </c>
      <c r="L910" s="29">
        <v>2017</v>
      </c>
      <c r="M910" s="24" t="s">
        <v>49</v>
      </c>
      <c r="N910" s="24" t="s">
        <v>49</v>
      </c>
      <c r="O910" s="24" t="s">
        <v>49</v>
      </c>
      <c r="P910" s="24" t="s">
        <v>49</v>
      </c>
      <c r="Q910" s="24" t="s">
        <v>3717</v>
      </c>
      <c r="R910" s="24" t="s">
        <v>3723</v>
      </c>
      <c r="S910" s="24">
        <v>0</v>
      </c>
      <c r="T910" s="24">
        <v>0.65</v>
      </c>
      <c r="U910" s="24" t="s">
        <v>49</v>
      </c>
      <c r="V910" s="24" t="s">
        <v>49</v>
      </c>
      <c r="W910" s="24" t="s">
        <v>49</v>
      </c>
      <c r="X910" s="24" t="s">
        <v>49</v>
      </c>
      <c r="Y910" s="24" t="s">
        <v>49</v>
      </c>
      <c r="Z910" s="24" t="s">
        <v>49</v>
      </c>
      <c r="AA910" s="24" t="s">
        <v>49</v>
      </c>
      <c r="AB910" s="24" t="s">
        <v>49</v>
      </c>
      <c r="AC910" s="24" t="s">
        <v>49</v>
      </c>
      <c r="AD910" s="24" t="s">
        <v>49</v>
      </c>
      <c r="AE910" s="24" t="s">
        <v>49</v>
      </c>
      <c r="AF910" s="24" t="s">
        <v>49</v>
      </c>
      <c r="AG910" s="24" t="s">
        <v>49</v>
      </c>
      <c r="AH910" s="24" t="s">
        <v>49</v>
      </c>
    </row>
    <row r="911" spans="1:34" ht="63" customHeight="1" x14ac:dyDescent="0.25">
      <c r="A911" s="27" t="s">
        <v>3713</v>
      </c>
      <c r="B911" s="23" t="s">
        <v>3724</v>
      </c>
      <c r="C911" s="28" t="s">
        <v>3725</v>
      </c>
      <c r="D911" s="29" t="s">
        <v>3726</v>
      </c>
      <c r="E911" s="29" t="s">
        <v>3727</v>
      </c>
      <c r="F911" s="29">
        <v>1</v>
      </c>
      <c r="G911" s="24">
        <v>3.8359999999999999</v>
      </c>
      <c r="H911" s="29" t="s">
        <v>3728</v>
      </c>
      <c r="I911" s="29">
        <v>2019</v>
      </c>
      <c r="J911" s="29">
        <v>2</v>
      </c>
      <c r="K911" s="29">
        <v>2019</v>
      </c>
      <c r="L911" s="29">
        <v>2019</v>
      </c>
      <c r="M911" s="24" t="s">
        <v>49</v>
      </c>
      <c r="N911" s="24" t="s">
        <v>49</v>
      </c>
      <c r="O911" s="24" t="s">
        <v>49</v>
      </c>
      <c r="P911" s="24" t="s">
        <v>49</v>
      </c>
      <c r="Q911" s="24" t="s">
        <v>3729</v>
      </c>
      <c r="R911" s="24" t="s">
        <v>3730</v>
      </c>
      <c r="S911" s="24">
        <v>0</v>
      </c>
      <c r="T911" s="24">
        <v>0.4</v>
      </c>
      <c r="U911" s="24" t="s">
        <v>49</v>
      </c>
      <c r="V911" s="24" t="s">
        <v>49</v>
      </c>
      <c r="W911" s="24" t="s">
        <v>49</v>
      </c>
      <c r="X911" s="24" t="s">
        <v>49</v>
      </c>
      <c r="Y911" s="24" t="s">
        <v>49</v>
      </c>
      <c r="Z911" s="24" t="s">
        <v>49</v>
      </c>
      <c r="AA911" s="24" t="s">
        <v>49</v>
      </c>
      <c r="AB911" s="24" t="s">
        <v>49</v>
      </c>
      <c r="AC911" s="24" t="s">
        <v>49</v>
      </c>
      <c r="AD911" s="24" t="s">
        <v>49</v>
      </c>
      <c r="AE911" s="24" t="s">
        <v>49</v>
      </c>
      <c r="AF911" s="24" t="s">
        <v>49</v>
      </c>
      <c r="AG911" s="24" t="s">
        <v>49</v>
      </c>
      <c r="AH911" s="24" t="s">
        <v>49</v>
      </c>
    </row>
    <row r="912" spans="1:34" ht="63" customHeight="1" x14ac:dyDescent="0.25">
      <c r="A912" s="27" t="s">
        <v>3713</v>
      </c>
      <c r="B912" s="23" t="s">
        <v>3731</v>
      </c>
      <c r="C912" s="28" t="s">
        <v>3732</v>
      </c>
      <c r="D912" s="29" t="s">
        <v>3726</v>
      </c>
      <c r="E912" s="29" t="s">
        <v>3727</v>
      </c>
      <c r="F912" s="29">
        <v>1</v>
      </c>
      <c r="G912" s="24">
        <v>3.8359999999999999</v>
      </c>
      <c r="H912" s="29" t="s">
        <v>3728</v>
      </c>
      <c r="I912" s="29">
        <v>2018</v>
      </c>
      <c r="J912" s="29">
        <v>4</v>
      </c>
      <c r="K912" s="29">
        <v>2018</v>
      </c>
      <c r="L912" s="29">
        <v>2018</v>
      </c>
      <c r="M912" s="24" t="s">
        <v>49</v>
      </c>
      <c r="N912" s="24" t="s">
        <v>49</v>
      </c>
      <c r="O912" s="24" t="s">
        <v>49</v>
      </c>
      <c r="P912" s="24" t="s">
        <v>49</v>
      </c>
      <c r="Q912" s="24" t="s">
        <v>3729</v>
      </c>
      <c r="R912" s="24" t="s">
        <v>3730</v>
      </c>
      <c r="S912" s="24">
        <v>0</v>
      </c>
      <c r="T912" s="24">
        <v>0.4</v>
      </c>
      <c r="U912" s="24" t="s">
        <v>49</v>
      </c>
      <c r="V912" s="24" t="s">
        <v>49</v>
      </c>
      <c r="W912" s="24" t="s">
        <v>49</v>
      </c>
      <c r="X912" s="24" t="s">
        <v>49</v>
      </c>
      <c r="Y912" s="24" t="s">
        <v>49</v>
      </c>
      <c r="Z912" s="24" t="s">
        <v>49</v>
      </c>
      <c r="AA912" s="24" t="s">
        <v>49</v>
      </c>
      <c r="AB912" s="24" t="s">
        <v>49</v>
      </c>
      <c r="AC912" s="24" t="s">
        <v>49</v>
      </c>
      <c r="AD912" s="24" t="s">
        <v>49</v>
      </c>
      <c r="AE912" s="24" t="s">
        <v>49</v>
      </c>
      <c r="AF912" s="24" t="s">
        <v>49</v>
      </c>
      <c r="AG912" s="24" t="s">
        <v>49</v>
      </c>
      <c r="AH912" s="24" t="s">
        <v>49</v>
      </c>
    </row>
    <row r="913" spans="1:34" ht="63" customHeight="1" x14ac:dyDescent="0.25">
      <c r="A913" s="27" t="s">
        <v>3713</v>
      </c>
      <c r="B913" s="23" t="s">
        <v>3733</v>
      </c>
      <c r="C913" s="28" t="s">
        <v>3734</v>
      </c>
      <c r="D913" s="29" t="s">
        <v>1523</v>
      </c>
      <c r="E913" s="29" t="s">
        <v>3735</v>
      </c>
      <c r="F913" s="29">
        <v>1</v>
      </c>
      <c r="G913" s="24">
        <v>0.36399999999999999</v>
      </c>
      <c r="H913" s="29" t="s">
        <v>3736</v>
      </c>
      <c r="I913" s="29">
        <v>2018</v>
      </c>
      <c r="J913" s="29">
        <v>1</v>
      </c>
      <c r="K913" s="29">
        <v>2018</v>
      </c>
      <c r="L913" s="29">
        <v>2018</v>
      </c>
      <c r="M913" s="24" t="s">
        <v>49</v>
      </c>
      <c r="N913" s="24" t="s">
        <v>49</v>
      </c>
      <c r="O913" s="24" t="s">
        <v>49</v>
      </c>
      <c r="P913" s="24" t="s">
        <v>49</v>
      </c>
      <c r="Q913" s="24" t="s">
        <v>3737</v>
      </c>
      <c r="R913" s="24" t="s">
        <v>3738</v>
      </c>
      <c r="S913" s="24">
        <v>0</v>
      </c>
      <c r="T913" s="24">
        <v>0.2</v>
      </c>
      <c r="U913" s="24" t="s">
        <v>49</v>
      </c>
      <c r="V913" s="24" t="s">
        <v>49</v>
      </c>
      <c r="W913" s="24" t="s">
        <v>49</v>
      </c>
      <c r="X913" s="24" t="s">
        <v>49</v>
      </c>
      <c r="Y913" s="24" t="s">
        <v>49</v>
      </c>
      <c r="Z913" s="24" t="s">
        <v>49</v>
      </c>
      <c r="AA913" s="24" t="s">
        <v>49</v>
      </c>
      <c r="AB913" s="24" t="s">
        <v>49</v>
      </c>
      <c r="AC913" s="24" t="s">
        <v>49</v>
      </c>
      <c r="AD913" s="24" t="s">
        <v>49</v>
      </c>
      <c r="AE913" s="24" t="s">
        <v>49</v>
      </c>
      <c r="AF913" s="24" t="s">
        <v>49</v>
      </c>
      <c r="AG913" s="24" t="s">
        <v>49</v>
      </c>
      <c r="AH913" s="24" t="s">
        <v>49</v>
      </c>
    </row>
    <row r="914" spans="1:34" ht="63" customHeight="1" x14ac:dyDescent="0.25">
      <c r="A914" s="27" t="s">
        <v>3713</v>
      </c>
      <c r="B914" s="23" t="s">
        <v>3739</v>
      </c>
      <c r="C914" s="28" t="s">
        <v>3740</v>
      </c>
      <c r="D914" s="29" t="s">
        <v>3741</v>
      </c>
      <c r="E914" s="29">
        <v>711002124</v>
      </c>
      <c r="F914" s="29">
        <v>1</v>
      </c>
      <c r="G914" s="24">
        <v>125.425</v>
      </c>
      <c r="H914" s="29" t="s">
        <v>3742</v>
      </c>
      <c r="I914" s="29">
        <v>2018</v>
      </c>
      <c r="J914" s="29">
        <v>1</v>
      </c>
      <c r="K914" s="29">
        <v>2018</v>
      </c>
      <c r="L914" s="29">
        <v>2018</v>
      </c>
      <c r="M914" s="24" t="s">
        <v>49</v>
      </c>
      <c r="N914" s="24" t="s">
        <v>49</v>
      </c>
      <c r="O914" s="24" t="s">
        <v>49</v>
      </c>
      <c r="P914" s="24" t="s">
        <v>49</v>
      </c>
      <c r="Q914" s="24" t="s">
        <v>3743</v>
      </c>
      <c r="R914" s="24" t="s">
        <v>3744</v>
      </c>
      <c r="S914" s="24">
        <v>0</v>
      </c>
      <c r="T914" s="24">
        <v>4.9000000000000004</v>
      </c>
      <c r="U914" s="24" t="s">
        <v>49</v>
      </c>
      <c r="V914" s="24" t="s">
        <v>49</v>
      </c>
      <c r="W914" s="24" t="s">
        <v>49</v>
      </c>
      <c r="X914" s="24" t="s">
        <v>49</v>
      </c>
      <c r="Y914" s="24" t="s">
        <v>49</v>
      </c>
      <c r="Z914" s="24" t="s">
        <v>49</v>
      </c>
      <c r="AA914" s="24" t="s">
        <v>49</v>
      </c>
      <c r="AB914" s="24" t="s">
        <v>49</v>
      </c>
      <c r="AC914" s="24" t="s">
        <v>49</v>
      </c>
      <c r="AD914" s="24" t="s">
        <v>49</v>
      </c>
      <c r="AE914" s="24" t="s">
        <v>49</v>
      </c>
      <c r="AF914" s="24" t="s">
        <v>49</v>
      </c>
      <c r="AG914" s="24" t="s">
        <v>49</v>
      </c>
      <c r="AH914" s="24" t="s">
        <v>49</v>
      </c>
    </row>
    <row r="915" spans="1:34" ht="157.5" customHeight="1" x14ac:dyDescent="0.25">
      <c r="A915" s="27" t="s">
        <v>3713</v>
      </c>
      <c r="B915" s="23" t="s">
        <v>3745</v>
      </c>
      <c r="C915" s="28" t="s">
        <v>3746</v>
      </c>
      <c r="D915" s="29" t="s">
        <v>3747</v>
      </c>
      <c r="E915" s="29">
        <v>711005819</v>
      </c>
      <c r="F915" s="29">
        <v>1</v>
      </c>
      <c r="G915" s="24">
        <v>5.9320000000000004</v>
      </c>
      <c r="H915" s="29" t="s">
        <v>3748</v>
      </c>
      <c r="I915" s="29">
        <v>2018</v>
      </c>
      <c r="J915" s="29">
        <v>3</v>
      </c>
      <c r="K915" s="29">
        <v>2018</v>
      </c>
      <c r="L915" s="29">
        <v>2018</v>
      </c>
      <c r="M915" s="24" t="s">
        <v>49</v>
      </c>
      <c r="N915" s="24" t="s">
        <v>49</v>
      </c>
      <c r="O915" s="24" t="s">
        <v>49</v>
      </c>
      <c r="P915" s="24" t="s">
        <v>49</v>
      </c>
      <c r="Q915" s="24" t="s">
        <v>3749</v>
      </c>
      <c r="R915" s="24" t="s">
        <v>3750</v>
      </c>
      <c r="S915" s="24">
        <v>0</v>
      </c>
      <c r="T915" s="24">
        <v>0.5</v>
      </c>
      <c r="U915" s="24" t="s">
        <v>49</v>
      </c>
      <c r="V915" s="24" t="s">
        <v>49</v>
      </c>
      <c r="W915" s="24" t="s">
        <v>49</v>
      </c>
      <c r="X915" s="24" t="s">
        <v>49</v>
      </c>
      <c r="Y915" s="24" t="s">
        <v>49</v>
      </c>
      <c r="Z915" s="24" t="s">
        <v>49</v>
      </c>
      <c r="AA915" s="24" t="s">
        <v>49</v>
      </c>
      <c r="AB915" s="24" t="s">
        <v>49</v>
      </c>
      <c r="AC915" s="24" t="s">
        <v>49</v>
      </c>
      <c r="AD915" s="24" t="s">
        <v>49</v>
      </c>
      <c r="AE915" s="24" t="s">
        <v>49</v>
      </c>
      <c r="AF915" s="24" t="s">
        <v>49</v>
      </c>
      <c r="AG915" s="24" t="s">
        <v>49</v>
      </c>
      <c r="AH915" s="24" t="s">
        <v>49</v>
      </c>
    </row>
    <row r="916" spans="1:34" ht="267.75" customHeight="1" x14ac:dyDescent="0.25">
      <c r="A916" s="27" t="s">
        <v>3713</v>
      </c>
      <c r="B916" s="23" t="s">
        <v>3751</v>
      </c>
      <c r="C916" s="28" t="s">
        <v>3752</v>
      </c>
      <c r="D916" s="29" t="s">
        <v>2433</v>
      </c>
      <c r="E916" s="29">
        <v>711004246</v>
      </c>
      <c r="F916" s="29">
        <v>1</v>
      </c>
      <c r="G916" s="24">
        <v>9.3849999999999998</v>
      </c>
      <c r="H916" s="29" t="s">
        <v>3753</v>
      </c>
      <c r="I916" s="29">
        <v>2019</v>
      </c>
      <c r="J916" s="29">
        <v>1</v>
      </c>
      <c r="K916" s="29">
        <v>2019</v>
      </c>
      <c r="L916" s="29">
        <v>2019</v>
      </c>
      <c r="M916" s="24" t="s">
        <v>49</v>
      </c>
      <c r="N916" s="24" t="s">
        <v>49</v>
      </c>
      <c r="O916" s="24" t="s">
        <v>49</v>
      </c>
      <c r="P916" s="24" t="s">
        <v>49</v>
      </c>
      <c r="Q916" s="24" t="s">
        <v>3754</v>
      </c>
      <c r="R916" s="24" t="s">
        <v>3755</v>
      </c>
      <c r="S916" s="24">
        <v>0</v>
      </c>
      <c r="T916" s="24">
        <v>0.89700000000000002</v>
      </c>
      <c r="U916" s="24" t="s">
        <v>49</v>
      </c>
      <c r="V916" s="24" t="s">
        <v>49</v>
      </c>
      <c r="W916" s="24" t="s">
        <v>49</v>
      </c>
      <c r="X916" s="24" t="s">
        <v>49</v>
      </c>
      <c r="Y916" s="24" t="s">
        <v>49</v>
      </c>
      <c r="Z916" s="24" t="s">
        <v>49</v>
      </c>
      <c r="AA916" s="24" t="s">
        <v>49</v>
      </c>
      <c r="AB916" s="24" t="s">
        <v>49</v>
      </c>
      <c r="AC916" s="24" t="s">
        <v>49</v>
      </c>
      <c r="AD916" s="24" t="s">
        <v>49</v>
      </c>
      <c r="AE916" s="24" t="s">
        <v>49</v>
      </c>
      <c r="AF916" s="24" t="s">
        <v>49</v>
      </c>
      <c r="AG916" s="24" t="s">
        <v>49</v>
      </c>
      <c r="AH916" s="24" t="s">
        <v>49</v>
      </c>
    </row>
    <row r="917" spans="1:34" ht="220.5" customHeight="1" x14ac:dyDescent="0.25">
      <c r="A917" s="27" t="s">
        <v>3713</v>
      </c>
      <c r="B917" s="23" t="s">
        <v>3756</v>
      </c>
      <c r="C917" s="28" t="s">
        <v>3757</v>
      </c>
      <c r="D917" s="29" t="s">
        <v>2433</v>
      </c>
      <c r="E917" s="29">
        <v>711005387</v>
      </c>
      <c r="F917" s="29">
        <v>1</v>
      </c>
      <c r="G917" s="24">
        <v>11.927</v>
      </c>
      <c r="H917" s="29" t="s">
        <v>3753</v>
      </c>
      <c r="I917" s="29">
        <v>2019</v>
      </c>
      <c r="J917" s="29">
        <v>1</v>
      </c>
      <c r="K917" s="29">
        <v>2019</v>
      </c>
      <c r="L917" s="29">
        <v>2019</v>
      </c>
      <c r="M917" s="24" t="s">
        <v>49</v>
      </c>
      <c r="N917" s="24" t="s">
        <v>49</v>
      </c>
      <c r="O917" s="24" t="s">
        <v>49</v>
      </c>
      <c r="P917" s="24" t="s">
        <v>49</v>
      </c>
      <c r="Q917" s="24" t="s">
        <v>3758</v>
      </c>
      <c r="R917" s="24" t="s">
        <v>3755</v>
      </c>
      <c r="S917" s="24">
        <v>0</v>
      </c>
      <c r="T917" s="24">
        <v>4</v>
      </c>
      <c r="U917" s="24" t="s">
        <v>49</v>
      </c>
      <c r="V917" s="24" t="s">
        <v>49</v>
      </c>
      <c r="W917" s="24" t="s">
        <v>49</v>
      </c>
      <c r="X917" s="24" t="s">
        <v>49</v>
      </c>
      <c r="Y917" s="24" t="s">
        <v>49</v>
      </c>
      <c r="Z917" s="24" t="s">
        <v>49</v>
      </c>
      <c r="AA917" s="24" t="s">
        <v>49</v>
      </c>
      <c r="AB917" s="24" t="s">
        <v>49</v>
      </c>
      <c r="AC917" s="24" t="s">
        <v>49</v>
      </c>
      <c r="AD917" s="24" t="s">
        <v>49</v>
      </c>
      <c r="AE917" s="24" t="s">
        <v>49</v>
      </c>
      <c r="AF917" s="24" t="s">
        <v>49</v>
      </c>
      <c r="AG917" s="24" t="s">
        <v>49</v>
      </c>
      <c r="AH917" s="24" t="s">
        <v>49</v>
      </c>
    </row>
    <row r="918" spans="1:34" ht="173.25" customHeight="1" x14ac:dyDescent="0.25">
      <c r="A918" s="27" t="s">
        <v>3713</v>
      </c>
      <c r="B918" s="23" t="s">
        <v>3759</v>
      </c>
      <c r="C918" s="28" t="s">
        <v>3760</v>
      </c>
      <c r="D918" s="29" t="s">
        <v>2433</v>
      </c>
      <c r="E918" s="29">
        <v>711008697</v>
      </c>
      <c r="F918" s="29">
        <v>1</v>
      </c>
      <c r="G918" s="24">
        <v>4.1180000000000003</v>
      </c>
      <c r="H918" s="29" t="s">
        <v>3753</v>
      </c>
      <c r="I918" s="29">
        <v>2018</v>
      </c>
      <c r="J918" s="29">
        <v>4</v>
      </c>
      <c r="K918" s="29">
        <v>2018</v>
      </c>
      <c r="L918" s="29">
        <v>2018</v>
      </c>
      <c r="M918" s="24" t="s">
        <v>49</v>
      </c>
      <c r="N918" s="24" t="s">
        <v>49</v>
      </c>
      <c r="O918" s="24" t="s">
        <v>49</v>
      </c>
      <c r="P918" s="24" t="s">
        <v>49</v>
      </c>
      <c r="Q918" s="24" t="s">
        <v>3761</v>
      </c>
      <c r="R918" s="24" t="s">
        <v>3755</v>
      </c>
      <c r="S918" s="24">
        <v>0</v>
      </c>
      <c r="T918" s="24">
        <v>0.89700000000000002</v>
      </c>
      <c r="U918" s="24" t="s">
        <v>49</v>
      </c>
      <c r="V918" s="24" t="s">
        <v>49</v>
      </c>
      <c r="W918" s="24" t="s">
        <v>49</v>
      </c>
      <c r="X918" s="24" t="s">
        <v>49</v>
      </c>
      <c r="Y918" s="24" t="s">
        <v>49</v>
      </c>
      <c r="Z918" s="24" t="s">
        <v>49</v>
      </c>
      <c r="AA918" s="24" t="s">
        <v>49</v>
      </c>
      <c r="AB918" s="24" t="s">
        <v>49</v>
      </c>
      <c r="AC918" s="24" t="s">
        <v>49</v>
      </c>
      <c r="AD918" s="24" t="s">
        <v>49</v>
      </c>
      <c r="AE918" s="24" t="s">
        <v>49</v>
      </c>
      <c r="AF918" s="24" t="s">
        <v>49</v>
      </c>
      <c r="AG918" s="24" t="s">
        <v>49</v>
      </c>
      <c r="AH918" s="24" t="s">
        <v>49</v>
      </c>
    </row>
    <row r="919" spans="1:34" ht="141.75" customHeight="1" x14ac:dyDescent="0.25">
      <c r="A919" s="27" t="s">
        <v>3713</v>
      </c>
      <c r="B919" s="23" t="s">
        <v>3762</v>
      </c>
      <c r="C919" s="28" t="s">
        <v>3763</v>
      </c>
      <c r="D919" s="29" t="s">
        <v>3764</v>
      </c>
      <c r="E919" s="29">
        <v>711010276</v>
      </c>
      <c r="F919" s="29">
        <v>1</v>
      </c>
      <c r="G919" s="24">
        <v>0.501</v>
      </c>
      <c r="H919" s="29" t="s">
        <v>195</v>
      </c>
      <c r="I919" s="29">
        <v>2018</v>
      </c>
      <c r="J919" s="29">
        <v>4</v>
      </c>
      <c r="K919" s="29">
        <v>2018</v>
      </c>
      <c r="L919" s="29">
        <v>2018</v>
      </c>
      <c r="M919" s="24" t="s">
        <v>49</v>
      </c>
      <c r="N919" s="24" t="s">
        <v>49</v>
      </c>
      <c r="O919" s="24" t="s">
        <v>49</v>
      </c>
      <c r="P919" s="24" t="s">
        <v>49</v>
      </c>
      <c r="Q919" s="24" t="s">
        <v>3765</v>
      </c>
      <c r="R919" s="24" t="s">
        <v>3766</v>
      </c>
      <c r="S919" s="24">
        <v>0</v>
      </c>
      <c r="T919" s="24">
        <v>0.68</v>
      </c>
      <c r="U919" s="24" t="s">
        <v>49</v>
      </c>
      <c r="V919" s="24" t="s">
        <v>49</v>
      </c>
      <c r="W919" s="24" t="s">
        <v>49</v>
      </c>
      <c r="X919" s="24" t="s">
        <v>49</v>
      </c>
      <c r="Y919" s="24" t="s">
        <v>49</v>
      </c>
      <c r="Z919" s="24" t="s">
        <v>49</v>
      </c>
      <c r="AA919" s="24" t="s">
        <v>49</v>
      </c>
      <c r="AB919" s="24" t="s">
        <v>49</v>
      </c>
      <c r="AC919" s="24" t="s">
        <v>49</v>
      </c>
      <c r="AD919" s="24" t="s">
        <v>49</v>
      </c>
      <c r="AE919" s="24" t="s">
        <v>49</v>
      </c>
      <c r="AF919" s="24" t="s">
        <v>49</v>
      </c>
      <c r="AG919" s="24" t="s">
        <v>49</v>
      </c>
      <c r="AH919" s="24" t="s">
        <v>49</v>
      </c>
    </row>
    <row r="920" spans="1:34" ht="63" customHeight="1" x14ac:dyDescent="0.25">
      <c r="A920" s="27" t="s">
        <v>3713</v>
      </c>
      <c r="B920" s="23" t="s">
        <v>3767</v>
      </c>
      <c r="C920" s="28" t="s">
        <v>3768</v>
      </c>
      <c r="D920" s="29" t="s">
        <v>3769</v>
      </c>
      <c r="E920" s="29" t="s">
        <v>3770</v>
      </c>
      <c r="F920" s="29">
        <v>1</v>
      </c>
      <c r="G920" s="24">
        <v>1.452</v>
      </c>
      <c r="H920" s="29" t="s">
        <v>3771</v>
      </c>
      <c r="I920" s="29">
        <v>2018</v>
      </c>
      <c r="J920" s="29">
        <v>3</v>
      </c>
      <c r="K920" s="29">
        <v>2018</v>
      </c>
      <c r="L920" s="29">
        <v>2018</v>
      </c>
      <c r="M920" s="24" t="s">
        <v>49</v>
      </c>
      <c r="N920" s="24" t="s">
        <v>49</v>
      </c>
      <c r="O920" s="24" t="s">
        <v>49</v>
      </c>
      <c r="P920" s="24" t="s">
        <v>49</v>
      </c>
      <c r="Q920" s="24" t="s">
        <v>3772</v>
      </c>
      <c r="R920" s="24" t="s">
        <v>3773</v>
      </c>
      <c r="S920" s="24">
        <v>0</v>
      </c>
      <c r="T920" s="24">
        <v>0.28000000000000003</v>
      </c>
      <c r="U920" s="24" t="s">
        <v>49</v>
      </c>
      <c r="V920" s="24" t="s">
        <v>49</v>
      </c>
      <c r="W920" s="24" t="s">
        <v>49</v>
      </c>
      <c r="X920" s="24" t="s">
        <v>49</v>
      </c>
      <c r="Y920" s="24" t="s">
        <v>49</v>
      </c>
      <c r="Z920" s="24" t="s">
        <v>49</v>
      </c>
      <c r="AA920" s="24" t="s">
        <v>49</v>
      </c>
      <c r="AB920" s="24" t="s">
        <v>49</v>
      </c>
      <c r="AC920" s="24" t="s">
        <v>49</v>
      </c>
      <c r="AD920" s="24" t="s">
        <v>49</v>
      </c>
      <c r="AE920" s="24" t="s">
        <v>49</v>
      </c>
      <c r="AF920" s="24" t="s">
        <v>49</v>
      </c>
      <c r="AG920" s="24" t="s">
        <v>49</v>
      </c>
      <c r="AH920" s="24" t="s">
        <v>49</v>
      </c>
    </row>
    <row r="921" spans="1:34" ht="110.25" customHeight="1" x14ac:dyDescent="0.25">
      <c r="A921" s="27" t="s">
        <v>3713</v>
      </c>
      <c r="B921" s="23" t="s">
        <v>3774</v>
      </c>
      <c r="C921" s="28" t="s">
        <v>3775</v>
      </c>
      <c r="D921" s="29" t="s">
        <v>3776</v>
      </c>
      <c r="E921" s="29">
        <v>711011120</v>
      </c>
      <c r="F921" s="29">
        <v>1</v>
      </c>
      <c r="G921" s="24">
        <v>3.5110000000000001</v>
      </c>
      <c r="H921" s="29" t="s">
        <v>3777</v>
      </c>
      <c r="I921" s="29">
        <v>2018</v>
      </c>
      <c r="J921" s="29">
        <v>3</v>
      </c>
      <c r="K921" s="29">
        <v>2018</v>
      </c>
      <c r="L921" s="29">
        <v>2018</v>
      </c>
      <c r="M921" s="24" t="s">
        <v>49</v>
      </c>
      <c r="N921" s="24" t="s">
        <v>49</v>
      </c>
      <c r="O921" s="24" t="s">
        <v>49</v>
      </c>
      <c r="P921" s="24" t="s">
        <v>49</v>
      </c>
      <c r="Q921" s="24" t="s">
        <v>3778</v>
      </c>
      <c r="R921" s="24" t="s">
        <v>3779</v>
      </c>
      <c r="S921" s="24">
        <v>0</v>
      </c>
      <c r="T921" s="24">
        <v>0.25</v>
      </c>
      <c r="U921" s="24" t="s">
        <v>49</v>
      </c>
      <c r="V921" s="24" t="s">
        <v>49</v>
      </c>
      <c r="W921" s="24" t="s">
        <v>49</v>
      </c>
      <c r="X921" s="24" t="s">
        <v>49</v>
      </c>
      <c r="Y921" s="24" t="s">
        <v>49</v>
      </c>
      <c r="Z921" s="24" t="s">
        <v>49</v>
      </c>
      <c r="AA921" s="24" t="s">
        <v>49</v>
      </c>
      <c r="AB921" s="24" t="s">
        <v>49</v>
      </c>
      <c r="AC921" s="24" t="s">
        <v>49</v>
      </c>
      <c r="AD921" s="24" t="s">
        <v>49</v>
      </c>
      <c r="AE921" s="24" t="s">
        <v>49</v>
      </c>
      <c r="AF921" s="24" t="s">
        <v>49</v>
      </c>
      <c r="AG921" s="24" t="s">
        <v>49</v>
      </c>
      <c r="AH921" s="24" t="s">
        <v>49</v>
      </c>
    </row>
    <row r="922" spans="1:34" ht="110.25" customHeight="1" x14ac:dyDescent="0.25">
      <c r="A922" s="27" t="s">
        <v>3713</v>
      </c>
      <c r="B922" s="23" t="s">
        <v>3780</v>
      </c>
      <c r="C922" s="28" t="s">
        <v>3781</v>
      </c>
      <c r="D922" s="29" t="s">
        <v>3776</v>
      </c>
      <c r="E922" s="29">
        <v>711011120</v>
      </c>
      <c r="F922" s="29">
        <v>1</v>
      </c>
      <c r="G922" s="24">
        <v>3.5110000000000001</v>
      </c>
      <c r="H922" s="29" t="s">
        <v>3777</v>
      </c>
      <c r="I922" s="29">
        <v>2018</v>
      </c>
      <c r="J922" s="29">
        <v>3</v>
      </c>
      <c r="K922" s="29">
        <v>2018</v>
      </c>
      <c r="L922" s="29">
        <v>2018</v>
      </c>
      <c r="M922" s="24" t="s">
        <v>49</v>
      </c>
      <c r="N922" s="24" t="s">
        <v>49</v>
      </c>
      <c r="O922" s="24" t="s">
        <v>49</v>
      </c>
      <c r="P922" s="24" t="s">
        <v>49</v>
      </c>
      <c r="Q922" s="24" t="s">
        <v>3778</v>
      </c>
      <c r="R922" s="24" t="s">
        <v>3779</v>
      </c>
      <c r="S922" s="24">
        <v>0</v>
      </c>
      <c r="T922" s="24">
        <v>0.25</v>
      </c>
      <c r="U922" s="24" t="s">
        <v>49</v>
      </c>
      <c r="V922" s="24" t="s">
        <v>49</v>
      </c>
      <c r="W922" s="24" t="s">
        <v>49</v>
      </c>
      <c r="X922" s="24" t="s">
        <v>49</v>
      </c>
      <c r="Y922" s="24" t="s">
        <v>49</v>
      </c>
      <c r="Z922" s="24" t="s">
        <v>49</v>
      </c>
      <c r="AA922" s="24" t="s">
        <v>49</v>
      </c>
      <c r="AB922" s="24" t="s">
        <v>49</v>
      </c>
      <c r="AC922" s="24" t="s">
        <v>49</v>
      </c>
      <c r="AD922" s="24" t="s">
        <v>49</v>
      </c>
      <c r="AE922" s="24" t="s">
        <v>49</v>
      </c>
      <c r="AF922" s="24" t="s">
        <v>49</v>
      </c>
      <c r="AG922" s="24" t="s">
        <v>49</v>
      </c>
      <c r="AH922" s="24" t="s">
        <v>49</v>
      </c>
    </row>
    <row r="923" spans="1:34" ht="204.75" customHeight="1" x14ac:dyDescent="0.25">
      <c r="A923" s="27" t="s">
        <v>3713</v>
      </c>
      <c r="B923" s="23" t="s">
        <v>3782</v>
      </c>
      <c r="C923" s="28" t="s">
        <v>3783</v>
      </c>
      <c r="D923" s="29" t="s">
        <v>3468</v>
      </c>
      <c r="E923" s="29">
        <v>711001214</v>
      </c>
      <c r="F923" s="29">
        <v>1</v>
      </c>
      <c r="G923" s="24">
        <v>0.54900000000000004</v>
      </c>
      <c r="H923" s="29" t="s">
        <v>3784</v>
      </c>
      <c r="I923" s="29">
        <v>2018</v>
      </c>
      <c r="J923" s="29">
        <v>2</v>
      </c>
      <c r="K923" s="29">
        <v>2018</v>
      </c>
      <c r="L923" s="29">
        <v>2018</v>
      </c>
      <c r="M923" s="24" t="s">
        <v>49</v>
      </c>
      <c r="N923" s="24" t="s">
        <v>49</v>
      </c>
      <c r="O923" s="24" t="s">
        <v>49</v>
      </c>
      <c r="P923" s="24" t="s">
        <v>49</v>
      </c>
      <c r="Q923" s="24" t="s">
        <v>3785</v>
      </c>
      <c r="R923" s="24" t="s">
        <v>3786</v>
      </c>
      <c r="S923" s="24">
        <v>0</v>
      </c>
      <c r="T923" s="24">
        <v>0.35</v>
      </c>
      <c r="U923" s="24" t="s">
        <v>49</v>
      </c>
      <c r="V923" s="24" t="s">
        <v>49</v>
      </c>
      <c r="W923" s="24" t="s">
        <v>49</v>
      </c>
      <c r="X923" s="24" t="s">
        <v>49</v>
      </c>
      <c r="Y923" s="24" t="s">
        <v>49</v>
      </c>
      <c r="Z923" s="24" t="s">
        <v>49</v>
      </c>
      <c r="AA923" s="24" t="s">
        <v>49</v>
      </c>
      <c r="AB923" s="24" t="s">
        <v>49</v>
      </c>
      <c r="AC923" s="24" t="s">
        <v>49</v>
      </c>
      <c r="AD923" s="24" t="s">
        <v>49</v>
      </c>
      <c r="AE923" s="24" t="s">
        <v>49</v>
      </c>
      <c r="AF923" s="24" t="s">
        <v>49</v>
      </c>
      <c r="AG923" s="24" t="s">
        <v>49</v>
      </c>
      <c r="AH923" s="24" t="s">
        <v>49</v>
      </c>
    </row>
    <row r="924" spans="1:34" ht="189" customHeight="1" x14ac:dyDescent="0.25">
      <c r="A924" s="27" t="s">
        <v>3713</v>
      </c>
      <c r="B924" s="23" t="s">
        <v>3787</v>
      </c>
      <c r="C924" s="28" t="s">
        <v>3788</v>
      </c>
      <c r="D924" s="29" t="s">
        <v>3789</v>
      </c>
      <c r="E924" s="29">
        <v>711012893</v>
      </c>
      <c r="F924" s="29">
        <v>1</v>
      </c>
      <c r="G924" s="24">
        <v>0.53</v>
      </c>
      <c r="H924" s="29" t="s">
        <v>1351</v>
      </c>
      <c r="I924" s="29">
        <v>2018</v>
      </c>
      <c r="J924" s="29">
        <v>4</v>
      </c>
      <c r="K924" s="29">
        <v>2018</v>
      </c>
      <c r="L924" s="29">
        <v>2018</v>
      </c>
      <c r="M924" s="24" t="s">
        <v>49</v>
      </c>
      <c r="N924" s="24" t="s">
        <v>49</v>
      </c>
      <c r="O924" s="24" t="s">
        <v>49</v>
      </c>
      <c r="P924" s="24" t="s">
        <v>49</v>
      </c>
      <c r="Q924" s="24" t="s">
        <v>3790</v>
      </c>
      <c r="R924" s="24" t="s">
        <v>3791</v>
      </c>
      <c r="S924" s="24">
        <v>0</v>
      </c>
      <c r="T924" s="24">
        <v>3.8</v>
      </c>
      <c r="U924" s="24" t="s">
        <v>49</v>
      </c>
      <c r="V924" s="24" t="s">
        <v>49</v>
      </c>
      <c r="W924" s="24" t="s">
        <v>49</v>
      </c>
      <c r="X924" s="24" t="s">
        <v>49</v>
      </c>
      <c r="Y924" s="24" t="s">
        <v>49</v>
      </c>
      <c r="Z924" s="24" t="s">
        <v>49</v>
      </c>
      <c r="AA924" s="24" t="s">
        <v>49</v>
      </c>
      <c r="AB924" s="24" t="s">
        <v>49</v>
      </c>
      <c r="AC924" s="24" t="s">
        <v>49</v>
      </c>
      <c r="AD924" s="24" t="s">
        <v>49</v>
      </c>
      <c r="AE924" s="24" t="s">
        <v>49</v>
      </c>
      <c r="AF924" s="24" t="s">
        <v>49</v>
      </c>
      <c r="AG924" s="24" t="s">
        <v>49</v>
      </c>
      <c r="AH924" s="24" t="s">
        <v>49</v>
      </c>
    </row>
    <row r="925" spans="1:34" ht="110.25" customHeight="1" x14ac:dyDescent="0.25">
      <c r="A925" s="27" t="s">
        <v>3713</v>
      </c>
      <c r="B925" s="23" t="s">
        <v>3792</v>
      </c>
      <c r="C925" s="28" t="s">
        <v>3793</v>
      </c>
      <c r="D925" s="29" t="s">
        <v>3794</v>
      </c>
      <c r="E925" s="29">
        <v>711006988</v>
      </c>
      <c r="F925" s="29">
        <v>1</v>
      </c>
      <c r="G925" s="24">
        <v>0.499</v>
      </c>
      <c r="H925" s="29" t="s">
        <v>956</v>
      </c>
      <c r="I925" s="29">
        <v>2020</v>
      </c>
      <c r="J925" s="29">
        <v>1</v>
      </c>
      <c r="K925" s="29">
        <v>2020</v>
      </c>
      <c r="L925" s="29">
        <v>2020</v>
      </c>
      <c r="M925" s="24" t="s">
        <v>49</v>
      </c>
      <c r="N925" s="24" t="s">
        <v>49</v>
      </c>
      <c r="O925" s="24" t="s">
        <v>49</v>
      </c>
      <c r="P925" s="24" t="s">
        <v>49</v>
      </c>
      <c r="Q925" s="24" t="s">
        <v>3795</v>
      </c>
      <c r="R925" s="24" t="s">
        <v>3796</v>
      </c>
      <c r="S925" s="24">
        <v>0</v>
      </c>
      <c r="T925" s="24">
        <v>0.9</v>
      </c>
      <c r="U925" s="24" t="s">
        <v>49</v>
      </c>
      <c r="V925" s="24" t="s">
        <v>49</v>
      </c>
      <c r="W925" s="24" t="s">
        <v>49</v>
      </c>
      <c r="X925" s="24" t="s">
        <v>49</v>
      </c>
      <c r="Y925" s="24" t="s">
        <v>49</v>
      </c>
      <c r="Z925" s="24" t="s">
        <v>49</v>
      </c>
      <c r="AA925" s="24" t="s">
        <v>49</v>
      </c>
      <c r="AB925" s="24" t="s">
        <v>49</v>
      </c>
      <c r="AC925" s="24" t="s">
        <v>49</v>
      </c>
      <c r="AD925" s="24" t="s">
        <v>49</v>
      </c>
      <c r="AE925" s="24" t="s">
        <v>49</v>
      </c>
      <c r="AF925" s="24" t="s">
        <v>49</v>
      </c>
      <c r="AG925" s="24" t="s">
        <v>49</v>
      </c>
      <c r="AH925" s="24" t="s">
        <v>49</v>
      </c>
    </row>
    <row r="926" spans="1:34" ht="204.75" customHeight="1" x14ac:dyDescent="0.25">
      <c r="A926" s="27" t="s">
        <v>3713</v>
      </c>
      <c r="B926" s="23" t="s">
        <v>3797</v>
      </c>
      <c r="C926" s="28" t="s">
        <v>3798</v>
      </c>
      <c r="D926" s="29" t="s">
        <v>3799</v>
      </c>
      <c r="E926" s="29">
        <v>711012875</v>
      </c>
      <c r="F926" s="29">
        <v>1</v>
      </c>
      <c r="G926" s="24">
        <v>16.45</v>
      </c>
      <c r="H926" s="29" t="s">
        <v>302</v>
      </c>
      <c r="I926" s="29">
        <v>2019</v>
      </c>
      <c r="J926" s="29">
        <v>4</v>
      </c>
      <c r="K926" s="29">
        <v>2019</v>
      </c>
      <c r="L926" s="29">
        <v>2019</v>
      </c>
      <c r="M926" s="24" t="s">
        <v>49</v>
      </c>
      <c r="N926" s="24" t="s">
        <v>49</v>
      </c>
      <c r="O926" s="24" t="s">
        <v>49</v>
      </c>
      <c r="P926" s="24" t="s">
        <v>49</v>
      </c>
      <c r="Q926" s="24" t="s">
        <v>3800</v>
      </c>
      <c r="R926" s="24" t="s">
        <v>3801</v>
      </c>
      <c r="S926" s="24">
        <v>0.55000000000000004</v>
      </c>
      <c r="T926" s="24">
        <v>3</v>
      </c>
      <c r="U926" s="24" t="s">
        <v>49</v>
      </c>
      <c r="V926" s="24" t="s">
        <v>49</v>
      </c>
      <c r="W926" s="24" t="s">
        <v>49</v>
      </c>
      <c r="X926" s="24" t="s">
        <v>49</v>
      </c>
      <c r="Y926" s="24" t="s">
        <v>49</v>
      </c>
      <c r="Z926" s="24" t="s">
        <v>49</v>
      </c>
      <c r="AA926" s="24" t="s">
        <v>49</v>
      </c>
      <c r="AB926" s="24" t="s">
        <v>49</v>
      </c>
      <c r="AC926" s="24" t="s">
        <v>49</v>
      </c>
      <c r="AD926" s="24" t="s">
        <v>49</v>
      </c>
      <c r="AE926" s="24" t="s">
        <v>49</v>
      </c>
      <c r="AF926" s="24" t="s">
        <v>49</v>
      </c>
      <c r="AG926" s="24" t="s">
        <v>49</v>
      </c>
      <c r="AH926" s="24" t="s">
        <v>49</v>
      </c>
    </row>
    <row r="927" spans="1:34" ht="204.75" customHeight="1" x14ac:dyDescent="0.25">
      <c r="A927" s="27" t="s">
        <v>3713</v>
      </c>
      <c r="B927" s="23" t="s">
        <v>3802</v>
      </c>
      <c r="C927" s="28" t="s">
        <v>3803</v>
      </c>
      <c r="D927" s="29" t="s">
        <v>3799</v>
      </c>
      <c r="E927" s="29">
        <v>711012875</v>
      </c>
      <c r="F927" s="29">
        <v>1</v>
      </c>
      <c r="G927" s="24">
        <v>16.45</v>
      </c>
      <c r="H927" s="29" t="s">
        <v>302</v>
      </c>
      <c r="I927" s="29">
        <v>2019</v>
      </c>
      <c r="J927" s="29">
        <v>4</v>
      </c>
      <c r="K927" s="29">
        <v>2019</v>
      </c>
      <c r="L927" s="29">
        <v>2019</v>
      </c>
      <c r="M927" s="24" t="s">
        <v>49</v>
      </c>
      <c r="N927" s="24" t="s">
        <v>49</v>
      </c>
      <c r="O927" s="24" t="s">
        <v>49</v>
      </c>
      <c r="P927" s="24" t="s">
        <v>49</v>
      </c>
      <c r="Q927" s="24" t="s">
        <v>3800</v>
      </c>
      <c r="R927" s="24" t="s">
        <v>3801</v>
      </c>
      <c r="S927" s="24">
        <v>0.55000000000000004</v>
      </c>
      <c r="T927" s="24">
        <v>3</v>
      </c>
      <c r="U927" s="24" t="s">
        <v>49</v>
      </c>
      <c r="V927" s="24" t="s">
        <v>49</v>
      </c>
      <c r="W927" s="24" t="s">
        <v>49</v>
      </c>
      <c r="X927" s="24" t="s">
        <v>49</v>
      </c>
      <c r="Y927" s="24" t="s">
        <v>49</v>
      </c>
      <c r="Z927" s="24" t="s">
        <v>49</v>
      </c>
      <c r="AA927" s="24" t="s">
        <v>49</v>
      </c>
      <c r="AB927" s="24" t="s">
        <v>49</v>
      </c>
      <c r="AC927" s="24" t="s">
        <v>49</v>
      </c>
      <c r="AD927" s="24" t="s">
        <v>49</v>
      </c>
      <c r="AE927" s="24" t="s">
        <v>49</v>
      </c>
      <c r="AF927" s="24" t="s">
        <v>49</v>
      </c>
      <c r="AG927" s="24" t="s">
        <v>49</v>
      </c>
      <c r="AH927" s="24" t="s">
        <v>49</v>
      </c>
    </row>
    <row r="928" spans="1:34" ht="126" customHeight="1" x14ac:dyDescent="0.25">
      <c r="A928" s="27" t="s">
        <v>3713</v>
      </c>
      <c r="B928" s="23" t="s">
        <v>3804</v>
      </c>
      <c r="C928" s="28" t="s">
        <v>3805</v>
      </c>
      <c r="D928" s="29" t="s">
        <v>3806</v>
      </c>
      <c r="E928" s="29">
        <v>711011536</v>
      </c>
      <c r="F928" s="29">
        <v>1</v>
      </c>
      <c r="G928" s="24">
        <v>0.24</v>
      </c>
      <c r="H928" s="29" t="s">
        <v>1308</v>
      </c>
      <c r="I928" s="29">
        <v>2018</v>
      </c>
      <c r="J928" s="29">
        <v>3</v>
      </c>
      <c r="K928" s="29">
        <v>2018</v>
      </c>
      <c r="L928" s="29">
        <v>2018</v>
      </c>
      <c r="M928" s="24" t="s">
        <v>49</v>
      </c>
      <c r="N928" s="24" t="s">
        <v>49</v>
      </c>
      <c r="O928" s="24" t="s">
        <v>49</v>
      </c>
      <c r="P928" s="24" t="s">
        <v>49</v>
      </c>
      <c r="Q928" s="24" t="s">
        <v>3807</v>
      </c>
      <c r="R928" s="24" t="s">
        <v>3808</v>
      </c>
      <c r="S928" s="24">
        <v>0.1</v>
      </c>
      <c r="T928" s="24">
        <v>0.2</v>
      </c>
      <c r="U928" s="24" t="s">
        <v>49</v>
      </c>
      <c r="V928" s="24" t="s">
        <v>49</v>
      </c>
      <c r="W928" s="24" t="s">
        <v>49</v>
      </c>
      <c r="X928" s="24" t="s">
        <v>49</v>
      </c>
      <c r="Y928" s="24" t="s">
        <v>49</v>
      </c>
      <c r="Z928" s="24" t="s">
        <v>49</v>
      </c>
      <c r="AA928" s="24" t="s">
        <v>49</v>
      </c>
      <c r="AB928" s="24" t="s">
        <v>49</v>
      </c>
      <c r="AC928" s="24" t="s">
        <v>49</v>
      </c>
      <c r="AD928" s="24" t="s">
        <v>49</v>
      </c>
      <c r="AE928" s="24" t="s">
        <v>49</v>
      </c>
      <c r="AF928" s="24" t="s">
        <v>49</v>
      </c>
      <c r="AG928" s="24" t="s">
        <v>49</v>
      </c>
      <c r="AH928" s="24" t="s">
        <v>49</v>
      </c>
    </row>
    <row r="929" spans="1:34" ht="189" customHeight="1" x14ac:dyDescent="0.25">
      <c r="A929" s="27" t="s">
        <v>3713</v>
      </c>
      <c r="B929" s="23" t="s">
        <v>3809</v>
      </c>
      <c r="C929" s="28" t="s">
        <v>3810</v>
      </c>
      <c r="D929" s="29" t="s">
        <v>803</v>
      </c>
      <c r="E929" s="29">
        <v>711016018</v>
      </c>
      <c r="F929" s="29">
        <v>1</v>
      </c>
      <c r="G929" s="24">
        <v>0.65800000000000003</v>
      </c>
      <c r="H929" s="29" t="s">
        <v>3693</v>
      </c>
      <c r="I929" s="29">
        <v>2018</v>
      </c>
      <c r="J929" s="29">
        <v>3</v>
      </c>
      <c r="K929" s="29">
        <v>2018</v>
      </c>
      <c r="L929" s="29">
        <v>2018</v>
      </c>
      <c r="M929" s="24" t="s">
        <v>49</v>
      </c>
      <c r="N929" s="24" t="s">
        <v>49</v>
      </c>
      <c r="O929" s="24" t="s">
        <v>49</v>
      </c>
      <c r="P929" s="24" t="s">
        <v>49</v>
      </c>
      <c r="Q929" s="24" t="s">
        <v>3811</v>
      </c>
      <c r="R929" s="24" t="s">
        <v>3812</v>
      </c>
      <c r="S929" s="24">
        <v>0</v>
      </c>
      <c r="T929" s="24">
        <v>0.41</v>
      </c>
      <c r="U929" s="24" t="s">
        <v>49</v>
      </c>
      <c r="V929" s="24" t="s">
        <v>49</v>
      </c>
      <c r="W929" s="24" t="s">
        <v>49</v>
      </c>
      <c r="X929" s="24" t="s">
        <v>49</v>
      </c>
      <c r="Y929" s="24" t="s">
        <v>49</v>
      </c>
      <c r="Z929" s="24" t="s">
        <v>49</v>
      </c>
      <c r="AA929" s="24" t="s">
        <v>49</v>
      </c>
      <c r="AB929" s="24" t="s">
        <v>49</v>
      </c>
      <c r="AC929" s="24" t="s">
        <v>49</v>
      </c>
      <c r="AD929" s="24" t="s">
        <v>49</v>
      </c>
      <c r="AE929" s="24" t="s">
        <v>49</v>
      </c>
      <c r="AF929" s="24" t="s">
        <v>49</v>
      </c>
      <c r="AG929" s="24" t="s">
        <v>49</v>
      </c>
      <c r="AH929" s="24" t="s">
        <v>49</v>
      </c>
    </row>
    <row r="930" spans="1:34" ht="110.25" customHeight="1" x14ac:dyDescent="0.25">
      <c r="A930" s="27" t="s">
        <v>3713</v>
      </c>
      <c r="B930" s="23" t="s">
        <v>3813</v>
      </c>
      <c r="C930" s="28" t="s">
        <v>3814</v>
      </c>
      <c r="D930" s="29" t="s">
        <v>3815</v>
      </c>
      <c r="E930" s="29">
        <v>711015325</v>
      </c>
      <c r="F930" s="29">
        <v>1</v>
      </c>
      <c r="G930" s="24">
        <v>5.3959999999999999</v>
      </c>
      <c r="H930" s="29" t="s">
        <v>2667</v>
      </c>
      <c r="I930" s="29">
        <v>2018</v>
      </c>
      <c r="J930" s="29">
        <v>4</v>
      </c>
      <c r="K930" s="29">
        <v>2018</v>
      </c>
      <c r="L930" s="29">
        <v>2018</v>
      </c>
      <c r="M930" s="24" t="s">
        <v>49</v>
      </c>
      <c r="N930" s="24" t="s">
        <v>49</v>
      </c>
      <c r="O930" s="24" t="s">
        <v>49</v>
      </c>
      <c r="P930" s="24" t="s">
        <v>49</v>
      </c>
      <c r="Q930" s="24" t="s">
        <v>3816</v>
      </c>
      <c r="R930" s="24" t="s">
        <v>3817</v>
      </c>
      <c r="S930" s="24">
        <v>0.15</v>
      </c>
      <c r="T930" s="24">
        <v>0.48</v>
      </c>
      <c r="U930" s="24" t="s">
        <v>49</v>
      </c>
      <c r="V930" s="24" t="s">
        <v>49</v>
      </c>
      <c r="W930" s="24" t="s">
        <v>49</v>
      </c>
      <c r="X930" s="24" t="s">
        <v>49</v>
      </c>
      <c r="Y930" s="24" t="s">
        <v>49</v>
      </c>
      <c r="Z930" s="24" t="s">
        <v>49</v>
      </c>
      <c r="AA930" s="24" t="s">
        <v>49</v>
      </c>
      <c r="AB930" s="24" t="s">
        <v>49</v>
      </c>
      <c r="AC930" s="24" t="s">
        <v>49</v>
      </c>
      <c r="AD930" s="24" t="s">
        <v>49</v>
      </c>
      <c r="AE930" s="24" t="s">
        <v>49</v>
      </c>
      <c r="AF930" s="24" t="s">
        <v>49</v>
      </c>
      <c r="AG930" s="24" t="s">
        <v>49</v>
      </c>
      <c r="AH930" s="24" t="s">
        <v>49</v>
      </c>
    </row>
    <row r="931" spans="1:34" ht="110.25" customHeight="1" x14ac:dyDescent="0.25">
      <c r="A931" s="27" t="s">
        <v>3713</v>
      </c>
      <c r="B931" s="23" t="s">
        <v>3818</v>
      </c>
      <c r="C931" s="28" t="s">
        <v>3819</v>
      </c>
      <c r="D931" s="29" t="s">
        <v>3815</v>
      </c>
      <c r="E931" s="29">
        <v>711015325</v>
      </c>
      <c r="F931" s="29">
        <v>1</v>
      </c>
      <c r="G931" s="24">
        <v>5.3959999999999999</v>
      </c>
      <c r="H931" s="29" t="s">
        <v>2667</v>
      </c>
      <c r="I931" s="29">
        <v>2018</v>
      </c>
      <c r="J931" s="29">
        <v>4</v>
      </c>
      <c r="K931" s="29">
        <v>2018</v>
      </c>
      <c r="L931" s="29">
        <v>2018</v>
      </c>
      <c r="M931" s="24" t="s">
        <v>49</v>
      </c>
      <c r="N931" s="24" t="s">
        <v>49</v>
      </c>
      <c r="O931" s="24" t="s">
        <v>49</v>
      </c>
      <c r="P931" s="24" t="s">
        <v>49</v>
      </c>
      <c r="Q931" s="24" t="s">
        <v>3816</v>
      </c>
      <c r="R931" s="24" t="s">
        <v>3817</v>
      </c>
      <c r="S931" s="24">
        <v>0.15</v>
      </c>
      <c r="T931" s="24">
        <v>0.48</v>
      </c>
      <c r="U931" s="24" t="s">
        <v>49</v>
      </c>
      <c r="V931" s="24" t="s">
        <v>49</v>
      </c>
      <c r="W931" s="24" t="s">
        <v>49</v>
      </c>
      <c r="X931" s="24" t="s">
        <v>49</v>
      </c>
      <c r="Y931" s="24" t="s">
        <v>49</v>
      </c>
      <c r="Z931" s="24" t="s">
        <v>49</v>
      </c>
      <c r="AA931" s="24" t="s">
        <v>49</v>
      </c>
      <c r="AB931" s="24" t="s">
        <v>49</v>
      </c>
      <c r="AC931" s="24" t="s">
        <v>49</v>
      </c>
      <c r="AD931" s="24" t="s">
        <v>49</v>
      </c>
      <c r="AE931" s="24" t="s">
        <v>49</v>
      </c>
      <c r="AF931" s="24" t="s">
        <v>49</v>
      </c>
      <c r="AG931" s="24" t="s">
        <v>49</v>
      </c>
      <c r="AH931" s="24" t="s">
        <v>49</v>
      </c>
    </row>
    <row r="932" spans="1:34" ht="126" customHeight="1" x14ac:dyDescent="0.25">
      <c r="A932" s="27" t="s">
        <v>3713</v>
      </c>
      <c r="B932" s="23" t="s">
        <v>3820</v>
      </c>
      <c r="C932" s="28" t="s">
        <v>3821</v>
      </c>
      <c r="D932" s="29" t="s">
        <v>3822</v>
      </c>
      <c r="E932" s="29">
        <v>711008407</v>
      </c>
      <c r="F932" s="29">
        <v>1</v>
      </c>
      <c r="G932" s="24">
        <v>19.32</v>
      </c>
      <c r="H932" s="29" t="s">
        <v>3823</v>
      </c>
      <c r="I932" s="29">
        <v>2020</v>
      </c>
      <c r="J932" s="29">
        <v>1</v>
      </c>
      <c r="K932" s="29">
        <v>2020</v>
      </c>
      <c r="L932" s="29">
        <v>2020</v>
      </c>
      <c r="M932" s="24" t="s">
        <v>49</v>
      </c>
      <c r="N932" s="24" t="s">
        <v>49</v>
      </c>
      <c r="O932" s="24" t="s">
        <v>49</v>
      </c>
      <c r="P932" s="24" t="s">
        <v>49</v>
      </c>
      <c r="Q932" s="24" t="s">
        <v>3824</v>
      </c>
      <c r="R932" s="24" t="s">
        <v>3825</v>
      </c>
      <c r="S932" s="24">
        <v>0</v>
      </c>
      <c r="T932" s="24">
        <v>4</v>
      </c>
      <c r="U932" s="24" t="s">
        <v>49</v>
      </c>
      <c r="V932" s="24" t="s">
        <v>49</v>
      </c>
      <c r="W932" s="24" t="s">
        <v>49</v>
      </c>
      <c r="X932" s="24" t="s">
        <v>49</v>
      </c>
      <c r="Y932" s="24" t="s">
        <v>49</v>
      </c>
      <c r="Z932" s="24" t="s">
        <v>49</v>
      </c>
      <c r="AA932" s="24" t="s">
        <v>49</v>
      </c>
      <c r="AB932" s="24" t="s">
        <v>49</v>
      </c>
      <c r="AC932" s="24" t="s">
        <v>49</v>
      </c>
      <c r="AD932" s="24" t="s">
        <v>49</v>
      </c>
      <c r="AE932" s="24" t="s">
        <v>49</v>
      </c>
      <c r="AF932" s="24" t="s">
        <v>49</v>
      </c>
      <c r="AG932" s="24" t="s">
        <v>49</v>
      </c>
      <c r="AH932" s="24" t="s">
        <v>49</v>
      </c>
    </row>
    <row r="933" spans="1:34" ht="126" customHeight="1" x14ac:dyDescent="0.25">
      <c r="A933" s="27" t="s">
        <v>3713</v>
      </c>
      <c r="B933" s="23" t="s">
        <v>3826</v>
      </c>
      <c r="C933" s="28" t="s">
        <v>3827</v>
      </c>
      <c r="D933" s="29" t="s">
        <v>3822</v>
      </c>
      <c r="E933" s="29">
        <v>711008407</v>
      </c>
      <c r="F933" s="29">
        <v>1</v>
      </c>
      <c r="G933" s="24">
        <v>19.32</v>
      </c>
      <c r="H933" s="29" t="s">
        <v>3823</v>
      </c>
      <c r="I933" s="29">
        <v>2020</v>
      </c>
      <c r="J933" s="29">
        <v>1</v>
      </c>
      <c r="K933" s="29">
        <v>2020</v>
      </c>
      <c r="L933" s="29">
        <v>2020</v>
      </c>
      <c r="M933" s="24" t="s">
        <v>49</v>
      </c>
      <c r="N933" s="24" t="s">
        <v>49</v>
      </c>
      <c r="O933" s="24" t="s">
        <v>49</v>
      </c>
      <c r="P933" s="24" t="s">
        <v>49</v>
      </c>
      <c r="Q933" s="24" t="s">
        <v>3824</v>
      </c>
      <c r="R933" s="24" t="s">
        <v>3825</v>
      </c>
      <c r="S933" s="24">
        <v>0</v>
      </c>
      <c r="T933" s="24">
        <v>4</v>
      </c>
      <c r="U933" s="24" t="s">
        <v>49</v>
      </c>
      <c r="V933" s="24" t="s">
        <v>49</v>
      </c>
      <c r="W933" s="24" t="s">
        <v>49</v>
      </c>
      <c r="X933" s="24" t="s">
        <v>49</v>
      </c>
      <c r="Y933" s="24" t="s">
        <v>49</v>
      </c>
      <c r="Z933" s="24" t="s">
        <v>49</v>
      </c>
      <c r="AA933" s="24" t="s">
        <v>49</v>
      </c>
      <c r="AB933" s="24" t="s">
        <v>49</v>
      </c>
      <c r="AC933" s="24" t="s">
        <v>49</v>
      </c>
      <c r="AD933" s="24" t="s">
        <v>49</v>
      </c>
      <c r="AE933" s="24" t="s">
        <v>49</v>
      </c>
      <c r="AF933" s="24" t="s">
        <v>49</v>
      </c>
      <c r="AG933" s="24" t="s">
        <v>49</v>
      </c>
      <c r="AH933" s="24" t="s">
        <v>49</v>
      </c>
    </row>
    <row r="934" spans="1:34" ht="126" customHeight="1" x14ac:dyDescent="0.25">
      <c r="A934" s="27" t="s">
        <v>3713</v>
      </c>
      <c r="B934" s="23" t="s">
        <v>3828</v>
      </c>
      <c r="C934" s="28" t="s">
        <v>3829</v>
      </c>
      <c r="D934" s="29" t="s">
        <v>3822</v>
      </c>
      <c r="E934" s="29">
        <v>711008407</v>
      </c>
      <c r="F934" s="29">
        <v>1</v>
      </c>
      <c r="G934" s="24">
        <v>19.32</v>
      </c>
      <c r="H934" s="29" t="s">
        <v>3823</v>
      </c>
      <c r="I934" s="29">
        <v>2020</v>
      </c>
      <c r="J934" s="29">
        <v>1</v>
      </c>
      <c r="K934" s="29">
        <v>2020</v>
      </c>
      <c r="L934" s="29">
        <v>2020</v>
      </c>
      <c r="M934" s="24" t="s">
        <v>49</v>
      </c>
      <c r="N934" s="24" t="s">
        <v>49</v>
      </c>
      <c r="O934" s="24" t="s">
        <v>49</v>
      </c>
      <c r="P934" s="24" t="s">
        <v>49</v>
      </c>
      <c r="Q934" s="24" t="s">
        <v>3824</v>
      </c>
      <c r="R934" s="24" t="s">
        <v>3825</v>
      </c>
      <c r="S934" s="24">
        <v>0</v>
      </c>
      <c r="T934" s="24">
        <v>4</v>
      </c>
      <c r="U934" s="24" t="s">
        <v>49</v>
      </c>
      <c r="V934" s="24" t="s">
        <v>49</v>
      </c>
      <c r="W934" s="24" t="s">
        <v>49</v>
      </c>
      <c r="X934" s="24" t="s">
        <v>49</v>
      </c>
      <c r="Y934" s="24" t="s">
        <v>49</v>
      </c>
      <c r="Z934" s="24" t="s">
        <v>49</v>
      </c>
      <c r="AA934" s="24" t="s">
        <v>49</v>
      </c>
      <c r="AB934" s="24" t="s">
        <v>49</v>
      </c>
      <c r="AC934" s="24" t="s">
        <v>49</v>
      </c>
      <c r="AD934" s="24" t="s">
        <v>49</v>
      </c>
      <c r="AE934" s="24" t="s">
        <v>49</v>
      </c>
      <c r="AF934" s="24" t="s">
        <v>49</v>
      </c>
      <c r="AG934" s="24" t="s">
        <v>49</v>
      </c>
      <c r="AH934" s="24" t="s">
        <v>49</v>
      </c>
    </row>
    <row r="935" spans="1:34" ht="126" customHeight="1" x14ac:dyDescent="0.25">
      <c r="A935" s="27" t="s">
        <v>3713</v>
      </c>
      <c r="B935" s="23" t="s">
        <v>3830</v>
      </c>
      <c r="C935" s="28" t="s">
        <v>3831</v>
      </c>
      <c r="D935" s="29" t="s">
        <v>2504</v>
      </c>
      <c r="E935" s="29">
        <v>711011118</v>
      </c>
      <c r="F935" s="29">
        <v>1</v>
      </c>
      <c r="G935" s="24">
        <v>0.96899999999999997</v>
      </c>
      <c r="H935" s="29" t="s">
        <v>237</v>
      </c>
      <c r="I935" s="29">
        <v>2018</v>
      </c>
      <c r="J935" s="29">
        <v>4</v>
      </c>
      <c r="K935" s="29">
        <v>2018</v>
      </c>
      <c r="L935" s="29">
        <v>2018</v>
      </c>
      <c r="M935" s="24" t="s">
        <v>49</v>
      </c>
      <c r="N935" s="24" t="s">
        <v>49</v>
      </c>
      <c r="O935" s="24" t="s">
        <v>49</v>
      </c>
      <c r="P935" s="24" t="s">
        <v>49</v>
      </c>
      <c r="Q935" s="24" t="s">
        <v>3832</v>
      </c>
      <c r="R935" s="24" t="s">
        <v>3833</v>
      </c>
      <c r="S935" s="24">
        <v>0</v>
      </c>
      <c r="T935" s="24">
        <v>1</v>
      </c>
      <c r="U935" s="24" t="s">
        <v>49</v>
      </c>
      <c r="V935" s="24" t="s">
        <v>49</v>
      </c>
      <c r="W935" s="24" t="s">
        <v>49</v>
      </c>
      <c r="X935" s="24" t="s">
        <v>49</v>
      </c>
      <c r="Y935" s="24" t="s">
        <v>49</v>
      </c>
      <c r="Z935" s="24" t="s">
        <v>49</v>
      </c>
      <c r="AA935" s="24" t="s">
        <v>49</v>
      </c>
      <c r="AB935" s="24" t="s">
        <v>49</v>
      </c>
      <c r="AC935" s="24" t="s">
        <v>49</v>
      </c>
      <c r="AD935" s="24" t="s">
        <v>49</v>
      </c>
      <c r="AE935" s="24" t="s">
        <v>49</v>
      </c>
      <c r="AF935" s="24" t="s">
        <v>49</v>
      </c>
      <c r="AG935" s="24" t="s">
        <v>49</v>
      </c>
      <c r="AH935" s="24" t="s">
        <v>49</v>
      </c>
    </row>
    <row r="936" spans="1:34" ht="189" customHeight="1" x14ac:dyDescent="0.25">
      <c r="A936" s="27" t="s">
        <v>3713</v>
      </c>
      <c r="B936" s="23" t="s">
        <v>3834</v>
      </c>
      <c r="C936" s="28" t="s">
        <v>3835</v>
      </c>
      <c r="D936" s="29" t="s">
        <v>3836</v>
      </c>
      <c r="E936" s="29">
        <v>711011117</v>
      </c>
      <c r="F936" s="29">
        <v>1</v>
      </c>
      <c r="G936" s="24">
        <v>0.97</v>
      </c>
      <c r="H936" s="29" t="s">
        <v>945</v>
      </c>
      <c r="I936" s="29">
        <v>2018</v>
      </c>
      <c r="J936" s="29">
        <v>2</v>
      </c>
      <c r="K936" s="29">
        <v>2018</v>
      </c>
      <c r="L936" s="29">
        <v>2018</v>
      </c>
      <c r="M936" s="24" t="s">
        <v>49</v>
      </c>
      <c r="N936" s="24" t="s">
        <v>49</v>
      </c>
      <c r="O936" s="24" t="s">
        <v>49</v>
      </c>
      <c r="P936" s="24" t="s">
        <v>49</v>
      </c>
      <c r="Q936" s="24" t="s">
        <v>3837</v>
      </c>
      <c r="R936" s="24" t="s">
        <v>3838</v>
      </c>
      <c r="S936" s="24">
        <v>0</v>
      </c>
      <c r="T936" s="24">
        <v>0.22</v>
      </c>
      <c r="U936" s="24" t="s">
        <v>49</v>
      </c>
      <c r="V936" s="24" t="s">
        <v>49</v>
      </c>
      <c r="W936" s="24" t="s">
        <v>49</v>
      </c>
      <c r="X936" s="24" t="s">
        <v>49</v>
      </c>
      <c r="Y936" s="24" t="s">
        <v>49</v>
      </c>
      <c r="Z936" s="24" t="s">
        <v>49</v>
      </c>
      <c r="AA936" s="24" t="s">
        <v>49</v>
      </c>
      <c r="AB936" s="24" t="s">
        <v>49</v>
      </c>
      <c r="AC936" s="24" t="s">
        <v>49</v>
      </c>
      <c r="AD936" s="24" t="s">
        <v>49</v>
      </c>
      <c r="AE936" s="24" t="s">
        <v>49</v>
      </c>
      <c r="AF936" s="24" t="s">
        <v>49</v>
      </c>
      <c r="AG936" s="24" t="s">
        <v>49</v>
      </c>
      <c r="AH936" s="24" t="s">
        <v>49</v>
      </c>
    </row>
    <row r="937" spans="1:34" ht="141.75" customHeight="1" x14ac:dyDescent="0.25">
      <c r="A937" s="27" t="s">
        <v>3713</v>
      </c>
      <c r="B937" s="23" t="s">
        <v>3839</v>
      </c>
      <c r="C937" s="28" t="s">
        <v>3840</v>
      </c>
      <c r="D937" s="29" t="s">
        <v>3841</v>
      </c>
      <c r="E937" s="29">
        <v>711015107</v>
      </c>
      <c r="F937" s="29">
        <v>1</v>
      </c>
      <c r="G937" s="24">
        <v>0.71699999999999997</v>
      </c>
      <c r="H937" s="29" t="s">
        <v>3842</v>
      </c>
      <c r="I937" s="29">
        <v>2018</v>
      </c>
      <c r="J937" s="29">
        <v>3</v>
      </c>
      <c r="K937" s="29">
        <v>2018</v>
      </c>
      <c r="L937" s="29">
        <v>2018</v>
      </c>
      <c r="M937" s="24" t="s">
        <v>49</v>
      </c>
      <c r="N937" s="24" t="s">
        <v>49</v>
      </c>
      <c r="O937" s="24" t="s">
        <v>49</v>
      </c>
      <c r="P937" s="24" t="s">
        <v>49</v>
      </c>
      <c r="Q937" s="24" t="s">
        <v>3843</v>
      </c>
      <c r="R937" s="24" t="s">
        <v>3844</v>
      </c>
      <c r="S937" s="24">
        <v>0</v>
      </c>
      <c r="T937" s="24">
        <v>0.2</v>
      </c>
      <c r="U937" s="24" t="s">
        <v>49</v>
      </c>
      <c r="V937" s="24" t="s">
        <v>49</v>
      </c>
      <c r="W937" s="24" t="s">
        <v>49</v>
      </c>
      <c r="X937" s="24" t="s">
        <v>49</v>
      </c>
      <c r="Y937" s="24" t="s">
        <v>49</v>
      </c>
      <c r="Z937" s="24" t="s">
        <v>49</v>
      </c>
      <c r="AA937" s="24" t="s">
        <v>49</v>
      </c>
      <c r="AB937" s="24" t="s">
        <v>49</v>
      </c>
      <c r="AC937" s="24" t="s">
        <v>49</v>
      </c>
      <c r="AD937" s="24" t="s">
        <v>49</v>
      </c>
      <c r="AE937" s="24" t="s">
        <v>49</v>
      </c>
      <c r="AF937" s="24" t="s">
        <v>49</v>
      </c>
      <c r="AG937" s="24" t="s">
        <v>49</v>
      </c>
      <c r="AH937" s="24" t="s">
        <v>49</v>
      </c>
    </row>
    <row r="938" spans="1:34" ht="141.75" customHeight="1" x14ac:dyDescent="0.25">
      <c r="A938" s="27" t="s">
        <v>3713</v>
      </c>
      <c r="B938" s="23" t="s">
        <v>3845</v>
      </c>
      <c r="C938" s="28" t="s">
        <v>3846</v>
      </c>
      <c r="D938" s="29" t="s">
        <v>3841</v>
      </c>
      <c r="E938" s="29">
        <v>711015107</v>
      </c>
      <c r="F938" s="29">
        <v>1</v>
      </c>
      <c r="G938" s="24">
        <v>0.71699999999999997</v>
      </c>
      <c r="H938" s="29" t="s">
        <v>3842</v>
      </c>
      <c r="I938" s="29">
        <v>2018</v>
      </c>
      <c r="J938" s="29">
        <v>3</v>
      </c>
      <c r="K938" s="29">
        <v>2018</v>
      </c>
      <c r="L938" s="29">
        <v>2018</v>
      </c>
      <c r="M938" s="24" t="s">
        <v>49</v>
      </c>
      <c r="N938" s="24" t="s">
        <v>49</v>
      </c>
      <c r="O938" s="24" t="s">
        <v>49</v>
      </c>
      <c r="P938" s="24" t="s">
        <v>49</v>
      </c>
      <c r="Q938" s="24" t="s">
        <v>3843</v>
      </c>
      <c r="R938" s="24" t="s">
        <v>3844</v>
      </c>
      <c r="S938" s="24">
        <v>0</v>
      </c>
      <c r="T938" s="24">
        <v>0.2</v>
      </c>
      <c r="U938" s="24" t="s">
        <v>49</v>
      </c>
      <c r="V938" s="24" t="s">
        <v>49</v>
      </c>
      <c r="W938" s="24" t="s">
        <v>49</v>
      </c>
      <c r="X938" s="24" t="s">
        <v>49</v>
      </c>
      <c r="Y938" s="24" t="s">
        <v>49</v>
      </c>
      <c r="Z938" s="24" t="s">
        <v>49</v>
      </c>
      <c r="AA938" s="24" t="s">
        <v>49</v>
      </c>
      <c r="AB938" s="24" t="s">
        <v>49</v>
      </c>
      <c r="AC938" s="24" t="s">
        <v>49</v>
      </c>
      <c r="AD938" s="24" t="s">
        <v>49</v>
      </c>
      <c r="AE938" s="24" t="s">
        <v>49</v>
      </c>
      <c r="AF938" s="24" t="s">
        <v>49</v>
      </c>
      <c r="AG938" s="24" t="s">
        <v>49</v>
      </c>
      <c r="AH938" s="24" t="s">
        <v>49</v>
      </c>
    </row>
    <row r="939" spans="1:34" ht="78.75" customHeight="1" x14ac:dyDescent="0.25">
      <c r="A939" s="27" t="s">
        <v>3713</v>
      </c>
      <c r="B939" s="23" t="s">
        <v>3847</v>
      </c>
      <c r="C939" s="28" t="s">
        <v>3848</v>
      </c>
      <c r="D939" s="29" t="s">
        <v>1652</v>
      </c>
      <c r="E939" s="29">
        <v>711015322</v>
      </c>
      <c r="F939" s="29">
        <v>1</v>
      </c>
      <c r="G939" s="24">
        <v>2.6379999999999999</v>
      </c>
      <c r="H939" s="29" t="s">
        <v>2574</v>
      </c>
      <c r="I939" s="29">
        <v>2019</v>
      </c>
      <c r="J939" s="29">
        <v>4</v>
      </c>
      <c r="K939" s="29">
        <v>2019</v>
      </c>
      <c r="L939" s="29">
        <v>2019</v>
      </c>
      <c r="M939" s="24" t="s">
        <v>49</v>
      </c>
      <c r="N939" s="24" t="s">
        <v>49</v>
      </c>
      <c r="O939" s="24" t="s">
        <v>49</v>
      </c>
      <c r="P939" s="24" t="s">
        <v>49</v>
      </c>
      <c r="Q939" s="24" t="s">
        <v>3849</v>
      </c>
      <c r="R939" s="24" t="s">
        <v>3850</v>
      </c>
      <c r="S939" s="24">
        <v>0.8</v>
      </c>
      <c r="T939" s="24">
        <v>2.2999999999999998</v>
      </c>
      <c r="U939" s="24" t="s">
        <v>49</v>
      </c>
      <c r="V939" s="24" t="s">
        <v>49</v>
      </c>
      <c r="W939" s="24" t="s">
        <v>49</v>
      </c>
      <c r="X939" s="24" t="s">
        <v>49</v>
      </c>
      <c r="Y939" s="24" t="s">
        <v>49</v>
      </c>
      <c r="Z939" s="24" t="s">
        <v>49</v>
      </c>
      <c r="AA939" s="24" t="s">
        <v>49</v>
      </c>
      <c r="AB939" s="24" t="s">
        <v>49</v>
      </c>
      <c r="AC939" s="24" t="s">
        <v>49</v>
      </c>
      <c r="AD939" s="24" t="s">
        <v>49</v>
      </c>
      <c r="AE939" s="24" t="s">
        <v>49</v>
      </c>
      <c r="AF939" s="24" t="s">
        <v>49</v>
      </c>
      <c r="AG939" s="24" t="s">
        <v>49</v>
      </c>
      <c r="AH939" s="24" t="s">
        <v>49</v>
      </c>
    </row>
    <row r="940" spans="1:34" ht="94.5" customHeight="1" x14ac:dyDescent="0.25">
      <c r="A940" s="27" t="s">
        <v>3713</v>
      </c>
      <c r="B940" s="23" t="s">
        <v>3851</v>
      </c>
      <c r="C940" s="28" t="s">
        <v>3852</v>
      </c>
      <c r="D940" s="29" t="s">
        <v>1334</v>
      </c>
      <c r="E940" s="29">
        <v>711014676</v>
      </c>
      <c r="F940" s="29">
        <v>1</v>
      </c>
      <c r="G940" s="24">
        <v>6.55</v>
      </c>
      <c r="H940" s="29" t="s">
        <v>3853</v>
      </c>
      <c r="I940" s="29">
        <v>2019</v>
      </c>
      <c r="J940" s="29">
        <v>2</v>
      </c>
      <c r="K940" s="29">
        <v>2019</v>
      </c>
      <c r="L940" s="29">
        <v>2019</v>
      </c>
      <c r="M940" s="24" t="s">
        <v>49</v>
      </c>
      <c r="N940" s="24" t="s">
        <v>49</v>
      </c>
      <c r="O940" s="24" t="s">
        <v>49</v>
      </c>
      <c r="P940" s="24" t="s">
        <v>49</v>
      </c>
      <c r="Q940" s="24" t="s">
        <v>3854</v>
      </c>
      <c r="R940" s="24" t="s">
        <v>3855</v>
      </c>
      <c r="S940" s="24">
        <v>0</v>
      </c>
      <c r="T940" s="24">
        <v>1</v>
      </c>
      <c r="U940" s="24" t="s">
        <v>49</v>
      </c>
      <c r="V940" s="24" t="s">
        <v>49</v>
      </c>
      <c r="W940" s="24" t="s">
        <v>49</v>
      </c>
      <c r="X940" s="24" t="s">
        <v>49</v>
      </c>
      <c r="Y940" s="24" t="s">
        <v>49</v>
      </c>
      <c r="Z940" s="24" t="s">
        <v>49</v>
      </c>
      <c r="AA940" s="24" t="s">
        <v>49</v>
      </c>
      <c r="AB940" s="24" t="s">
        <v>49</v>
      </c>
      <c r="AC940" s="24" t="s">
        <v>49</v>
      </c>
      <c r="AD940" s="24" t="s">
        <v>49</v>
      </c>
      <c r="AE940" s="24" t="s">
        <v>49</v>
      </c>
      <c r="AF940" s="24" t="s">
        <v>49</v>
      </c>
      <c r="AG940" s="24" t="s">
        <v>49</v>
      </c>
      <c r="AH940" s="24" t="s">
        <v>49</v>
      </c>
    </row>
    <row r="941" spans="1:34" ht="94.5" customHeight="1" x14ac:dyDescent="0.25">
      <c r="A941" s="27" t="s">
        <v>3713</v>
      </c>
      <c r="B941" s="23" t="s">
        <v>3856</v>
      </c>
      <c r="C941" s="28" t="s">
        <v>3857</v>
      </c>
      <c r="D941" s="29" t="s">
        <v>1334</v>
      </c>
      <c r="E941" s="29">
        <v>711014676</v>
      </c>
      <c r="F941" s="29">
        <v>1</v>
      </c>
      <c r="G941" s="24">
        <v>6.55</v>
      </c>
      <c r="H941" s="29" t="s">
        <v>3853</v>
      </c>
      <c r="I941" s="29">
        <v>2019</v>
      </c>
      <c r="J941" s="29">
        <v>2</v>
      </c>
      <c r="K941" s="29">
        <v>2019</v>
      </c>
      <c r="L941" s="29">
        <v>2019</v>
      </c>
      <c r="M941" s="24" t="s">
        <v>49</v>
      </c>
      <c r="N941" s="24" t="s">
        <v>49</v>
      </c>
      <c r="O941" s="24" t="s">
        <v>49</v>
      </c>
      <c r="P941" s="24" t="s">
        <v>49</v>
      </c>
      <c r="Q941" s="24" t="s">
        <v>3854</v>
      </c>
      <c r="R941" s="24" t="s">
        <v>3855</v>
      </c>
      <c r="S941" s="24">
        <v>0</v>
      </c>
      <c r="T941" s="24">
        <v>1</v>
      </c>
      <c r="U941" s="24" t="s">
        <v>49</v>
      </c>
      <c r="V941" s="24" t="s">
        <v>49</v>
      </c>
      <c r="W941" s="24" t="s">
        <v>49</v>
      </c>
      <c r="X941" s="24" t="s">
        <v>49</v>
      </c>
      <c r="Y941" s="24" t="s">
        <v>49</v>
      </c>
      <c r="Z941" s="24" t="s">
        <v>49</v>
      </c>
      <c r="AA941" s="24" t="s">
        <v>49</v>
      </c>
      <c r="AB941" s="24" t="s">
        <v>49</v>
      </c>
      <c r="AC941" s="24" t="s">
        <v>49</v>
      </c>
      <c r="AD941" s="24" t="s">
        <v>49</v>
      </c>
      <c r="AE941" s="24" t="s">
        <v>49</v>
      </c>
      <c r="AF941" s="24" t="s">
        <v>49</v>
      </c>
      <c r="AG941" s="24" t="s">
        <v>49</v>
      </c>
      <c r="AH941" s="24" t="s">
        <v>49</v>
      </c>
    </row>
    <row r="942" spans="1:34" ht="63" customHeight="1" x14ac:dyDescent="0.25">
      <c r="A942" s="27" t="s">
        <v>3713</v>
      </c>
      <c r="B942" s="23" t="s">
        <v>3858</v>
      </c>
      <c r="C942" s="28" t="s">
        <v>3859</v>
      </c>
      <c r="D942" s="29" t="s">
        <v>1334</v>
      </c>
      <c r="E942" s="29">
        <v>711017261</v>
      </c>
      <c r="F942" s="29">
        <v>1</v>
      </c>
      <c r="G942" s="24">
        <v>24.398</v>
      </c>
      <c r="H942" s="29" t="s">
        <v>3860</v>
      </c>
      <c r="I942" s="29">
        <v>2020</v>
      </c>
      <c r="J942" s="29">
        <v>3</v>
      </c>
      <c r="K942" s="29">
        <v>2020</v>
      </c>
      <c r="L942" s="29">
        <v>2020</v>
      </c>
      <c r="M942" s="24" t="s">
        <v>49</v>
      </c>
      <c r="N942" s="24" t="s">
        <v>49</v>
      </c>
      <c r="O942" s="24" t="s">
        <v>49</v>
      </c>
      <c r="P942" s="24" t="s">
        <v>49</v>
      </c>
      <c r="Q942" s="24" t="s">
        <v>3861</v>
      </c>
      <c r="R942" s="24" t="s">
        <v>3862</v>
      </c>
      <c r="S942" s="24">
        <v>0</v>
      </c>
      <c r="T942" s="24">
        <v>3.99</v>
      </c>
      <c r="U942" s="24" t="s">
        <v>49</v>
      </c>
      <c r="V942" s="24" t="s">
        <v>49</v>
      </c>
      <c r="W942" s="24" t="s">
        <v>49</v>
      </c>
      <c r="X942" s="24" t="s">
        <v>49</v>
      </c>
      <c r="Y942" s="24" t="s">
        <v>49</v>
      </c>
      <c r="Z942" s="24" t="s">
        <v>49</v>
      </c>
      <c r="AA942" s="24" t="s">
        <v>49</v>
      </c>
      <c r="AB942" s="24" t="s">
        <v>49</v>
      </c>
      <c r="AC942" s="24" t="s">
        <v>49</v>
      </c>
      <c r="AD942" s="24" t="s">
        <v>49</v>
      </c>
      <c r="AE942" s="24" t="s">
        <v>49</v>
      </c>
      <c r="AF942" s="24" t="s">
        <v>49</v>
      </c>
      <c r="AG942" s="24" t="s">
        <v>49</v>
      </c>
      <c r="AH942" s="24" t="s">
        <v>49</v>
      </c>
    </row>
    <row r="943" spans="1:34" ht="78.75" customHeight="1" x14ac:dyDescent="0.25">
      <c r="A943" s="27" t="s">
        <v>3713</v>
      </c>
      <c r="B943" s="23" t="s">
        <v>3863</v>
      </c>
      <c r="C943" s="28" t="s">
        <v>3864</v>
      </c>
      <c r="D943" s="29" t="s">
        <v>2598</v>
      </c>
      <c r="E943" s="29">
        <v>711017219</v>
      </c>
      <c r="F943" s="29">
        <v>1</v>
      </c>
      <c r="G943" s="24">
        <v>1.0649999999999999</v>
      </c>
      <c r="H943" s="29" t="s">
        <v>3865</v>
      </c>
      <c r="I943" s="29">
        <v>2020</v>
      </c>
      <c r="J943" s="29">
        <v>1</v>
      </c>
      <c r="K943" s="29">
        <v>2020</v>
      </c>
      <c r="L943" s="29">
        <v>2020</v>
      </c>
      <c r="M943" s="24" t="s">
        <v>49</v>
      </c>
      <c r="N943" s="24" t="s">
        <v>49</v>
      </c>
      <c r="O943" s="24" t="s">
        <v>49</v>
      </c>
      <c r="P943" s="24" t="s">
        <v>49</v>
      </c>
      <c r="Q943" s="24" t="s">
        <v>3866</v>
      </c>
      <c r="R943" s="24" t="s">
        <v>3867</v>
      </c>
      <c r="S943" s="24">
        <v>0</v>
      </c>
      <c r="T943" s="24">
        <v>0.4</v>
      </c>
      <c r="U943" s="24" t="s">
        <v>49</v>
      </c>
      <c r="V943" s="24" t="s">
        <v>49</v>
      </c>
      <c r="W943" s="24" t="s">
        <v>49</v>
      </c>
      <c r="X943" s="24" t="s">
        <v>49</v>
      </c>
      <c r="Y943" s="24" t="s">
        <v>49</v>
      </c>
      <c r="Z943" s="24" t="s">
        <v>49</v>
      </c>
      <c r="AA943" s="24" t="s">
        <v>49</v>
      </c>
      <c r="AB943" s="24" t="s">
        <v>49</v>
      </c>
      <c r="AC943" s="24" t="s">
        <v>49</v>
      </c>
      <c r="AD943" s="24" t="s">
        <v>49</v>
      </c>
      <c r="AE943" s="24" t="s">
        <v>49</v>
      </c>
      <c r="AF943" s="24" t="s">
        <v>49</v>
      </c>
      <c r="AG943" s="24" t="s">
        <v>49</v>
      </c>
      <c r="AH943" s="24" t="s">
        <v>49</v>
      </c>
    </row>
    <row r="944" spans="1:34" ht="78.75" customHeight="1" x14ac:dyDescent="0.25">
      <c r="A944" s="27" t="s">
        <v>3713</v>
      </c>
      <c r="B944" s="23" t="s">
        <v>3868</v>
      </c>
      <c r="C944" s="28" t="s">
        <v>3869</v>
      </c>
      <c r="D944" s="29" t="s">
        <v>2598</v>
      </c>
      <c r="E944" s="29">
        <v>711017219</v>
      </c>
      <c r="F944" s="29">
        <v>1</v>
      </c>
      <c r="G944" s="24">
        <v>1.0649999999999999</v>
      </c>
      <c r="H944" s="29" t="s">
        <v>3865</v>
      </c>
      <c r="I944" s="29">
        <v>2020</v>
      </c>
      <c r="J944" s="29">
        <v>1</v>
      </c>
      <c r="K944" s="29">
        <v>2020</v>
      </c>
      <c r="L944" s="29">
        <v>2020</v>
      </c>
      <c r="M944" s="24" t="s">
        <v>49</v>
      </c>
      <c r="N944" s="24" t="s">
        <v>49</v>
      </c>
      <c r="O944" s="24" t="s">
        <v>49</v>
      </c>
      <c r="P944" s="24" t="s">
        <v>49</v>
      </c>
      <c r="Q944" s="24" t="s">
        <v>3866</v>
      </c>
      <c r="R944" s="24" t="s">
        <v>3867</v>
      </c>
      <c r="S944" s="24">
        <v>0</v>
      </c>
      <c r="T944" s="24">
        <v>0.4</v>
      </c>
      <c r="U944" s="24" t="s">
        <v>49</v>
      </c>
      <c r="V944" s="24" t="s">
        <v>49</v>
      </c>
      <c r="W944" s="24" t="s">
        <v>49</v>
      </c>
      <c r="X944" s="24" t="s">
        <v>49</v>
      </c>
      <c r="Y944" s="24" t="s">
        <v>49</v>
      </c>
      <c r="Z944" s="24" t="s">
        <v>49</v>
      </c>
      <c r="AA944" s="24" t="s">
        <v>49</v>
      </c>
      <c r="AB944" s="24" t="s">
        <v>49</v>
      </c>
      <c r="AC944" s="24" t="s">
        <v>49</v>
      </c>
      <c r="AD944" s="24" t="s">
        <v>49</v>
      </c>
      <c r="AE944" s="24" t="s">
        <v>49</v>
      </c>
      <c r="AF944" s="24" t="s">
        <v>49</v>
      </c>
      <c r="AG944" s="24" t="s">
        <v>49</v>
      </c>
      <c r="AH944" s="24" t="s">
        <v>49</v>
      </c>
    </row>
    <row r="945" spans="1:34" ht="78.75" customHeight="1" x14ac:dyDescent="0.25">
      <c r="A945" s="27" t="s">
        <v>3713</v>
      </c>
      <c r="B945" s="23" t="s">
        <v>3870</v>
      </c>
      <c r="C945" s="28" t="s">
        <v>3871</v>
      </c>
      <c r="D945" s="29" t="s">
        <v>1197</v>
      </c>
      <c r="E945" s="29">
        <v>711021592</v>
      </c>
      <c r="F945" s="29">
        <v>1</v>
      </c>
      <c r="G945" s="24">
        <v>5.9710000000000001</v>
      </c>
      <c r="H945" s="29" t="s">
        <v>3872</v>
      </c>
      <c r="I945" s="29">
        <v>2019</v>
      </c>
      <c r="J945" s="29">
        <v>2</v>
      </c>
      <c r="K945" s="29">
        <v>2019</v>
      </c>
      <c r="L945" s="29">
        <v>2019</v>
      </c>
      <c r="M945" s="24" t="s">
        <v>49</v>
      </c>
      <c r="N945" s="24" t="s">
        <v>49</v>
      </c>
      <c r="O945" s="24" t="s">
        <v>49</v>
      </c>
      <c r="P945" s="24" t="s">
        <v>49</v>
      </c>
      <c r="Q945" s="24" t="s">
        <v>3873</v>
      </c>
      <c r="R945" s="24" t="s">
        <v>3874</v>
      </c>
      <c r="S945" s="24">
        <v>0</v>
      </c>
      <c r="T945" s="24">
        <v>0.38</v>
      </c>
      <c r="U945" s="24" t="s">
        <v>49</v>
      </c>
      <c r="V945" s="24" t="s">
        <v>49</v>
      </c>
      <c r="W945" s="24" t="s">
        <v>49</v>
      </c>
      <c r="X945" s="24" t="s">
        <v>49</v>
      </c>
      <c r="Y945" s="24" t="s">
        <v>49</v>
      </c>
      <c r="Z945" s="24" t="s">
        <v>49</v>
      </c>
      <c r="AA945" s="24" t="s">
        <v>49</v>
      </c>
      <c r="AB945" s="24" t="s">
        <v>49</v>
      </c>
      <c r="AC945" s="24" t="s">
        <v>49</v>
      </c>
      <c r="AD945" s="24" t="s">
        <v>49</v>
      </c>
      <c r="AE945" s="24" t="s">
        <v>49</v>
      </c>
      <c r="AF945" s="24" t="s">
        <v>49</v>
      </c>
      <c r="AG945" s="24" t="s">
        <v>49</v>
      </c>
      <c r="AH945" s="24" t="s">
        <v>49</v>
      </c>
    </row>
    <row r="946" spans="1:34" ht="78.75" customHeight="1" x14ac:dyDescent="0.25">
      <c r="A946" s="27" t="s">
        <v>3713</v>
      </c>
      <c r="B946" s="23" t="s">
        <v>3875</v>
      </c>
      <c r="C946" s="28" t="s">
        <v>3876</v>
      </c>
      <c r="D946" s="29" t="s">
        <v>1197</v>
      </c>
      <c r="E946" s="29">
        <v>711021592</v>
      </c>
      <c r="F946" s="29">
        <v>1</v>
      </c>
      <c r="G946" s="24">
        <v>5.9710000000000001</v>
      </c>
      <c r="H946" s="29" t="s">
        <v>3872</v>
      </c>
      <c r="I946" s="29">
        <v>2019</v>
      </c>
      <c r="J946" s="29">
        <v>2</v>
      </c>
      <c r="K946" s="29">
        <v>2019</v>
      </c>
      <c r="L946" s="29">
        <v>2019</v>
      </c>
      <c r="M946" s="24" t="s">
        <v>49</v>
      </c>
      <c r="N946" s="24" t="s">
        <v>49</v>
      </c>
      <c r="O946" s="24" t="s">
        <v>49</v>
      </c>
      <c r="P946" s="24" t="s">
        <v>49</v>
      </c>
      <c r="Q946" s="24" t="s">
        <v>3873</v>
      </c>
      <c r="R946" s="24" t="s">
        <v>3874</v>
      </c>
      <c r="S946" s="24">
        <v>0</v>
      </c>
      <c r="T946" s="24">
        <v>0.38</v>
      </c>
      <c r="U946" s="24" t="s">
        <v>49</v>
      </c>
      <c r="V946" s="24" t="s">
        <v>49</v>
      </c>
      <c r="W946" s="24" t="s">
        <v>49</v>
      </c>
      <c r="X946" s="24" t="s">
        <v>49</v>
      </c>
      <c r="Y946" s="24" t="s">
        <v>49</v>
      </c>
      <c r="Z946" s="24" t="s">
        <v>49</v>
      </c>
      <c r="AA946" s="24" t="s">
        <v>49</v>
      </c>
      <c r="AB946" s="24" t="s">
        <v>49</v>
      </c>
      <c r="AC946" s="24" t="s">
        <v>49</v>
      </c>
      <c r="AD946" s="24" t="s">
        <v>49</v>
      </c>
      <c r="AE946" s="24" t="s">
        <v>49</v>
      </c>
      <c r="AF946" s="24" t="s">
        <v>49</v>
      </c>
      <c r="AG946" s="24" t="s">
        <v>49</v>
      </c>
      <c r="AH946" s="24" t="s">
        <v>49</v>
      </c>
    </row>
    <row r="947" spans="1:34" ht="157.5" customHeight="1" x14ac:dyDescent="0.25">
      <c r="A947" s="27" t="s">
        <v>3713</v>
      </c>
      <c r="B947" s="23" t="s">
        <v>3877</v>
      </c>
      <c r="C947" s="28" t="s">
        <v>3878</v>
      </c>
      <c r="D947" s="29" t="s">
        <v>3879</v>
      </c>
      <c r="E947" s="29">
        <v>711020458</v>
      </c>
      <c r="F947" s="29">
        <v>1</v>
      </c>
      <c r="G947" s="24">
        <v>13.601000000000001</v>
      </c>
      <c r="H947" s="29" t="s">
        <v>3880</v>
      </c>
      <c r="I947" s="29">
        <v>2019</v>
      </c>
      <c r="J947" s="29">
        <v>4</v>
      </c>
      <c r="K947" s="29">
        <v>2019</v>
      </c>
      <c r="L947" s="29">
        <v>2019</v>
      </c>
      <c r="M947" s="24" t="s">
        <v>49</v>
      </c>
      <c r="N947" s="24" t="s">
        <v>49</v>
      </c>
      <c r="O947" s="24" t="s">
        <v>49</v>
      </c>
      <c r="P947" s="24" t="s">
        <v>49</v>
      </c>
      <c r="Q947" s="24" t="s">
        <v>3881</v>
      </c>
      <c r="R947" s="24" t="s">
        <v>3882</v>
      </c>
      <c r="S947" s="24">
        <v>5.5E-2</v>
      </c>
      <c r="T947" s="24">
        <v>0.18</v>
      </c>
      <c r="U947" s="24" t="s">
        <v>49</v>
      </c>
      <c r="V947" s="24" t="s">
        <v>49</v>
      </c>
      <c r="W947" s="24" t="s">
        <v>49</v>
      </c>
      <c r="X947" s="24" t="s">
        <v>49</v>
      </c>
      <c r="Y947" s="24" t="s">
        <v>49</v>
      </c>
      <c r="Z947" s="24" t="s">
        <v>49</v>
      </c>
      <c r="AA947" s="24" t="s">
        <v>49</v>
      </c>
      <c r="AB947" s="24" t="s">
        <v>49</v>
      </c>
      <c r="AC947" s="24" t="s">
        <v>49</v>
      </c>
      <c r="AD947" s="24" t="s">
        <v>49</v>
      </c>
      <c r="AE947" s="24" t="s">
        <v>49</v>
      </c>
      <c r="AF947" s="24" t="s">
        <v>49</v>
      </c>
      <c r="AG947" s="24" t="s">
        <v>49</v>
      </c>
      <c r="AH947" s="24" t="s">
        <v>49</v>
      </c>
    </row>
    <row r="948" spans="1:34" ht="157.5" customHeight="1" x14ac:dyDescent="0.25">
      <c r="A948" s="27" t="s">
        <v>3713</v>
      </c>
      <c r="B948" s="23" t="s">
        <v>3883</v>
      </c>
      <c r="C948" s="28" t="s">
        <v>3884</v>
      </c>
      <c r="D948" s="29" t="s">
        <v>3879</v>
      </c>
      <c r="E948" s="29">
        <v>711020458</v>
      </c>
      <c r="F948" s="29">
        <v>1</v>
      </c>
      <c r="G948" s="24">
        <v>13.601000000000001</v>
      </c>
      <c r="H948" s="29" t="s">
        <v>3880</v>
      </c>
      <c r="I948" s="29">
        <v>2019</v>
      </c>
      <c r="J948" s="29">
        <v>4</v>
      </c>
      <c r="K948" s="29">
        <v>2019</v>
      </c>
      <c r="L948" s="29">
        <v>2019</v>
      </c>
      <c r="M948" s="24" t="s">
        <v>49</v>
      </c>
      <c r="N948" s="24" t="s">
        <v>49</v>
      </c>
      <c r="O948" s="24" t="s">
        <v>49</v>
      </c>
      <c r="P948" s="24" t="s">
        <v>49</v>
      </c>
      <c r="Q948" s="24" t="s">
        <v>3881</v>
      </c>
      <c r="R948" s="24" t="s">
        <v>3882</v>
      </c>
      <c r="S948" s="24">
        <v>5.5E-2</v>
      </c>
      <c r="T948" s="24">
        <v>0.18</v>
      </c>
      <c r="U948" s="24" t="s">
        <v>49</v>
      </c>
      <c r="V948" s="24" t="s">
        <v>49</v>
      </c>
      <c r="W948" s="24" t="s">
        <v>49</v>
      </c>
      <c r="X948" s="24" t="s">
        <v>49</v>
      </c>
      <c r="Y948" s="24" t="s">
        <v>49</v>
      </c>
      <c r="Z948" s="24" t="s">
        <v>49</v>
      </c>
      <c r="AA948" s="24" t="s">
        <v>49</v>
      </c>
      <c r="AB948" s="24" t="s">
        <v>49</v>
      </c>
      <c r="AC948" s="24" t="s">
        <v>49</v>
      </c>
      <c r="AD948" s="24" t="s">
        <v>49</v>
      </c>
      <c r="AE948" s="24" t="s">
        <v>49</v>
      </c>
      <c r="AF948" s="24" t="s">
        <v>49</v>
      </c>
      <c r="AG948" s="24" t="s">
        <v>49</v>
      </c>
      <c r="AH948" s="24" t="s">
        <v>49</v>
      </c>
    </row>
    <row r="949" spans="1:34" ht="157.5" customHeight="1" x14ac:dyDescent="0.25">
      <c r="A949" s="27" t="s">
        <v>3713</v>
      </c>
      <c r="B949" s="23" t="s">
        <v>3885</v>
      </c>
      <c r="C949" s="28" t="s">
        <v>3886</v>
      </c>
      <c r="D949" s="29" t="s">
        <v>3879</v>
      </c>
      <c r="E949" s="29">
        <v>711020458</v>
      </c>
      <c r="F949" s="29">
        <v>1</v>
      </c>
      <c r="G949" s="24">
        <v>13.601000000000001</v>
      </c>
      <c r="H949" s="29" t="s">
        <v>3880</v>
      </c>
      <c r="I949" s="29">
        <v>2019</v>
      </c>
      <c r="J949" s="29">
        <v>4</v>
      </c>
      <c r="K949" s="29">
        <v>2019</v>
      </c>
      <c r="L949" s="29">
        <v>2019</v>
      </c>
      <c r="M949" s="24" t="s">
        <v>49</v>
      </c>
      <c r="N949" s="24" t="s">
        <v>49</v>
      </c>
      <c r="O949" s="24" t="s">
        <v>49</v>
      </c>
      <c r="P949" s="24" t="s">
        <v>49</v>
      </c>
      <c r="Q949" s="24" t="s">
        <v>3881</v>
      </c>
      <c r="R949" s="24" t="s">
        <v>3882</v>
      </c>
      <c r="S949" s="24">
        <v>5.5E-2</v>
      </c>
      <c r="T949" s="24">
        <v>0.18</v>
      </c>
      <c r="U949" s="24" t="s">
        <v>49</v>
      </c>
      <c r="V949" s="24" t="s">
        <v>49</v>
      </c>
      <c r="W949" s="24" t="s">
        <v>49</v>
      </c>
      <c r="X949" s="24" t="s">
        <v>49</v>
      </c>
      <c r="Y949" s="24" t="s">
        <v>49</v>
      </c>
      <c r="Z949" s="24" t="s">
        <v>49</v>
      </c>
      <c r="AA949" s="24" t="s">
        <v>49</v>
      </c>
      <c r="AB949" s="24" t="s">
        <v>49</v>
      </c>
      <c r="AC949" s="24" t="s">
        <v>49</v>
      </c>
      <c r="AD949" s="24" t="s">
        <v>49</v>
      </c>
      <c r="AE949" s="24" t="s">
        <v>49</v>
      </c>
      <c r="AF949" s="24" t="s">
        <v>49</v>
      </c>
      <c r="AG949" s="24" t="s">
        <v>49</v>
      </c>
      <c r="AH949" s="24" t="s">
        <v>49</v>
      </c>
    </row>
    <row r="950" spans="1:34" ht="157.5" customHeight="1" x14ac:dyDescent="0.25">
      <c r="A950" s="27" t="s">
        <v>3713</v>
      </c>
      <c r="B950" s="23" t="s">
        <v>3887</v>
      </c>
      <c r="C950" s="28" t="s">
        <v>3888</v>
      </c>
      <c r="D950" s="29" t="s">
        <v>3879</v>
      </c>
      <c r="E950" s="29">
        <v>711020458</v>
      </c>
      <c r="F950" s="29">
        <v>1</v>
      </c>
      <c r="G950" s="24">
        <v>13.601000000000001</v>
      </c>
      <c r="H950" s="29" t="s">
        <v>3880</v>
      </c>
      <c r="I950" s="29">
        <v>2019</v>
      </c>
      <c r="J950" s="29">
        <v>4</v>
      </c>
      <c r="K950" s="29">
        <v>2019</v>
      </c>
      <c r="L950" s="29">
        <v>2019</v>
      </c>
      <c r="M950" s="24" t="s">
        <v>49</v>
      </c>
      <c r="N950" s="24" t="s">
        <v>49</v>
      </c>
      <c r="O950" s="24" t="s">
        <v>49</v>
      </c>
      <c r="P950" s="24" t="s">
        <v>49</v>
      </c>
      <c r="Q950" s="24" t="s">
        <v>3881</v>
      </c>
      <c r="R950" s="24" t="s">
        <v>3882</v>
      </c>
      <c r="S950" s="24">
        <v>5.5E-2</v>
      </c>
      <c r="T950" s="24">
        <v>0.18</v>
      </c>
      <c r="U950" s="24" t="s">
        <v>49</v>
      </c>
      <c r="V950" s="24" t="s">
        <v>49</v>
      </c>
      <c r="W950" s="24" t="s">
        <v>49</v>
      </c>
      <c r="X950" s="24" t="s">
        <v>49</v>
      </c>
      <c r="Y950" s="24" t="s">
        <v>49</v>
      </c>
      <c r="Z950" s="24" t="s">
        <v>49</v>
      </c>
      <c r="AA950" s="24" t="s">
        <v>49</v>
      </c>
      <c r="AB950" s="24" t="s">
        <v>49</v>
      </c>
      <c r="AC950" s="24" t="s">
        <v>49</v>
      </c>
      <c r="AD950" s="24" t="s">
        <v>49</v>
      </c>
      <c r="AE950" s="24" t="s">
        <v>49</v>
      </c>
      <c r="AF950" s="24" t="s">
        <v>49</v>
      </c>
      <c r="AG950" s="24" t="s">
        <v>49</v>
      </c>
      <c r="AH950" s="24" t="s">
        <v>49</v>
      </c>
    </row>
    <row r="951" spans="1:34" ht="63" customHeight="1" x14ac:dyDescent="0.25">
      <c r="A951" s="27" t="s">
        <v>3713</v>
      </c>
      <c r="B951" s="23" t="s">
        <v>3889</v>
      </c>
      <c r="C951" s="28" t="s">
        <v>3890</v>
      </c>
      <c r="D951" s="29" t="s">
        <v>1512</v>
      </c>
      <c r="E951" s="29">
        <v>711011598</v>
      </c>
      <c r="F951" s="29">
        <v>1</v>
      </c>
      <c r="G951" s="24">
        <v>4.4999999999999998E-2</v>
      </c>
      <c r="H951" s="29" t="s">
        <v>3891</v>
      </c>
      <c r="I951" s="29">
        <v>2019</v>
      </c>
      <c r="J951" s="29">
        <v>4</v>
      </c>
      <c r="K951" s="29">
        <v>2019</v>
      </c>
      <c r="L951" s="29">
        <v>2019</v>
      </c>
      <c r="M951" s="24" t="s">
        <v>49</v>
      </c>
      <c r="N951" s="24" t="s">
        <v>49</v>
      </c>
      <c r="O951" s="24" t="s">
        <v>49</v>
      </c>
      <c r="P951" s="24" t="s">
        <v>49</v>
      </c>
      <c r="Q951" s="24" t="s">
        <v>3892</v>
      </c>
      <c r="R951" s="24" t="s">
        <v>3893</v>
      </c>
      <c r="S951" s="24">
        <v>0</v>
      </c>
      <c r="T951" s="24">
        <v>0.25</v>
      </c>
      <c r="U951" s="24" t="s">
        <v>49</v>
      </c>
      <c r="V951" s="24" t="s">
        <v>49</v>
      </c>
      <c r="W951" s="24" t="s">
        <v>49</v>
      </c>
      <c r="X951" s="24" t="s">
        <v>49</v>
      </c>
      <c r="Y951" s="24" t="s">
        <v>49</v>
      </c>
      <c r="Z951" s="24" t="s">
        <v>49</v>
      </c>
      <c r="AA951" s="24" t="s">
        <v>49</v>
      </c>
      <c r="AB951" s="24" t="s">
        <v>49</v>
      </c>
      <c r="AC951" s="24" t="s">
        <v>49</v>
      </c>
      <c r="AD951" s="24" t="s">
        <v>49</v>
      </c>
      <c r="AE951" s="24" t="s">
        <v>49</v>
      </c>
      <c r="AF951" s="24" t="s">
        <v>49</v>
      </c>
      <c r="AG951" s="24" t="s">
        <v>49</v>
      </c>
      <c r="AH951" s="24" t="s">
        <v>49</v>
      </c>
    </row>
    <row r="952" spans="1:34" ht="63" customHeight="1" x14ac:dyDescent="0.25">
      <c r="A952" s="27" t="s">
        <v>3713</v>
      </c>
      <c r="B952" s="23" t="s">
        <v>3894</v>
      </c>
      <c r="C952" s="28" t="s">
        <v>3895</v>
      </c>
      <c r="D952" s="29" t="s">
        <v>3896</v>
      </c>
      <c r="E952" s="29">
        <v>711016366</v>
      </c>
      <c r="F952" s="29">
        <v>1</v>
      </c>
      <c r="G952" s="24">
        <v>2.7050000000000001</v>
      </c>
      <c r="H952" s="29" t="s">
        <v>3897</v>
      </c>
      <c r="I952" s="29">
        <v>2019</v>
      </c>
      <c r="J952" s="29">
        <v>1</v>
      </c>
      <c r="K952" s="29">
        <v>2019</v>
      </c>
      <c r="L952" s="29">
        <v>2019</v>
      </c>
      <c r="M952" s="24" t="s">
        <v>49</v>
      </c>
      <c r="N952" s="24" t="s">
        <v>49</v>
      </c>
      <c r="O952" s="24" t="s">
        <v>49</v>
      </c>
      <c r="P952" s="24" t="s">
        <v>49</v>
      </c>
      <c r="Q952" s="24" t="s">
        <v>3898</v>
      </c>
      <c r="R952" s="24" t="s">
        <v>3899</v>
      </c>
      <c r="S952" s="24">
        <v>0</v>
      </c>
      <c r="T952" s="24">
        <v>0.45</v>
      </c>
      <c r="U952" s="24" t="s">
        <v>49</v>
      </c>
      <c r="V952" s="24" t="s">
        <v>49</v>
      </c>
      <c r="W952" s="24" t="s">
        <v>49</v>
      </c>
      <c r="X952" s="24" t="s">
        <v>49</v>
      </c>
      <c r="Y952" s="24" t="s">
        <v>49</v>
      </c>
      <c r="Z952" s="24" t="s">
        <v>49</v>
      </c>
      <c r="AA952" s="24" t="s">
        <v>49</v>
      </c>
      <c r="AB952" s="24" t="s">
        <v>49</v>
      </c>
      <c r="AC952" s="24" t="s">
        <v>49</v>
      </c>
      <c r="AD952" s="24" t="s">
        <v>49</v>
      </c>
      <c r="AE952" s="24" t="s">
        <v>49</v>
      </c>
      <c r="AF952" s="24" t="s">
        <v>49</v>
      </c>
      <c r="AG952" s="24" t="s">
        <v>49</v>
      </c>
      <c r="AH952" s="24" t="s">
        <v>49</v>
      </c>
    </row>
    <row r="953" spans="1:34" ht="63" customHeight="1" x14ac:dyDescent="0.25">
      <c r="A953" s="27" t="s">
        <v>3713</v>
      </c>
      <c r="B953" s="23" t="s">
        <v>3900</v>
      </c>
      <c r="C953" s="28" t="s">
        <v>3901</v>
      </c>
      <c r="D953" s="29" t="s">
        <v>3896</v>
      </c>
      <c r="E953" s="29">
        <v>711016366</v>
      </c>
      <c r="F953" s="29">
        <v>1</v>
      </c>
      <c r="G953" s="24">
        <v>2.7050000000000001</v>
      </c>
      <c r="H953" s="29" t="s">
        <v>3897</v>
      </c>
      <c r="I953" s="29">
        <v>2019</v>
      </c>
      <c r="J953" s="29">
        <v>1</v>
      </c>
      <c r="K953" s="29">
        <v>2019</v>
      </c>
      <c r="L953" s="29">
        <v>2019</v>
      </c>
      <c r="M953" s="24" t="s">
        <v>49</v>
      </c>
      <c r="N953" s="24" t="s">
        <v>49</v>
      </c>
      <c r="O953" s="24" t="s">
        <v>49</v>
      </c>
      <c r="P953" s="24" t="s">
        <v>49</v>
      </c>
      <c r="Q953" s="24" t="s">
        <v>3898</v>
      </c>
      <c r="R953" s="24" t="s">
        <v>3899</v>
      </c>
      <c r="S953" s="24">
        <v>0</v>
      </c>
      <c r="T953" s="24">
        <v>0.45</v>
      </c>
      <c r="U953" s="24" t="s">
        <v>49</v>
      </c>
      <c r="V953" s="24" t="s">
        <v>49</v>
      </c>
      <c r="W953" s="24" t="s">
        <v>49</v>
      </c>
      <c r="X953" s="24" t="s">
        <v>49</v>
      </c>
      <c r="Y953" s="24" t="s">
        <v>49</v>
      </c>
      <c r="Z953" s="24" t="s">
        <v>49</v>
      </c>
      <c r="AA953" s="24" t="s">
        <v>49</v>
      </c>
      <c r="AB953" s="24" t="s">
        <v>49</v>
      </c>
      <c r="AC953" s="24" t="s">
        <v>49</v>
      </c>
      <c r="AD953" s="24" t="s">
        <v>49</v>
      </c>
      <c r="AE953" s="24" t="s">
        <v>49</v>
      </c>
      <c r="AF953" s="24" t="s">
        <v>49</v>
      </c>
      <c r="AG953" s="24" t="s">
        <v>49</v>
      </c>
      <c r="AH953" s="24" t="s">
        <v>49</v>
      </c>
    </row>
    <row r="954" spans="1:34" ht="63" customHeight="1" x14ac:dyDescent="0.25">
      <c r="A954" s="27" t="s">
        <v>3713</v>
      </c>
      <c r="B954" s="23" t="s">
        <v>3902</v>
      </c>
      <c r="C954" s="28" t="s">
        <v>3903</v>
      </c>
      <c r="D954" s="29" t="s">
        <v>3896</v>
      </c>
      <c r="E954" s="29">
        <v>711016367</v>
      </c>
      <c r="F954" s="29">
        <v>1</v>
      </c>
      <c r="G954" s="24">
        <v>3.8340000000000001</v>
      </c>
      <c r="H954" s="29" t="s">
        <v>3897</v>
      </c>
      <c r="I954" s="29">
        <v>2019</v>
      </c>
      <c r="J954" s="29">
        <v>1</v>
      </c>
      <c r="K954" s="29">
        <v>2019</v>
      </c>
      <c r="L954" s="29">
        <v>2019</v>
      </c>
      <c r="M954" s="24" t="s">
        <v>49</v>
      </c>
      <c r="N954" s="24" t="s">
        <v>49</v>
      </c>
      <c r="O954" s="24" t="s">
        <v>49</v>
      </c>
      <c r="P954" s="24" t="s">
        <v>49</v>
      </c>
      <c r="Q954" s="24" t="s">
        <v>3904</v>
      </c>
      <c r="R954" s="24" t="s">
        <v>3899</v>
      </c>
      <c r="S954" s="24">
        <v>0</v>
      </c>
      <c r="T954" s="24">
        <v>0.45</v>
      </c>
      <c r="U954" s="24" t="s">
        <v>49</v>
      </c>
      <c r="V954" s="24" t="s">
        <v>49</v>
      </c>
      <c r="W954" s="24" t="s">
        <v>49</v>
      </c>
      <c r="X954" s="24" t="s">
        <v>49</v>
      </c>
      <c r="Y954" s="24" t="s">
        <v>49</v>
      </c>
      <c r="Z954" s="24" t="s">
        <v>49</v>
      </c>
      <c r="AA954" s="24" t="s">
        <v>49</v>
      </c>
      <c r="AB954" s="24" t="s">
        <v>49</v>
      </c>
      <c r="AC954" s="24" t="s">
        <v>49</v>
      </c>
      <c r="AD954" s="24" t="s">
        <v>49</v>
      </c>
      <c r="AE954" s="24" t="s">
        <v>49</v>
      </c>
      <c r="AF954" s="24" t="s">
        <v>49</v>
      </c>
      <c r="AG954" s="24" t="s">
        <v>49</v>
      </c>
      <c r="AH954" s="24" t="s">
        <v>49</v>
      </c>
    </row>
    <row r="955" spans="1:34" ht="63" customHeight="1" x14ac:dyDescent="0.25">
      <c r="A955" s="27" t="s">
        <v>3713</v>
      </c>
      <c r="B955" s="23" t="s">
        <v>3905</v>
      </c>
      <c r="C955" s="28" t="s">
        <v>3906</v>
      </c>
      <c r="D955" s="29" t="s">
        <v>3907</v>
      </c>
      <c r="E955" s="29">
        <v>711023057</v>
      </c>
      <c r="F955" s="29">
        <v>1</v>
      </c>
      <c r="G955" s="24">
        <v>0.85799999999999998</v>
      </c>
      <c r="H955" s="29" t="s">
        <v>3908</v>
      </c>
      <c r="I955" s="29">
        <v>2019</v>
      </c>
      <c r="J955" s="29">
        <v>4</v>
      </c>
      <c r="K955" s="29">
        <v>2019</v>
      </c>
      <c r="L955" s="29">
        <v>2019</v>
      </c>
      <c r="M955" s="24" t="s">
        <v>49</v>
      </c>
      <c r="N955" s="24" t="s">
        <v>49</v>
      </c>
      <c r="O955" s="24" t="s">
        <v>49</v>
      </c>
      <c r="P955" s="24" t="s">
        <v>49</v>
      </c>
      <c r="Q955" s="24" t="s">
        <v>3909</v>
      </c>
      <c r="R955" s="24" t="s">
        <v>963</v>
      </c>
      <c r="S955" s="24">
        <v>0</v>
      </c>
      <c r="T955" s="24">
        <v>0.25</v>
      </c>
      <c r="U955" s="24" t="s">
        <v>49</v>
      </c>
      <c r="V955" s="24" t="s">
        <v>49</v>
      </c>
      <c r="W955" s="24" t="s">
        <v>49</v>
      </c>
      <c r="X955" s="24" t="s">
        <v>49</v>
      </c>
      <c r="Y955" s="24" t="s">
        <v>49</v>
      </c>
      <c r="Z955" s="24" t="s">
        <v>49</v>
      </c>
      <c r="AA955" s="24" t="s">
        <v>49</v>
      </c>
      <c r="AB955" s="24" t="s">
        <v>49</v>
      </c>
      <c r="AC955" s="24" t="s">
        <v>49</v>
      </c>
      <c r="AD955" s="24" t="s">
        <v>49</v>
      </c>
      <c r="AE955" s="24" t="s">
        <v>49</v>
      </c>
      <c r="AF955" s="24" t="s">
        <v>49</v>
      </c>
      <c r="AG955" s="24" t="s">
        <v>49</v>
      </c>
      <c r="AH955" s="24" t="s">
        <v>49</v>
      </c>
    </row>
    <row r="956" spans="1:34" ht="63" customHeight="1" x14ac:dyDescent="0.25">
      <c r="A956" s="27" t="s">
        <v>3713</v>
      </c>
      <c r="B956" s="23" t="s">
        <v>3910</v>
      </c>
      <c r="C956" s="28" t="s">
        <v>3911</v>
      </c>
      <c r="D956" s="29" t="s">
        <v>3907</v>
      </c>
      <c r="E956" s="29">
        <v>711023057</v>
      </c>
      <c r="F956" s="29">
        <v>1</v>
      </c>
      <c r="G956" s="24">
        <v>0.85799999999999998</v>
      </c>
      <c r="H956" s="29" t="s">
        <v>3908</v>
      </c>
      <c r="I956" s="29">
        <v>2019</v>
      </c>
      <c r="J956" s="29">
        <v>4</v>
      </c>
      <c r="K956" s="29">
        <v>2019</v>
      </c>
      <c r="L956" s="29">
        <v>2019</v>
      </c>
      <c r="M956" s="24" t="s">
        <v>49</v>
      </c>
      <c r="N956" s="24" t="s">
        <v>49</v>
      </c>
      <c r="O956" s="24" t="s">
        <v>49</v>
      </c>
      <c r="P956" s="24" t="s">
        <v>49</v>
      </c>
      <c r="Q956" s="24" t="s">
        <v>3909</v>
      </c>
      <c r="R956" s="24" t="s">
        <v>963</v>
      </c>
      <c r="S956" s="24">
        <v>0</v>
      </c>
      <c r="T956" s="24">
        <v>0.25</v>
      </c>
      <c r="U956" s="24" t="s">
        <v>49</v>
      </c>
      <c r="V956" s="24" t="s">
        <v>49</v>
      </c>
      <c r="W956" s="24" t="s">
        <v>49</v>
      </c>
      <c r="X956" s="24" t="s">
        <v>49</v>
      </c>
      <c r="Y956" s="24" t="s">
        <v>49</v>
      </c>
      <c r="Z956" s="24" t="s">
        <v>49</v>
      </c>
      <c r="AA956" s="24" t="s">
        <v>49</v>
      </c>
      <c r="AB956" s="24" t="s">
        <v>49</v>
      </c>
      <c r="AC956" s="24" t="s">
        <v>49</v>
      </c>
      <c r="AD956" s="24" t="s">
        <v>49</v>
      </c>
      <c r="AE956" s="24" t="s">
        <v>49</v>
      </c>
      <c r="AF956" s="24" t="s">
        <v>49</v>
      </c>
      <c r="AG956" s="24" t="s">
        <v>49</v>
      </c>
      <c r="AH956" s="24" t="s">
        <v>49</v>
      </c>
    </row>
    <row r="957" spans="1:34" ht="63" customHeight="1" x14ac:dyDescent="0.25">
      <c r="A957" s="27" t="s">
        <v>3713</v>
      </c>
      <c r="B957" s="23" t="s">
        <v>3912</v>
      </c>
      <c r="C957" s="28" t="s">
        <v>3913</v>
      </c>
      <c r="D957" s="29" t="s">
        <v>3907</v>
      </c>
      <c r="E957" s="29">
        <v>711023057</v>
      </c>
      <c r="F957" s="29">
        <v>1</v>
      </c>
      <c r="G957" s="24">
        <v>0.85799999999999998</v>
      </c>
      <c r="H957" s="29" t="s">
        <v>3908</v>
      </c>
      <c r="I957" s="29">
        <v>2019</v>
      </c>
      <c r="J957" s="29">
        <v>4</v>
      </c>
      <c r="K957" s="29">
        <v>2019</v>
      </c>
      <c r="L957" s="29">
        <v>2019</v>
      </c>
      <c r="M957" s="24" t="s">
        <v>49</v>
      </c>
      <c r="N957" s="24" t="s">
        <v>49</v>
      </c>
      <c r="O957" s="24" t="s">
        <v>49</v>
      </c>
      <c r="P957" s="24" t="s">
        <v>49</v>
      </c>
      <c r="Q957" s="24" t="s">
        <v>3909</v>
      </c>
      <c r="R957" s="24" t="s">
        <v>963</v>
      </c>
      <c r="S957" s="24">
        <v>0</v>
      </c>
      <c r="T957" s="24">
        <v>0.25</v>
      </c>
      <c r="U957" s="24" t="s">
        <v>49</v>
      </c>
      <c r="V957" s="24" t="s">
        <v>49</v>
      </c>
      <c r="W957" s="24" t="s">
        <v>49</v>
      </c>
      <c r="X957" s="24" t="s">
        <v>49</v>
      </c>
      <c r="Y957" s="24" t="s">
        <v>49</v>
      </c>
      <c r="Z957" s="24" t="s">
        <v>49</v>
      </c>
      <c r="AA957" s="24" t="s">
        <v>49</v>
      </c>
      <c r="AB957" s="24" t="s">
        <v>49</v>
      </c>
      <c r="AC957" s="24" t="s">
        <v>49</v>
      </c>
      <c r="AD957" s="24" t="s">
        <v>49</v>
      </c>
      <c r="AE957" s="24" t="s">
        <v>49</v>
      </c>
      <c r="AF957" s="24" t="s">
        <v>49</v>
      </c>
      <c r="AG957" s="24" t="s">
        <v>49</v>
      </c>
      <c r="AH957" s="24" t="s">
        <v>49</v>
      </c>
    </row>
    <row r="958" spans="1:34" ht="63" customHeight="1" x14ac:dyDescent="0.25">
      <c r="A958" s="27" t="s">
        <v>3713</v>
      </c>
      <c r="B958" s="23" t="s">
        <v>3914</v>
      </c>
      <c r="C958" s="28" t="s">
        <v>3915</v>
      </c>
      <c r="D958" s="29" t="s">
        <v>843</v>
      </c>
      <c r="E958" s="29">
        <v>711022450</v>
      </c>
      <c r="F958" s="29">
        <v>1</v>
      </c>
      <c r="G958" s="24">
        <v>12.614000000000001</v>
      </c>
      <c r="H958" s="29" t="s">
        <v>3916</v>
      </c>
      <c r="I958" s="29">
        <v>2020</v>
      </c>
      <c r="J958" s="29">
        <v>2</v>
      </c>
      <c r="K958" s="29">
        <v>2020</v>
      </c>
      <c r="L958" s="29">
        <v>2020</v>
      </c>
      <c r="M958" s="24" t="s">
        <v>49</v>
      </c>
      <c r="N958" s="24" t="s">
        <v>49</v>
      </c>
      <c r="O958" s="24" t="s">
        <v>49</v>
      </c>
      <c r="P958" s="24" t="s">
        <v>49</v>
      </c>
      <c r="Q958" s="24" t="s">
        <v>3909</v>
      </c>
      <c r="R958" s="24" t="s">
        <v>3917</v>
      </c>
      <c r="S958" s="24">
        <v>0</v>
      </c>
      <c r="T958" s="24">
        <v>0.5</v>
      </c>
      <c r="U958" s="24" t="s">
        <v>49</v>
      </c>
      <c r="V958" s="24" t="s">
        <v>49</v>
      </c>
      <c r="W958" s="24" t="s">
        <v>49</v>
      </c>
      <c r="X958" s="24" t="s">
        <v>49</v>
      </c>
      <c r="Y958" s="24" t="s">
        <v>49</v>
      </c>
      <c r="Z958" s="24" t="s">
        <v>49</v>
      </c>
      <c r="AA958" s="24" t="s">
        <v>49</v>
      </c>
      <c r="AB958" s="24" t="s">
        <v>49</v>
      </c>
      <c r="AC958" s="24" t="s">
        <v>49</v>
      </c>
      <c r="AD958" s="24" t="s">
        <v>49</v>
      </c>
      <c r="AE958" s="24" t="s">
        <v>49</v>
      </c>
      <c r="AF958" s="24" t="s">
        <v>49</v>
      </c>
      <c r="AG958" s="24" t="s">
        <v>49</v>
      </c>
      <c r="AH958" s="24" t="s">
        <v>49</v>
      </c>
    </row>
    <row r="959" spans="1:34" ht="63" customHeight="1" x14ac:dyDescent="0.25">
      <c r="A959" s="27" t="s">
        <v>3713</v>
      </c>
      <c r="B959" s="23" t="s">
        <v>3918</v>
      </c>
      <c r="C959" s="28" t="s">
        <v>3919</v>
      </c>
      <c r="D959" s="29" t="s">
        <v>843</v>
      </c>
      <c r="E959" s="29">
        <v>711022450</v>
      </c>
      <c r="F959" s="29">
        <v>1</v>
      </c>
      <c r="G959" s="24">
        <v>12.614000000000001</v>
      </c>
      <c r="H959" s="29" t="s">
        <v>3916</v>
      </c>
      <c r="I959" s="29">
        <v>2020</v>
      </c>
      <c r="J959" s="29">
        <v>2</v>
      </c>
      <c r="K959" s="29">
        <v>2020</v>
      </c>
      <c r="L959" s="29">
        <v>2020</v>
      </c>
      <c r="M959" s="24" t="s">
        <v>49</v>
      </c>
      <c r="N959" s="24" t="s">
        <v>49</v>
      </c>
      <c r="O959" s="24" t="s">
        <v>49</v>
      </c>
      <c r="P959" s="24" t="s">
        <v>49</v>
      </c>
      <c r="Q959" s="24" t="s">
        <v>3909</v>
      </c>
      <c r="R959" s="24" t="s">
        <v>3917</v>
      </c>
      <c r="S959" s="24">
        <v>0</v>
      </c>
      <c r="T959" s="24">
        <v>0.5</v>
      </c>
      <c r="U959" s="24" t="s">
        <v>49</v>
      </c>
      <c r="V959" s="24" t="s">
        <v>49</v>
      </c>
      <c r="W959" s="24" t="s">
        <v>49</v>
      </c>
      <c r="X959" s="24" t="s">
        <v>49</v>
      </c>
      <c r="Y959" s="24" t="s">
        <v>49</v>
      </c>
      <c r="Z959" s="24" t="s">
        <v>49</v>
      </c>
      <c r="AA959" s="24" t="s">
        <v>49</v>
      </c>
      <c r="AB959" s="24" t="s">
        <v>49</v>
      </c>
      <c r="AC959" s="24" t="s">
        <v>49</v>
      </c>
      <c r="AD959" s="24" t="s">
        <v>49</v>
      </c>
      <c r="AE959" s="24" t="s">
        <v>49</v>
      </c>
      <c r="AF959" s="24" t="s">
        <v>49</v>
      </c>
      <c r="AG959" s="24" t="s">
        <v>49</v>
      </c>
      <c r="AH959" s="24" t="s">
        <v>49</v>
      </c>
    </row>
    <row r="960" spans="1:34" ht="63" customHeight="1" x14ac:dyDescent="0.25">
      <c r="A960" s="27" t="s">
        <v>3713</v>
      </c>
      <c r="B960" s="23" t="s">
        <v>3920</v>
      </c>
      <c r="C960" s="28" t="s">
        <v>3921</v>
      </c>
      <c r="D960" s="29" t="s">
        <v>466</v>
      </c>
      <c r="E960" s="29">
        <v>711021455</v>
      </c>
      <c r="F960" s="29">
        <v>1</v>
      </c>
      <c r="G960" s="24">
        <v>4.4999999999999998E-2</v>
      </c>
      <c r="H960" s="29" t="s">
        <v>3922</v>
      </c>
      <c r="I960" s="29">
        <v>2019</v>
      </c>
      <c r="J960" s="29">
        <v>3</v>
      </c>
      <c r="K960" s="29">
        <v>2019</v>
      </c>
      <c r="L960" s="29">
        <v>2019</v>
      </c>
      <c r="M960" s="24" t="s">
        <v>49</v>
      </c>
      <c r="N960" s="24" t="s">
        <v>49</v>
      </c>
      <c r="O960" s="24" t="s">
        <v>49</v>
      </c>
      <c r="P960" s="24" t="s">
        <v>49</v>
      </c>
      <c r="Q960" s="24" t="s">
        <v>3923</v>
      </c>
      <c r="R960" s="24" t="s">
        <v>3924</v>
      </c>
      <c r="S960" s="24">
        <v>0</v>
      </c>
      <c r="T960" s="24">
        <v>0.5</v>
      </c>
      <c r="U960" s="24" t="s">
        <v>49</v>
      </c>
      <c r="V960" s="24" t="s">
        <v>49</v>
      </c>
      <c r="W960" s="24" t="s">
        <v>49</v>
      </c>
      <c r="X960" s="24" t="s">
        <v>49</v>
      </c>
      <c r="Y960" s="24" t="s">
        <v>49</v>
      </c>
      <c r="Z960" s="24" t="s">
        <v>49</v>
      </c>
      <c r="AA960" s="24" t="s">
        <v>49</v>
      </c>
      <c r="AB960" s="24" t="s">
        <v>49</v>
      </c>
      <c r="AC960" s="24" t="s">
        <v>49</v>
      </c>
      <c r="AD960" s="24" t="s">
        <v>49</v>
      </c>
      <c r="AE960" s="24" t="s">
        <v>49</v>
      </c>
      <c r="AF960" s="24" t="s">
        <v>49</v>
      </c>
      <c r="AG960" s="24" t="s">
        <v>49</v>
      </c>
      <c r="AH960" s="24" t="s">
        <v>49</v>
      </c>
    </row>
    <row r="961" spans="1:34" ht="63" customHeight="1" x14ac:dyDescent="0.25">
      <c r="A961" s="27" t="s">
        <v>3713</v>
      </c>
      <c r="B961" s="23" t="s">
        <v>3925</v>
      </c>
      <c r="C961" s="28" t="s">
        <v>3926</v>
      </c>
      <c r="D961" s="29" t="s">
        <v>854</v>
      </c>
      <c r="E961" s="29">
        <v>711026119</v>
      </c>
      <c r="F961" s="29">
        <v>1</v>
      </c>
      <c r="G961" s="24">
        <v>1.3169999999999999</v>
      </c>
      <c r="H961" s="29" t="s">
        <v>1795</v>
      </c>
      <c r="I961" s="29">
        <v>2020</v>
      </c>
      <c r="J961" s="29">
        <v>1</v>
      </c>
      <c r="K961" s="29">
        <v>2020</v>
      </c>
      <c r="L961" s="29">
        <v>2020</v>
      </c>
      <c r="M961" s="24" t="s">
        <v>49</v>
      </c>
      <c r="N961" s="24" t="s">
        <v>49</v>
      </c>
      <c r="O961" s="24" t="s">
        <v>49</v>
      </c>
      <c r="P961" s="24" t="s">
        <v>49</v>
      </c>
      <c r="Q961" s="24" t="s">
        <v>3927</v>
      </c>
      <c r="R961" s="24" t="s">
        <v>3928</v>
      </c>
      <c r="S961" s="24">
        <v>0.15</v>
      </c>
      <c r="T961" s="24">
        <v>0.6</v>
      </c>
      <c r="U961" s="24" t="s">
        <v>49</v>
      </c>
      <c r="V961" s="24" t="s">
        <v>49</v>
      </c>
      <c r="W961" s="24" t="s">
        <v>49</v>
      </c>
      <c r="X961" s="24" t="s">
        <v>49</v>
      </c>
      <c r="Y961" s="24" t="s">
        <v>49</v>
      </c>
      <c r="Z961" s="24" t="s">
        <v>49</v>
      </c>
      <c r="AA961" s="24" t="s">
        <v>49</v>
      </c>
      <c r="AB961" s="24" t="s">
        <v>49</v>
      </c>
      <c r="AC961" s="24" t="s">
        <v>49</v>
      </c>
      <c r="AD961" s="24" t="s">
        <v>49</v>
      </c>
      <c r="AE961" s="24" t="s">
        <v>49</v>
      </c>
      <c r="AF961" s="24" t="s">
        <v>49</v>
      </c>
      <c r="AG961" s="24" t="s">
        <v>49</v>
      </c>
      <c r="AH961" s="24" t="s">
        <v>49</v>
      </c>
    </row>
    <row r="962" spans="1:34" ht="63" customHeight="1" x14ac:dyDescent="0.25">
      <c r="A962" s="27" t="s">
        <v>3713</v>
      </c>
      <c r="B962" s="23" t="s">
        <v>3929</v>
      </c>
      <c r="C962" s="28" t="s">
        <v>3930</v>
      </c>
      <c r="D962" s="29" t="s">
        <v>3931</v>
      </c>
      <c r="E962" s="29">
        <v>711019062</v>
      </c>
      <c r="F962" s="29">
        <v>1</v>
      </c>
      <c r="G962" s="24">
        <v>4.4999999999999998E-2</v>
      </c>
      <c r="H962" s="29" t="s">
        <v>3932</v>
      </c>
      <c r="I962" s="29">
        <v>2019</v>
      </c>
      <c r="J962" s="29">
        <v>3</v>
      </c>
      <c r="K962" s="29">
        <v>2019</v>
      </c>
      <c r="L962" s="29">
        <v>2019</v>
      </c>
      <c r="M962" s="24" t="s">
        <v>49</v>
      </c>
      <c r="N962" s="24" t="s">
        <v>49</v>
      </c>
      <c r="O962" s="24" t="s">
        <v>49</v>
      </c>
      <c r="P962" s="24" t="s">
        <v>49</v>
      </c>
      <c r="Q962" s="24" t="s">
        <v>3933</v>
      </c>
      <c r="R962" s="24" t="s">
        <v>3934</v>
      </c>
      <c r="S962" s="24">
        <v>0</v>
      </c>
      <c r="T962" s="24">
        <v>0.25</v>
      </c>
      <c r="U962" s="24" t="s">
        <v>49</v>
      </c>
      <c r="V962" s="24" t="s">
        <v>49</v>
      </c>
      <c r="W962" s="24" t="s">
        <v>49</v>
      </c>
      <c r="X962" s="24" t="s">
        <v>49</v>
      </c>
      <c r="Y962" s="24" t="s">
        <v>49</v>
      </c>
      <c r="Z962" s="24" t="s">
        <v>49</v>
      </c>
      <c r="AA962" s="24" t="s">
        <v>49</v>
      </c>
      <c r="AB962" s="24" t="s">
        <v>49</v>
      </c>
      <c r="AC962" s="24" t="s">
        <v>49</v>
      </c>
      <c r="AD962" s="24" t="s">
        <v>49</v>
      </c>
      <c r="AE962" s="24" t="s">
        <v>49</v>
      </c>
      <c r="AF962" s="24" t="s">
        <v>49</v>
      </c>
      <c r="AG962" s="24" t="s">
        <v>49</v>
      </c>
      <c r="AH962" s="24" t="s">
        <v>49</v>
      </c>
    </row>
    <row r="963" spans="1:34" ht="63" customHeight="1" x14ac:dyDescent="0.25">
      <c r="A963" s="27" t="s">
        <v>3713</v>
      </c>
      <c r="B963" s="23" t="s">
        <v>3935</v>
      </c>
      <c r="C963" s="28" t="s">
        <v>3936</v>
      </c>
      <c r="D963" s="29" t="s">
        <v>3937</v>
      </c>
      <c r="E963" s="29">
        <v>711029376</v>
      </c>
      <c r="F963" s="29">
        <v>1</v>
      </c>
      <c r="G963" s="24">
        <v>228.56200000000001</v>
      </c>
      <c r="H963" s="29" t="s">
        <v>3938</v>
      </c>
      <c r="I963" s="29">
        <v>2019</v>
      </c>
      <c r="J963" s="29">
        <v>3</v>
      </c>
      <c r="K963" s="29">
        <v>2019</v>
      </c>
      <c r="L963" s="29">
        <v>2019</v>
      </c>
      <c r="M963" s="24" t="s">
        <v>49</v>
      </c>
      <c r="N963" s="24" t="s">
        <v>49</v>
      </c>
      <c r="O963" s="24" t="s">
        <v>49</v>
      </c>
      <c r="P963" s="24" t="s">
        <v>49</v>
      </c>
      <c r="Q963" s="24" t="s">
        <v>3939</v>
      </c>
      <c r="R963" s="24" t="s">
        <v>3940</v>
      </c>
      <c r="S963" s="24">
        <v>0</v>
      </c>
      <c r="T963" s="24">
        <v>9</v>
      </c>
      <c r="U963" s="24" t="s">
        <v>49</v>
      </c>
      <c r="V963" s="24" t="s">
        <v>49</v>
      </c>
      <c r="W963" s="24" t="s">
        <v>49</v>
      </c>
      <c r="X963" s="24" t="s">
        <v>49</v>
      </c>
      <c r="Y963" s="24" t="s">
        <v>49</v>
      </c>
      <c r="Z963" s="24" t="s">
        <v>49</v>
      </c>
      <c r="AA963" s="24" t="s">
        <v>49</v>
      </c>
      <c r="AB963" s="24" t="s">
        <v>49</v>
      </c>
      <c r="AC963" s="24" t="s">
        <v>49</v>
      </c>
      <c r="AD963" s="24" t="s">
        <v>49</v>
      </c>
      <c r="AE963" s="24" t="s">
        <v>49</v>
      </c>
      <c r="AF963" s="24" t="s">
        <v>49</v>
      </c>
      <c r="AG963" s="24" t="s">
        <v>49</v>
      </c>
      <c r="AH963" s="24" t="s">
        <v>49</v>
      </c>
    </row>
    <row r="964" spans="1:34" ht="63" customHeight="1" x14ac:dyDescent="0.25">
      <c r="A964" s="27" t="s">
        <v>3713</v>
      </c>
      <c r="B964" s="23" t="s">
        <v>3941</v>
      </c>
      <c r="C964" s="28" t="s">
        <v>3942</v>
      </c>
      <c r="D964" s="29" t="s">
        <v>3937</v>
      </c>
      <c r="E964" s="29">
        <v>711029376</v>
      </c>
      <c r="F964" s="29">
        <v>1</v>
      </c>
      <c r="G964" s="24">
        <v>228.56200000000001</v>
      </c>
      <c r="H964" s="29" t="s">
        <v>3938</v>
      </c>
      <c r="I964" s="29">
        <v>2019</v>
      </c>
      <c r="J964" s="29">
        <v>4</v>
      </c>
      <c r="K964" s="29">
        <v>2019</v>
      </c>
      <c r="L964" s="29">
        <v>2019</v>
      </c>
      <c r="M964" s="24" t="s">
        <v>49</v>
      </c>
      <c r="N964" s="24" t="s">
        <v>49</v>
      </c>
      <c r="O964" s="24" t="s">
        <v>49</v>
      </c>
      <c r="P964" s="24" t="s">
        <v>49</v>
      </c>
      <c r="Q964" s="24" t="s">
        <v>3939</v>
      </c>
      <c r="R964" s="24" t="s">
        <v>3940</v>
      </c>
      <c r="S964" s="24">
        <v>0</v>
      </c>
      <c r="T964" s="24">
        <v>9</v>
      </c>
      <c r="U964" s="24" t="s">
        <v>49</v>
      </c>
      <c r="V964" s="24" t="s">
        <v>49</v>
      </c>
      <c r="W964" s="24" t="s">
        <v>49</v>
      </c>
      <c r="X964" s="24" t="s">
        <v>49</v>
      </c>
      <c r="Y964" s="24" t="s">
        <v>49</v>
      </c>
      <c r="Z964" s="24" t="s">
        <v>49</v>
      </c>
      <c r="AA964" s="24" t="s">
        <v>49</v>
      </c>
      <c r="AB964" s="24" t="s">
        <v>49</v>
      </c>
      <c r="AC964" s="24" t="s">
        <v>49</v>
      </c>
      <c r="AD964" s="24" t="s">
        <v>49</v>
      </c>
      <c r="AE964" s="24" t="s">
        <v>49</v>
      </c>
      <c r="AF964" s="24" t="s">
        <v>49</v>
      </c>
      <c r="AG964" s="24" t="s">
        <v>49</v>
      </c>
      <c r="AH964" s="24" t="s">
        <v>49</v>
      </c>
    </row>
    <row r="965" spans="1:34" ht="63" customHeight="1" x14ac:dyDescent="0.25">
      <c r="A965" s="27" t="s">
        <v>3713</v>
      </c>
      <c r="B965" s="23" t="s">
        <v>3943</v>
      </c>
      <c r="C965" s="28" t="s">
        <v>3944</v>
      </c>
      <c r="D965" s="29" t="s">
        <v>3945</v>
      </c>
      <c r="E965" s="29">
        <v>711028492</v>
      </c>
      <c r="F965" s="29">
        <v>1</v>
      </c>
      <c r="G965" s="24">
        <v>2.14</v>
      </c>
      <c r="H965" s="29" t="s">
        <v>3946</v>
      </c>
      <c r="I965" s="29">
        <v>2020</v>
      </c>
      <c r="J965" s="29">
        <v>1</v>
      </c>
      <c r="K965" s="29">
        <v>2020</v>
      </c>
      <c r="L965" s="29">
        <v>2020</v>
      </c>
      <c r="M965" s="24" t="s">
        <v>49</v>
      </c>
      <c r="N965" s="24" t="s">
        <v>49</v>
      </c>
      <c r="O965" s="24" t="s">
        <v>49</v>
      </c>
      <c r="P965" s="24" t="s">
        <v>49</v>
      </c>
      <c r="Q965" s="24" t="s">
        <v>3947</v>
      </c>
      <c r="R965" s="24" t="s">
        <v>3948</v>
      </c>
      <c r="S965" s="24">
        <v>0</v>
      </c>
      <c r="T965" s="24">
        <v>0.4</v>
      </c>
      <c r="U965" s="24" t="s">
        <v>49</v>
      </c>
      <c r="V965" s="24" t="s">
        <v>49</v>
      </c>
      <c r="W965" s="24" t="s">
        <v>49</v>
      </c>
      <c r="X965" s="24" t="s">
        <v>49</v>
      </c>
      <c r="Y965" s="24" t="s">
        <v>49</v>
      </c>
      <c r="Z965" s="24" t="s">
        <v>49</v>
      </c>
      <c r="AA965" s="24" t="s">
        <v>49</v>
      </c>
      <c r="AB965" s="24" t="s">
        <v>49</v>
      </c>
      <c r="AC965" s="24" t="s">
        <v>49</v>
      </c>
      <c r="AD965" s="24" t="s">
        <v>49</v>
      </c>
      <c r="AE965" s="24" t="s">
        <v>49</v>
      </c>
      <c r="AF965" s="24" t="s">
        <v>49</v>
      </c>
      <c r="AG965" s="24" t="s">
        <v>49</v>
      </c>
      <c r="AH965" s="24" t="s">
        <v>49</v>
      </c>
    </row>
    <row r="966" spans="1:34" ht="110.25" customHeight="1" x14ac:dyDescent="0.25">
      <c r="A966" s="27" t="s">
        <v>3713</v>
      </c>
      <c r="B966" s="23" t="s">
        <v>3949</v>
      </c>
      <c r="C966" s="28" t="s">
        <v>3950</v>
      </c>
      <c r="D966" s="29" t="s">
        <v>1765</v>
      </c>
      <c r="E966" s="29">
        <v>711027084</v>
      </c>
      <c r="F966" s="29">
        <v>1</v>
      </c>
      <c r="G966" s="24">
        <v>4.8000000000000001E-2</v>
      </c>
      <c r="H966" s="29" t="s">
        <v>3951</v>
      </c>
      <c r="I966" s="29">
        <v>2019</v>
      </c>
      <c r="J966" s="29">
        <v>3</v>
      </c>
      <c r="K966" s="29">
        <v>2019</v>
      </c>
      <c r="L966" s="29">
        <v>2019</v>
      </c>
      <c r="M966" s="24" t="s">
        <v>49</v>
      </c>
      <c r="N966" s="24" t="s">
        <v>49</v>
      </c>
      <c r="O966" s="24" t="s">
        <v>49</v>
      </c>
      <c r="P966" s="24" t="s">
        <v>49</v>
      </c>
      <c r="Q966" s="24" t="s">
        <v>3952</v>
      </c>
      <c r="R966" s="24" t="s">
        <v>3953</v>
      </c>
      <c r="S966" s="24">
        <v>0</v>
      </c>
      <c r="T966" s="24">
        <v>0.55000000000000004</v>
      </c>
      <c r="U966" s="24" t="s">
        <v>49</v>
      </c>
      <c r="V966" s="24" t="s">
        <v>49</v>
      </c>
      <c r="W966" s="24" t="s">
        <v>49</v>
      </c>
      <c r="X966" s="24" t="s">
        <v>49</v>
      </c>
      <c r="Y966" s="24" t="s">
        <v>49</v>
      </c>
      <c r="Z966" s="24" t="s">
        <v>49</v>
      </c>
      <c r="AA966" s="24" t="s">
        <v>49</v>
      </c>
      <c r="AB966" s="24" t="s">
        <v>49</v>
      </c>
      <c r="AC966" s="24" t="s">
        <v>49</v>
      </c>
      <c r="AD966" s="24" t="s">
        <v>49</v>
      </c>
      <c r="AE966" s="24" t="s">
        <v>49</v>
      </c>
      <c r="AF966" s="24" t="s">
        <v>49</v>
      </c>
      <c r="AG966" s="24" t="s">
        <v>49</v>
      </c>
      <c r="AH966" s="24" t="s">
        <v>49</v>
      </c>
    </row>
    <row r="967" spans="1:34" ht="94.5" customHeight="1" x14ac:dyDescent="0.25">
      <c r="A967" s="27" t="s">
        <v>3713</v>
      </c>
      <c r="B967" s="23" t="s">
        <v>3954</v>
      </c>
      <c r="C967" s="28" t="s">
        <v>3955</v>
      </c>
      <c r="D967" s="29" t="s">
        <v>436</v>
      </c>
      <c r="E967" s="29">
        <v>711030946</v>
      </c>
      <c r="F967" s="29">
        <v>1</v>
      </c>
      <c r="G967" s="24">
        <v>12.311999999999999</v>
      </c>
      <c r="H967" s="29" t="s">
        <v>3956</v>
      </c>
      <c r="I967" s="29">
        <v>2020</v>
      </c>
      <c r="J967" s="29">
        <v>4</v>
      </c>
      <c r="K967" s="29">
        <v>2020</v>
      </c>
      <c r="L967" s="29">
        <v>2020</v>
      </c>
      <c r="M967" s="24" t="s">
        <v>49</v>
      </c>
      <c r="N967" s="24" t="s">
        <v>49</v>
      </c>
      <c r="O967" s="24" t="s">
        <v>49</v>
      </c>
      <c r="P967" s="24" t="s">
        <v>49</v>
      </c>
      <c r="Q967" s="24" t="s">
        <v>3957</v>
      </c>
      <c r="R967" s="24" t="s">
        <v>3958</v>
      </c>
      <c r="S967" s="24">
        <v>0</v>
      </c>
      <c r="T967" s="24">
        <v>1.6</v>
      </c>
      <c r="U967" s="24" t="s">
        <v>49</v>
      </c>
      <c r="V967" s="24" t="s">
        <v>49</v>
      </c>
      <c r="W967" s="24" t="s">
        <v>49</v>
      </c>
      <c r="X967" s="24" t="s">
        <v>49</v>
      </c>
      <c r="Y967" s="24" t="s">
        <v>49</v>
      </c>
      <c r="Z967" s="24" t="s">
        <v>49</v>
      </c>
      <c r="AA967" s="24" t="s">
        <v>49</v>
      </c>
      <c r="AB967" s="24" t="s">
        <v>49</v>
      </c>
      <c r="AC967" s="24" t="s">
        <v>49</v>
      </c>
      <c r="AD967" s="24" t="s">
        <v>49</v>
      </c>
      <c r="AE967" s="24" t="s">
        <v>49</v>
      </c>
      <c r="AF967" s="24" t="s">
        <v>49</v>
      </c>
      <c r="AG967" s="24" t="s">
        <v>49</v>
      </c>
      <c r="AH967" s="24" t="s">
        <v>49</v>
      </c>
    </row>
    <row r="968" spans="1:34" ht="63" customHeight="1" x14ac:dyDescent="0.25">
      <c r="A968" s="27" t="s">
        <v>3713</v>
      </c>
      <c r="B968" s="23" t="s">
        <v>3959</v>
      </c>
      <c r="C968" s="28" t="s">
        <v>3960</v>
      </c>
      <c r="D968" s="29" t="s">
        <v>3961</v>
      </c>
      <c r="E968" s="29">
        <v>711029658</v>
      </c>
      <c r="F968" s="29">
        <v>1</v>
      </c>
      <c r="G968" s="24">
        <v>0.53500000000000003</v>
      </c>
      <c r="H968" s="29" t="s">
        <v>3962</v>
      </c>
      <c r="I968" s="29">
        <v>2020</v>
      </c>
      <c r="J968" s="29">
        <v>2</v>
      </c>
      <c r="K968" s="29">
        <v>2020</v>
      </c>
      <c r="L968" s="29">
        <v>2020</v>
      </c>
      <c r="M968" s="24" t="s">
        <v>49</v>
      </c>
      <c r="N968" s="24" t="s">
        <v>49</v>
      </c>
      <c r="O968" s="24" t="s">
        <v>49</v>
      </c>
      <c r="P968" s="24" t="s">
        <v>49</v>
      </c>
      <c r="Q968" s="24" t="s">
        <v>3963</v>
      </c>
      <c r="R968" s="24" t="s">
        <v>3964</v>
      </c>
      <c r="S968" s="24">
        <v>0.12</v>
      </c>
      <c r="T968" s="24">
        <v>0.25</v>
      </c>
      <c r="U968" s="24" t="s">
        <v>49</v>
      </c>
      <c r="V968" s="24" t="s">
        <v>49</v>
      </c>
      <c r="W968" s="24" t="s">
        <v>49</v>
      </c>
      <c r="X968" s="24" t="s">
        <v>49</v>
      </c>
      <c r="Y968" s="24" t="s">
        <v>49</v>
      </c>
      <c r="Z968" s="24" t="s">
        <v>49</v>
      </c>
      <c r="AA968" s="24" t="s">
        <v>49</v>
      </c>
      <c r="AB968" s="24" t="s">
        <v>49</v>
      </c>
      <c r="AC968" s="24" t="s">
        <v>49</v>
      </c>
      <c r="AD968" s="24" t="s">
        <v>49</v>
      </c>
      <c r="AE968" s="24" t="s">
        <v>49</v>
      </c>
      <c r="AF968" s="24" t="s">
        <v>49</v>
      </c>
      <c r="AG968" s="24" t="s">
        <v>49</v>
      </c>
      <c r="AH968" s="24" t="s">
        <v>49</v>
      </c>
    </row>
    <row r="969" spans="1:34" ht="63" customHeight="1" x14ac:dyDescent="0.25">
      <c r="A969" s="27" t="s">
        <v>3713</v>
      </c>
      <c r="B969" s="23" t="s">
        <v>3965</v>
      </c>
      <c r="C969" s="28" t="s">
        <v>3966</v>
      </c>
      <c r="D969" s="29" t="s">
        <v>3961</v>
      </c>
      <c r="E969" s="29">
        <v>711029658</v>
      </c>
      <c r="F969" s="29">
        <v>1</v>
      </c>
      <c r="G969" s="24">
        <v>0.53500000000000003</v>
      </c>
      <c r="H969" s="29" t="s">
        <v>3962</v>
      </c>
      <c r="I969" s="29">
        <v>2020</v>
      </c>
      <c r="J969" s="29">
        <v>2</v>
      </c>
      <c r="K969" s="29">
        <v>2020</v>
      </c>
      <c r="L969" s="29">
        <v>2020</v>
      </c>
      <c r="M969" s="24" t="s">
        <v>49</v>
      </c>
      <c r="N969" s="24" t="s">
        <v>49</v>
      </c>
      <c r="O969" s="24" t="s">
        <v>49</v>
      </c>
      <c r="P969" s="24" t="s">
        <v>49</v>
      </c>
      <c r="Q969" s="24" t="s">
        <v>3963</v>
      </c>
      <c r="R969" s="24" t="s">
        <v>3964</v>
      </c>
      <c r="S969" s="24">
        <v>0.12</v>
      </c>
      <c r="T969" s="24">
        <v>0.25</v>
      </c>
      <c r="U969" s="24" t="s">
        <v>49</v>
      </c>
      <c r="V969" s="24" t="s">
        <v>49</v>
      </c>
      <c r="W969" s="24" t="s">
        <v>49</v>
      </c>
      <c r="X969" s="24" t="s">
        <v>49</v>
      </c>
      <c r="Y969" s="24" t="s">
        <v>49</v>
      </c>
      <c r="Z969" s="24" t="s">
        <v>49</v>
      </c>
      <c r="AA969" s="24" t="s">
        <v>49</v>
      </c>
      <c r="AB969" s="24" t="s">
        <v>49</v>
      </c>
      <c r="AC969" s="24" t="s">
        <v>49</v>
      </c>
      <c r="AD969" s="24" t="s">
        <v>49</v>
      </c>
      <c r="AE969" s="24" t="s">
        <v>49</v>
      </c>
      <c r="AF969" s="24" t="s">
        <v>49</v>
      </c>
      <c r="AG969" s="24" t="s">
        <v>49</v>
      </c>
      <c r="AH969" s="24" t="s">
        <v>49</v>
      </c>
    </row>
    <row r="970" spans="1:34" ht="63" customHeight="1" x14ac:dyDescent="0.25">
      <c r="A970" s="27" t="s">
        <v>3713</v>
      </c>
      <c r="B970" s="23" t="s">
        <v>3967</v>
      </c>
      <c r="C970" s="28" t="s">
        <v>3968</v>
      </c>
      <c r="D970" s="29" t="s">
        <v>3961</v>
      </c>
      <c r="E970" s="29">
        <v>711029658</v>
      </c>
      <c r="F970" s="29">
        <v>1</v>
      </c>
      <c r="G970" s="24">
        <v>0.53500000000000003</v>
      </c>
      <c r="H970" s="29" t="s">
        <v>3962</v>
      </c>
      <c r="I970" s="29">
        <v>2020</v>
      </c>
      <c r="J970" s="29">
        <v>2</v>
      </c>
      <c r="K970" s="29">
        <v>2020</v>
      </c>
      <c r="L970" s="29">
        <v>2020</v>
      </c>
      <c r="M970" s="24" t="s">
        <v>49</v>
      </c>
      <c r="N970" s="24" t="s">
        <v>49</v>
      </c>
      <c r="O970" s="24" t="s">
        <v>49</v>
      </c>
      <c r="P970" s="24" t="s">
        <v>49</v>
      </c>
      <c r="Q970" s="24" t="s">
        <v>3963</v>
      </c>
      <c r="R970" s="24" t="s">
        <v>3964</v>
      </c>
      <c r="S970" s="24">
        <v>0.12</v>
      </c>
      <c r="T970" s="24">
        <v>0.25</v>
      </c>
      <c r="U970" s="24" t="s">
        <v>49</v>
      </c>
      <c r="V970" s="24" t="s">
        <v>49</v>
      </c>
      <c r="W970" s="24" t="s">
        <v>49</v>
      </c>
      <c r="X970" s="24" t="s">
        <v>49</v>
      </c>
      <c r="Y970" s="24" t="s">
        <v>49</v>
      </c>
      <c r="Z970" s="24" t="s">
        <v>49</v>
      </c>
      <c r="AA970" s="24" t="s">
        <v>49</v>
      </c>
      <c r="AB970" s="24" t="s">
        <v>49</v>
      </c>
      <c r="AC970" s="24" t="s">
        <v>49</v>
      </c>
      <c r="AD970" s="24" t="s">
        <v>49</v>
      </c>
      <c r="AE970" s="24" t="s">
        <v>49</v>
      </c>
      <c r="AF970" s="24" t="s">
        <v>49</v>
      </c>
      <c r="AG970" s="24" t="s">
        <v>49</v>
      </c>
      <c r="AH970" s="24" t="s">
        <v>49</v>
      </c>
    </row>
    <row r="971" spans="1:34" ht="110.25" customHeight="1" x14ac:dyDescent="0.25">
      <c r="A971" s="27" t="s">
        <v>3713</v>
      </c>
      <c r="B971" s="23" t="s">
        <v>3969</v>
      </c>
      <c r="C971" s="28" t="s">
        <v>3970</v>
      </c>
      <c r="D971" s="29" t="s">
        <v>3971</v>
      </c>
      <c r="E971" s="29">
        <v>711026625</v>
      </c>
      <c r="F971" s="29">
        <v>1</v>
      </c>
      <c r="G971" s="24">
        <v>4.7939999999999996</v>
      </c>
      <c r="H971" s="29" t="s">
        <v>3972</v>
      </c>
      <c r="I971" s="29">
        <v>2020</v>
      </c>
      <c r="J971" s="29">
        <v>1</v>
      </c>
      <c r="K971" s="29">
        <v>2020</v>
      </c>
      <c r="L971" s="29">
        <v>2020</v>
      </c>
      <c r="M971" s="24" t="s">
        <v>49</v>
      </c>
      <c r="N971" s="24" t="s">
        <v>49</v>
      </c>
      <c r="O971" s="24" t="s">
        <v>49</v>
      </c>
      <c r="P971" s="24" t="s">
        <v>49</v>
      </c>
      <c r="Q971" s="24" t="s">
        <v>3973</v>
      </c>
      <c r="R971" s="24" t="s">
        <v>3974</v>
      </c>
      <c r="S971" s="24">
        <v>0</v>
      </c>
      <c r="T971" s="24">
        <v>0.248</v>
      </c>
      <c r="U971" s="24" t="s">
        <v>49</v>
      </c>
      <c r="V971" s="24" t="s">
        <v>49</v>
      </c>
      <c r="W971" s="24" t="s">
        <v>49</v>
      </c>
      <c r="X971" s="24" t="s">
        <v>49</v>
      </c>
      <c r="Y971" s="24" t="s">
        <v>49</v>
      </c>
      <c r="Z971" s="24" t="s">
        <v>49</v>
      </c>
      <c r="AA971" s="24" t="s">
        <v>49</v>
      </c>
      <c r="AB971" s="24" t="s">
        <v>49</v>
      </c>
      <c r="AC971" s="24" t="s">
        <v>49</v>
      </c>
      <c r="AD971" s="24" t="s">
        <v>49</v>
      </c>
      <c r="AE971" s="24" t="s">
        <v>49</v>
      </c>
      <c r="AF971" s="24" t="s">
        <v>49</v>
      </c>
      <c r="AG971" s="24" t="s">
        <v>49</v>
      </c>
      <c r="AH971" s="24" t="s">
        <v>49</v>
      </c>
    </row>
    <row r="972" spans="1:34" ht="110.25" customHeight="1" x14ac:dyDescent="0.25">
      <c r="A972" s="27" t="s">
        <v>3713</v>
      </c>
      <c r="B972" s="23" t="s">
        <v>3975</v>
      </c>
      <c r="C972" s="28" t="s">
        <v>3976</v>
      </c>
      <c r="D972" s="29" t="s">
        <v>3971</v>
      </c>
      <c r="E972" s="29">
        <v>711026625</v>
      </c>
      <c r="F972" s="29">
        <v>1</v>
      </c>
      <c r="G972" s="24">
        <v>4.7939999999999996</v>
      </c>
      <c r="H972" s="29" t="s">
        <v>3972</v>
      </c>
      <c r="I972" s="29">
        <v>2020</v>
      </c>
      <c r="J972" s="29">
        <v>1</v>
      </c>
      <c r="K972" s="29">
        <v>2020</v>
      </c>
      <c r="L972" s="29">
        <v>2020</v>
      </c>
      <c r="M972" s="24" t="s">
        <v>49</v>
      </c>
      <c r="N972" s="24" t="s">
        <v>49</v>
      </c>
      <c r="O972" s="24" t="s">
        <v>49</v>
      </c>
      <c r="P972" s="24" t="s">
        <v>49</v>
      </c>
      <c r="Q972" s="24" t="s">
        <v>3973</v>
      </c>
      <c r="R972" s="24" t="s">
        <v>3974</v>
      </c>
      <c r="S972" s="24">
        <v>0</v>
      </c>
      <c r="T972" s="24">
        <v>0.248</v>
      </c>
      <c r="U972" s="24" t="s">
        <v>49</v>
      </c>
      <c r="V972" s="24" t="s">
        <v>49</v>
      </c>
      <c r="W972" s="24" t="s">
        <v>49</v>
      </c>
      <c r="X972" s="24" t="s">
        <v>49</v>
      </c>
      <c r="Y972" s="24" t="s">
        <v>49</v>
      </c>
      <c r="Z972" s="24" t="s">
        <v>49</v>
      </c>
      <c r="AA972" s="24" t="s">
        <v>49</v>
      </c>
      <c r="AB972" s="24" t="s">
        <v>49</v>
      </c>
      <c r="AC972" s="24" t="s">
        <v>49</v>
      </c>
      <c r="AD972" s="24" t="s">
        <v>49</v>
      </c>
      <c r="AE972" s="24" t="s">
        <v>49</v>
      </c>
      <c r="AF972" s="24" t="s">
        <v>49</v>
      </c>
      <c r="AG972" s="24" t="s">
        <v>49</v>
      </c>
      <c r="AH972" s="24" t="s">
        <v>49</v>
      </c>
    </row>
    <row r="973" spans="1:34" ht="110.25" customHeight="1" x14ac:dyDescent="0.25">
      <c r="A973" s="27" t="s">
        <v>3713</v>
      </c>
      <c r="B973" s="23" t="s">
        <v>3977</v>
      </c>
      <c r="C973" s="28" t="s">
        <v>3978</v>
      </c>
      <c r="D973" s="29" t="s">
        <v>3971</v>
      </c>
      <c r="E973" s="29">
        <v>711026625</v>
      </c>
      <c r="F973" s="29">
        <v>1</v>
      </c>
      <c r="G973" s="24">
        <v>4.7939999999999996</v>
      </c>
      <c r="H973" s="29" t="s">
        <v>3972</v>
      </c>
      <c r="I973" s="29">
        <v>2020</v>
      </c>
      <c r="J973" s="29">
        <v>1</v>
      </c>
      <c r="K973" s="29">
        <v>2020</v>
      </c>
      <c r="L973" s="29">
        <v>2020</v>
      </c>
      <c r="M973" s="24" t="s">
        <v>49</v>
      </c>
      <c r="N973" s="24" t="s">
        <v>49</v>
      </c>
      <c r="O973" s="24" t="s">
        <v>49</v>
      </c>
      <c r="P973" s="24" t="s">
        <v>49</v>
      </c>
      <c r="Q973" s="24" t="s">
        <v>3973</v>
      </c>
      <c r="R973" s="24" t="s">
        <v>3974</v>
      </c>
      <c r="S973" s="24">
        <v>0</v>
      </c>
      <c r="T973" s="24">
        <v>0.248</v>
      </c>
      <c r="U973" s="24" t="s">
        <v>49</v>
      </c>
      <c r="V973" s="24" t="s">
        <v>49</v>
      </c>
      <c r="W973" s="24" t="s">
        <v>49</v>
      </c>
      <c r="X973" s="24" t="s">
        <v>49</v>
      </c>
      <c r="Y973" s="24" t="s">
        <v>49</v>
      </c>
      <c r="Z973" s="24" t="s">
        <v>49</v>
      </c>
      <c r="AA973" s="24" t="s">
        <v>49</v>
      </c>
      <c r="AB973" s="24" t="s">
        <v>49</v>
      </c>
      <c r="AC973" s="24" t="s">
        <v>49</v>
      </c>
      <c r="AD973" s="24" t="s">
        <v>49</v>
      </c>
      <c r="AE973" s="24" t="s">
        <v>49</v>
      </c>
      <c r="AF973" s="24" t="s">
        <v>49</v>
      </c>
      <c r="AG973" s="24" t="s">
        <v>49</v>
      </c>
      <c r="AH973" s="24" t="s">
        <v>49</v>
      </c>
    </row>
    <row r="974" spans="1:34" ht="110.25" customHeight="1" x14ac:dyDescent="0.25">
      <c r="A974" s="27" t="s">
        <v>3713</v>
      </c>
      <c r="B974" s="23" t="s">
        <v>3979</v>
      </c>
      <c r="C974" s="28" t="s">
        <v>3980</v>
      </c>
      <c r="D974" s="29" t="s">
        <v>3971</v>
      </c>
      <c r="E974" s="29">
        <v>711026625</v>
      </c>
      <c r="F974" s="29">
        <v>1</v>
      </c>
      <c r="G974" s="24">
        <v>4.7939999999999996</v>
      </c>
      <c r="H974" s="29" t="s">
        <v>3972</v>
      </c>
      <c r="I974" s="29">
        <v>2020</v>
      </c>
      <c r="J974" s="29">
        <v>1</v>
      </c>
      <c r="K974" s="29">
        <v>2020</v>
      </c>
      <c r="L974" s="29">
        <v>2020</v>
      </c>
      <c r="M974" s="24" t="s">
        <v>49</v>
      </c>
      <c r="N974" s="24" t="s">
        <v>49</v>
      </c>
      <c r="O974" s="24" t="s">
        <v>49</v>
      </c>
      <c r="P974" s="24" t="s">
        <v>49</v>
      </c>
      <c r="Q974" s="24" t="s">
        <v>3973</v>
      </c>
      <c r="R974" s="24" t="s">
        <v>3974</v>
      </c>
      <c r="S974" s="24">
        <v>0</v>
      </c>
      <c r="T974" s="24">
        <v>0.248</v>
      </c>
      <c r="U974" s="24" t="s">
        <v>49</v>
      </c>
      <c r="V974" s="24" t="s">
        <v>49</v>
      </c>
      <c r="W974" s="24" t="s">
        <v>49</v>
      </c>
      <c r="X974" s="24" t="s">
        <v>49</v>
      </c>
      <c r="Y974" s="24" t="s">
        <v>49</v>
      </c>
      <c r="Z974" s="24" t="s">
        <v>49</v>
      </c>
      <c r="AA974" s="24" t="s">
        <v>49</v>
      </c>
      <c r="AB974" s="24" t="s">
        <v>49</v>
      </c>
      <c r="AC974" s="24" t="s">
        <v>49</v>
      </c>
      <c r="AD974" s="24" t="s">
        <v>49</v>
      </c>
      <c r="AE974" s="24" t="s">
        <v>49</v>
      </c>
      <c r="AF974" s="24" t="s">
        <v>49</v>
      </c>
      <c r="AG974" s="24" t="s">
        <v>49</v>
      </c>
      <c r="AH974" s="24" t="s">
        <v>49</v>
      </c>
    </row>
    <row r="975" spans="1:34" ht="110.25" customHeight="1" x14ac:dyDescent="0.25">
      <c r="A975" s="27" t="s">
        <v>3713</v>
      </c>
      <c r="B975" s="23" t="s">
        <v>3981</v>
      </c>
      <c r="C975" s="28" t="s">
        <v>3982</v>
      </c>
      <c r="D975" s="29" t="s">
        <v>3971</v>
      </c>
      <c r="E975" s="29">
        <v>711026625</v>
      </c>
      <c r="F975" s="29">
        <v>1</v>
      </c>
      <c r="G975" s="24">
        <v>4.7939999999999996</v>
      </c>
      <c r="H975" s="29" t="s">
        <v>3972</v>
      </c>
      <c r="I975" s="29">
        <v>2020</v>
      </c>
      <c r="J975" s="29">
        <v>1</v>
      </c>
      <c r="K975" s="29">
        <v>2020</v>
      </c>
      <c r="L975" s="29">
        <v>2020</v>
      </c>
      <c r="M975" s="24" t="s">
        <v>49</v>
      </c>
      <c r="N975" s="24" t="s">
        <v>49</v>
      </c>
      <c r="O975" s="24" t="s">
        <v>49</v>
      </c>
      <c r="P975" s="24" t="s">
        <v>49</v>
      </c>
      <c r="Q975" s="24" t="s">
        <v>3973</v>
      </c>
      <c r="R975" s="24" t="s">
        <v>3974</v>
      </c>
      <c r="S975" s="24">
        <v>0</v>
      </c>
      <c r="T975" s="24">
        <v>0.248</v>
      </c>
      <c r="U975" s="24" t="s">
        <v>49</v>
      </c>
      <c r="V975" s="24" t="s">
        <v>49</v>
      </c>
      <c r="W975" s="24" t="s">
        <v>49</v>
      </c>
      <c r="X975" s="24" t="s">
        <v>49</v>
      </c>
      <c r="Y975" s="24" t="s">
        <v>49</v>
      </c>
      <c r="Z975" s="24" t="s">
        <v>49</v>
      </c>
      <c r="AA975" s="24" t="s">
        <v>49</v>
      </c>
      <c r="AB975" s="24" t="s">
        <v>49</v>
      </c>
      <c r="AC975" s="24" t="s">
        <v>49</v>
      </c>
      <c r="AD975" s="24" t="s">
        <v>49</v>
      </c>
      <c r="AE975" s="24" t="s">
        <v>49</v>
      </c>
      <c r="AF975" s="24" t="s">
        <v>49</v>
      </c>
      <c r="AG975" s="24" t="s">
        <v>49</v>
      </c>
      <c r="AH975" s="24" t="s">
        <v>49</v>
      </c>
    </row>
    <row r="976" spans="1:34" ht="63" customHeight="1" x14ac:dyDescent="0.25">
      <c r="A976" s="27" t="s">
        <v>3713</v>
      </c>
      <c r="B976" s="23" t="s">
        <v>3983</v>
      </c>
      <c r="C976" s="28" t="s">
        <v>3984</v>
      </c>
      <c r="D976" s="29" t="s">
        <v>2705</v>
      </c>
      <c r="E976" s="29">
        <v>711031193</v>
      </c>
      <c r="F976" s="29">
        <v>1</v>
      </c>
      <c r="G976" s="24">
        <v>1.2190000000000001</v>
      </c>
      <c r="H976" s="29" t="s">
        <v>1034</v>
      </c>
      <c r="I976" s="29">
        <v>2020</v>
      </c>
      <c r="J976" s="29">
        <v>2</v>
      </c>
      <c r="K976" s="29">
        <v>2020</v>
      </c>
      <c r="L976" s="29">
        <v>2020</v>
      </c>
      <c r="M976" s="24" t="s">
        <v>49</v>
      </c>
      <c r="N976" s="24" t="s">
        <v>49</v>
      </c>
      <c r="O976" s="24" t="s">
        <v>49</v>
      </c>
      <c r="P976" s="24" t="s">
        <v>49</v>
      </c>
      <c r="Q976" s="24" t="s">
        <v>3881</v>
      </c>
      <c r="R976" s="24" t="s">
        <v>3985</v>
      </c>
      <c r="S976" s="24">
        <v>0</v>
      </c>
      <c r="T976" s="24">
        <v>0.38200000000000001</v>
      </c>
      <c r="U976" s="24" t="s">
        <v>49</v>
      </c>
      <c r="V976" s="24" t="s">
        <v>49</v>
      </c>
      <c r="W976" s="24" t="s">
        <v>49</v>
      </c>
      <c r="X976" s="24" t="s">
        <v>49</v>
      </c>
      <c r="Y976" s="24" t="s">
        <v>49</v>
      </c>
      <c r="Z976" s="24" t="s">
        <v>49</v>
      </c>
      <c r="AA976" s="24" t="s">
        <v>49</v>
      </c>
      <c r="AB976" s="24" t="s">
        <v>49</v>
      </c>
      <c r="AC976" s="24" t="s">
        <v>49</v>
      </c>
      <c r="AD976" s="24" t="s">
        <v>49</v>
      </c>
      <c r="AE976" s="24" t="s">
        <v>49</v>
      </c>
      <c r="AF976" s="24" t="s">
        <v>49</v>
      </c>
      <c r="AG976" s="24" t="s">
        <v>49</v>
      </c>
      <c r="AH976" s="24" t="s">
        <v>49</v>
      </c>
    </row>
    <row r="977" spans="1:34" ht="63" customHeight="1" x14ac:dyDescent="0.25">
      <c r="A977" s="27" t="s">
        <v>3713</v>
      </c>
      <c r="B977" s="23" t="s">
        <v>3986</v>
      </c>
      <c r="C977" s="28" t="s">
        <v>3987</v>
      </c>
      <c r="D977" s="29" t="s">
        <v>2705</v>
      </c>
      <c r="E977" s="29">
        <v>711031193</v>
      </c>
      <c r="F977" s="29">
        <v>1</v>
      </c>
      <c r="G977" s="24">
        <v>1.2190000000000001</v>
      </c>
      <c r="H977" s="29" t="s">
        <v>1034</v>
      </c>
      <c r="I977" s="29">
        <v>2019</v>
      </c>
      <c r="J977" s="29">
        <v>3</v>
      </c>
      <c r="K977" s="29">
        <v>2019</v>
      </c>
      <c r="L977" s="29">
        <v>2019</v>
      </c>
      <c r="M977" s="24" t="s">
        <v>49</v>
      </c>
      <c r="N977" s="24" t="s">
        <v>49</v>
      </c>
      <c r="O977" s="24" t="s">
        <v>49</v>
      </c>
      <c r="P977" s="24" t="s">
        <v>49</v>
      </c>
      <c r="Q977" s="24" t="s">
        <v>3881</v>
      </c>
      <c r="R977" s="24" t="s">
        <v>3985</v>
      </c>
      <c r="S977" s="24">
        <v>0</v>
      </c>
      <c r="T977" s="24">
        <v>0.38200000000000001</v>
      </c>
      <c r="U977" s="24" t="s">
        <v>49</v>
      </c>
      <c r="V977" s="24" t="s">
        <v>49</v>
      </c>
      <c r="W977" s="24" t="s">
        <v>49</v>
      </c>
      <c r="X977" s="24" t="s">
        <v>49</v>
      </c>
      <c r="Y977" s="24" t="s">
        <v>49</v>
      </c>
      <c r="Z977" s="24" t="s">
        <v>49</v>
      </c>
      <c r="AA977" s="24" t="s">
        <v>49</v>
      </c>
      <c r="AB977" s="24" t="s">
        <v>49</v>
      </c>
      <c r="AC977" s="24" t="s">
        <v>49</v>
      </c>
      <c r="AD977" s="24" t="s">
        <v>49</v>
      </c>
      <c r="AE977" s="24" t="s">
        <v>49</v>
      </c>
      <c r="AF977" s="24" t="s">
        <v>49</v>
      </c>
      <c r="AG977" s="24" t="s">
        <v>49</v>
      </c>
      <c r="AH977" s="24" t="s">
        <v>49</v>
      </c>
    </row>
    <row r="978" spans="1:34" ht="63" customHeight="1" x14ac:dyDescent="0.25">
      <c r="A978" s="27" t="s">
        <v>3713</v>
      </c>
      <c r="B978" s="23" t="s">
        <v>3988</v>
      </c>
      <c r="C978" s="28" t="s">
        <v>3989</v>
      </c>
      <c r="D978" s="29" t="s">
        <v>2705</v>
      </c>
      <c r="E978" s="29">
        <v>711031193</v>
      </c>
      <c r="F978" s="29">
        <v>1</v>
      </c>
      <c r="G978" s="24">
        <v>1.2190000000000001</v>
      </c>
      <c r="H978" s="29" t="s">
        <v>1034</v>
      </c>
      <c r="I978" s="29">
        <v>2020</v>
      </c>
      <c r="J978" s="29">
        <v>2</v>
      </c>
      <c r="K978" s="29">
        <v>2020</v>
      </c>
      <c r="L978" s="29">
        <v>2020</v>
      </c>
      <c r="M978" s="24" t="s">
        <v>49</v>
      </c>
      <c r="N978" s="24" t="s">
        <v>49</v>
      </c>
      <c r="O978" s="24" t="s">
        <v>49</v>
      </c>
      <c r="P978" s="24" t="s">
        <v>49</v>
      </c>
      <c r="Q978" s="24" t="s">
        <v>3881</v>
      </c>
      <c r="R978" s="24" t="s">
        <v>3985</v>
      </c>
      <c r="S978" s="24">
        <v>0</v>
      </c>
      <c r="T978" s="24">
        <v>0.38200000000000001</v>
      </c>
      <c r="U978" s="24" t="s">
        <v>49</v>
      </c>
      <c r="V978" s="24" t="s">
        <v>49</v>
      </c>
      <c r="W978" s="24" t="s">
        <v>49</v>
      </c>
      <c r="X978" s="24" t="s">
        <v>49</v>
      </c>
      <c r="Y978" s="24" t="s">
        <v>49</v>
      </c>
      <c r="Z978" s="24" t="s">
        <v>49</v>
      </c>
      <c r="AA978" s="24" t="s">
        <v>49</v>
      </c>
      <c r="AB978" s="24" t="s">
        <v>49</v>
      </c>
      <c r="AC978" s="24" t="s">
        <v>49</v>
      </c>
      <c r="AD978" s="24" t="s">
        <v>49</v>
      </c>
      <c r="AE978" s="24" t="s">
        <v>49</v>
      </c>
      <c r="AF978" s="24" t="s">
        <v>49</v>
      </c>
      <c r="AG978" s="24" t="s">
        <v>49</v>
      </c>
      <c r="AH978" s="24" t="s">
        <v>49</v>
      </c>
    </row>
    <row r="979" spans="1:34" ht="94.5" customHeight="1" x14ac:dyDescent="0.25">
      <c r="A979" s="27" t="s">
        <v>3713</v>
      </c>
      <c r="B979" s="23" t="s">
        <v>3990</v>
      </c>
      <c r="C979" s="28" t="s">
        <v>3991</v>
      </c>
      <c r="D979" s="29" t="s">
        <v>3992</v>
      </c>
      <c r="E979" s="29">
        <v>711030818</v>
      </c>
      <c r="F979" s="29">
        <v>1</v>
      </c>
      <c r="G979" s="24">
        <v>4.0179999999999998</v>
      </c>
      <c r="H979" s="29" t="s">
        <v>3993</v>
      </c>
      <c r="I979" s="29">
        <v>2020</v>
      </c>
      <c r="J979" s="29">
        <v>2</v>
      </c>
      <c r="K979" s="29">
        <v>2020</v>
      </c>
      <c r="L979" s="29">
        <v>2020</v>
      </c>
      <c r="M979" s="24" t="s">
        <v>49</v>
      </c>
      <c r="N979" s="24" t="s">
        <v>49</v>
      </c>
      <c r="O979" s="24" t="s">
        <v>49</v>
      </c>
      <c r="P979" s="24" t="s">
        <v>49</v>
      </c>
      <c r="Q979" s="24" t="s">
        <v>3994</v>
      </c>
      <c r="R979" s="24" t="s">
        <v>3995</v>
      </c>
      <c r="S979" s="24">
        <v>0</v>
      </c>
      <c r="T979" s="24">
        <v>0.23100000000000001</v>
      </c>
      <c r="U979" s="24" t="s">
        <v>49</v>
      </c>
      <c r="V979" s="24" t="s">
        <v>49</v>
      </c>
      <c r="W979" s="24" t="s">
        <v>49</v>
      </c>
      <c r="X979" s="24" t="s">
        <v>49</v>
      </c>
      <c r="Y979" s="24" t="s">
        <v>49</v>
      </c>
      <c r="Z979" s="24" t="s">
        <v>49</v>
      </c>
      <c r="AA979" s="24" t="s">
        <v>49</v>
      </c>
      <c r="AB979" s="24" t="s">
        <v>49</v>
      </c>
      <c r="AC979" s="24" t="s">
        <v>49</v>
      </c>
      <c r="AD979" s="24" t="s">
        <v>49</v>
      </c>
      <c r="AE979" s="24" t="s">
        <v>49</v>
      </c>
      <c r="AF979" s="24" t="s">
        <v>49</v>
      </c>
      <c r="AG979" s="24" t="s">
        <v>49</v>
      </c>
      <c r="AH979" s="24" t="s">
        <v>49</v>
      </c>
    </row>
    <row r="980" spans="1:34" ht="94.5" customHeight="1" x14ac:dyDescent="0.25">
      <c r="A980" s="27" t="s">
        <v>3713</v>
      </c>
      <c r="B980" s="23" t="s">
        <v>3996</v>
      </c>
      <c r="C980" s="28" t="s">
        <v>3997</v>
      </c>
      <c r="D980" s="29" t="s">
        <v>3992</v>
      </c>
      <c r="E980" s="29">
        <v>711030818</v>
      </c>
      <c r="F980" s="29">
        <v>1</v>
      </c>
      <c r="G980" s="24">
        <v>4.0179999999999998</v>
      </c>
      <c r="H980" s="29" t="s">
        <v>3993</v>
      </c>
      <c r="I980" s="29">
        <v>2020</v>
      </c>
      <c r="J980" s="29">
        <v>2</v>
      </c>
      <c r="K980" s="29">
        <v>2020</v>
      </c>
      <c r="L980" s="29">
        <v>2020</v>
      </c>
      <c r="M980" s="24" t="s">
        <v>49</v>
      </c>
      <c r="N980" s="24" t="s">
        <v>49</v>
      </c>
      <c r="O980" s="24" t="s">
        <v>49</v>
      </c>
      <c r="P980" s="24" t="s">
        <v>49</v>
      </c>
      <c r="Q980" s="24" t="s">
        <v>3994</v>
      </c>
      <c r="R980" s="24" t="s">
        <v>3995</v>
      </c>
      <c r="S980" s="24">
        <v>0</v>
      </c>
      <c r="T980" s="24">
        <v>0.23100000000000001</v>
      </c>
      <c r="U980" s="24" t="s">
        <v>49</v>
      </c>
      <c r="V980" s="24" t="s">
        <v>49</v>
      </c>
      <c r="W980" s="24" t="s">
        <v>49</v>
      </c>
      <c r="X980" s="24" t="s">
        <v>49</v>
      </c>
      <c r="Y980" s="24" t="s">
        <v>49</v>
      </c>
      <c r="Z980" s="24" t="s">
        <v>49</v>
      </c>
      <c r="AA980" s="24" t="s">
        <v>49</v>
      </c>
      <c r="AB980" s="24" t="s">
        <v>49</v>
      </c>
      <c r="AC980" s="24" t="s">
        <v>49</v>
      </c>
      <c r="AD980" s="24" t="s">
        <v>49</v>
      </c>
      <c r="AE980" s="24" t="s">
        <v>49</v>
      </c>
      <c r="AF980" s="24" t="s">
        <v>49</v>
      </c>
      <c r="AG980" s="24" t="s">
        <v>49</v>
      </c>
      <c r="AH980" s="24" t="s">
        <v>49</v>
      </c>
    </row>
    <row r="981" spans="1:34" ht="94.5" customHeight="1" x14ac:dyDescent="0.25">
      <c r="A981" s="27" t="s">
        <v>3713</v>
      </c>
      <c r="B981" s="23" t="s">
        <v>3998</v>
      </c>
      <c r="C981" s="28" t="s">
        <v>3999</v>
      </c>
      <c r="D981" s="29" t="s">
        <v>3992</v>
      </c>
      <c r="E981" s="29">
        <v>711030818</v>
      </c>
      <c r="F981" s="29">
        <v>1</v>
      </c>
      <c r="G981" s="24">
        <v>4.0179999999999998</v>
      </c>
      <c r="H981" s="29" t="s">
        <v>3993</v>
      </c>
      <c r="I981" s="29">
        <v>2020</v>
      </c>
      <c r="J981" s="29">
        <v>2</v>
      </c>
      <c r="K981" s="29">
        <v>2020</v>
      </c>
      <c r="L981" s="29">
        <v>2020</v>
      </c>
      <c r="M981" s="24" t="s">
        <v>49</v>
      </c>
      <c r="N981" s="24" t="s">
        <v>49</v>
      </c>
      <c r="O981" s="24" t="s">
        <v>49</v>
      </c>
      <c r="P981" s="24" t="s">
        <v>49</v>
      </c>
      <c r="Q981" s="24" t="s">
        <v>3994</v>
      </c>
      <c r="R981" s="24" t="s">
        <v>3995</v>
      </c>
      <c r="S981" s="24">
        <v>0</v>
      </c>
      <c r="T981" s="24">
        <v>0.23100000000000001</v>
      </c>
      <c r="U981" s="24" t="s">
        <v>49</v>
      </c>
      <c r="V981" s="24" t="s">
        <v>49</v>
      </c>
      <c r="W981" s="24" t="s">
        <v>49</v>
      </c>
      <c r="X981" s="24" t="s">
        <v>49</v>
      </c>
      <c r="Y981" s="24" t="s">
        <v>49</v>
      </c>
      <c r="Z981" s="24" t="s">
        <v>49</v>
      </c>
      <c r="AA981" s="24" t="s">
        <v>49</v>
      </c>
      <c r="AB981" s="24" t="s">
        <v>49</v>
      </c>
      <c r="AC981" s="24" t="s">
        <v>49</v>
      </c>
      <c r="AD981" s="24" t="s">
        <v>49</v>
      </c>
      <c r="AE981" s="24" t="s">
        <v>49</v>
      </c>
      <c r="AF981" s="24" t="s">
        <v>49</v>
      </c>
      <c r="AG981" s="24" t="s">
        <v>49</v>
      </c>
      <c r="AH981" s="24" t="s">
        <v>49</v>
      </c>
    </row>
    <row r="982" spans="1:34" ht="63" customHeight="1" x14ac:dyDescent="0.25">
      <c r="A982" s="27" t="s">
        <v>3713</v>
      </c>
      <c r="B982" s="23" t="s">
        <v>4000</v>
      </c>
      <c r="C982" s="28" t="s">
        <v>4001</v>
      </c>
      <c r="D982" s="29" t="s">
        <v>3971</v>
      </c>
      <c r="E982" s="29">
        <v>711028207</v>
      </c>
      <c r="F982" s="29">
        <v>1</v>
      </c>
      <c r="G982" s="24">
        <v>3.9249999999999998</v>
      </c>
      <c r="H982" s="29" t="s">
        <v>3972</v>
      </c>
      <c r="I982" s="29">
        <v>2020</v>
      </c>
      <c r="J982" s="29">
        <v>1</v>
      </c>
      <c r="K982" s="29">
        <v>2020</v>
      </c>
      <c r="L982" s="29">
        <v>2020</v>
      </c>
      <c r="M982" s="24" t="s">
        <v>49</v>
      </c>
      <c r="N982" s="24" t="s">
        <v>49</v>
      </c>
      <c r="O982" s="24" t="s">
        <v>49</v>
      </c>
      <c r="P982" s="24" t="s">
        <v>49</v>
      </c>
      <c r="Q982" s="24" t="s">
        <v>4002</v>
      </c>
      <c r="R982" s="24" t="s">
        <v>4003</v>
      </c>
      <c r="S982" s="24">
        <v>0</v>
      </c>
      <c r="T982" s="24">
        <v>0.17799999999999999</v>
      </c>
      <c r="U982" s="24" t="s">
        <v>49</v>
      </c>
      <c r="V982" s="24" t="s">
        <v>49</v>
      </c>
      <c r="W982" s="24" t="s">
        <v>49</v>
      </c>
      <c r="X982" s="24" t="s">
        <v>49</v>
      </c>
      <c r="Y982" s="24" t="s">
        <v>49</v>
      </c>
      <c r="Z982" s="24" t="s">
        <v>49</v>
      </c>
      <c r="AA982" s="24" t="s">
        <v>49</v>
      </c>
      <c r="AB982" s="24" t="s">
        <v>49</v>
      </c>
      <c r="AC982" s="24" t="s">
        <v>49</v>
      </c>
      <c r="AD982" s="24" t="s">
        <v>49</v>
      </c>
      <c r="AE982" s="24" t="s">
        <v>49</v>
      </c>
      <c r="AF982" s="24" t="s">
        <v>49</v>
      </c>
      <c r="AG982" s="24" t="s">
        <v>49</v>
      </c>
      <c r="AH982" s="24" t="s">
        <v>49</v>
      </c>
    </row>
    <row r="983" spans="1:34" ht="63" customHeight="1" x14ac:dyDescent="0.25">
      <c r="A983" s="27" t="s">
        <v>3713</v>
      </c>
      <c r="B983" s="23" t="s">
        <v>4004</v>
      </c>
      <c r="C983" s="28" t="s">
        <v>4005</v>
      </c>
      <c r="D983" s="29" t="s">
        <v>3971</v>
      </c>
      <c r="E983" s="29">
        <v>711028207</v>
      </c>
      <c r="F983" s="29">
        <v>1</v>
      </c>
      <c r="G983" s="24">
        <v>3.9249999999999998</v>
      </c>
      <c r="H983" s="29" t="s">
        <v>3972</v>
      </c>
      <c r="I983" s="29">
        <v>2020</v>
      </c>
      <c r="J983" s="29">
        <v>1</v>
      </c>
      <c r="K983" s="29">
        <v>2020</v>
      </c>
      <c r="L983" s="29">
        <v>2020</v>
      </c>
      <c r="M983" s="24" t="s">
        <v>49</v>
      </c>
      <c r="N983" s="24" t="s">
        <v>49</v>
      </c>
      <c r="O983" s="24" t="s">
        <v>49</v>
      </c>
      <c r="P983" s="24" t="s">
        <v>49</v>
      </c>
      <c r="Q983" s="24" t="s">
        <v>4002</v>
      </c>
      <c r="R983" s="24" t="s">
        <v>4003</v>
      </c>
      <c r="S983" s="24">
        <v>0</v>
      </c>
      <c r="T983" s="24">
        <v>0.17799999999999999</v>
      </c>
      <c r="U983" s="24" t="s">
        <v>49</v>
      </c>
      <c r="V983" s="24" t="s">
        <v>49</v>
      </c>
      <c r="W983" s="24" t="s">
        <v>49</v>
      </c>
      <c r="X983" s="24" t="s">
        <v>49</v>
      </c>
      <c r="Y983" s="24" t="s">
        <v>49</v>
      </c>
      <c r="Z983" s="24" t="s">
        <v>49</v>
      </c>
      <c r="AA983" s="24" t="s">
        <v>49</v>
      </c>
      <c r="AB983" s="24" t="s">
        <v>49</v>
      </c>
      <c r="AC983" s="24" t="s">
        <v>49</v>
      </c>
      <c r="AD983" s="24" t="s">
        <v>49</v>
      </c>
      <c r="AE983" s="24" t="s">
        <v>49</v>
      </c>
      <c r="AF983" s="24" t="s">
        <v>49</v>
      </c>
      <c r="AG983" s="24" t="s">
        <v>49</v>
      </c>
      <c r="AH983" s="24" t="s">
        <v>49</v>
      </c>
    </row>
    <row r="984" spans="1:34" ht="63" customHeight="1" x14ac:dyDescent="0.25">
      <c r="A984" s="27" t="s">
        <v>3713</v>
      </c>
      <c r="B984" s="23" t="s">
        <v>4006</v>
      </c>
      <c r="C984" s="28" t="s">
        <v>4007</v>
      </c>
      <c r="D984" s="29" t="s">
        <v>3971</v>
      </c>
      <c r="E984" s="29">
        <v>711028207</v>
      </c>
      <c r="F984" s="29">
        <v>1</v>
      </c>
      <c r="G984" s="24">
        <v>3.9249999999999998</v>
      </c>
      <c r="H984" s="29" t="s">
        <v>3972</v>
      </c>
      <c r="I984" s="29">
        <v>2020</v>
      </c>
      <c r="J984" s="29">
        <v>1</v>
      </c>
      <c r="K984" s="29">
        <v>2020</v>
      </c>
      <c r="L984" s="29">
        <v>2020</v>
      </c>
      <c r="M984" s="24" t="s">
        <v>49</v>
      </c>
      <c r="N984" s="24" t="s">
        <v>49</v>
      </c>
      <c r="O984" s="24" t="s">
        <v>49</v>
      </c>
      <c r="P984" s="24" t="s">
        <v>49</v>
      </c>
      <c r="Q984" s="24" t="s">
        <v>4002</v>
      </c>
      <c r="R984" s="24" t="s">
        <v>4003</v>
      </c>
      <c r="S984" s="24">
        <v>0</v>
      </c>
      <c r="T984" s="24">
        <v>0.17799999999999999</v>
      </c>
      <c r="U984" s="24" t="s">
        <v>49</v>
      </c>
      <c r="V984" s="24" t="s">
        <v>49</v>
      </c>
      <c r="W984" s="24" t="s">
        <v>49</v>
      </c>
      <c r="X984" s="24" t="s">
        <v>49</v>
      </c>
      <c r="Y984" s="24" t="s">
        <v>49</v>
      </c>
      <c r="Z984" s="24" t="s">
        <v>49</v>
      </c>
      <c r="AA984" s="24" t="s">
        <v>49</v>
      </c>
      <c r="AB984" s="24" t="s">
        <v>49</v>
      </c>
      <c r="AC984" s="24" t="s">
        <v>49</v>
      </c>
      <c r="AD984" s="24" t="s">
        <v>49</v>
      </c>
      <c r="AE984" s="24" t="s">
        <v>49</v>
      </c>
      <c r="AF984" s="24" t="s">
        <v>49</v>
      </c>
      <c r="AG984" s="24" t="s">
        <v>49</v>
      </c>
      <c r="AH984" s="24" t="s">
        <v>49</v>
      </c>
    </row>
    <row r="985" spans="1:34" ht="63" customHeight="1" x14ac:dyDescent="0.25">
      <c r="A985" s="27" t="s">
        <v>3713</v>
      </c>
      <c r="B985" s="23" t="s">
        <v>4008</v>
      </c>
      <c r="C985" s="28" t="s">
        <v>4009</v>
      </c>
      <c r="D985" s="29" t="s">
        <v>1670</v>
      </c>
      <c r="E985" s="29">
        <v>711030716</v>
      </c>
      <c r="F985" s="29">
        <v>1</v>
      </c>
      <c r="G985" s="24">
        <v>1.581</v>
      </c>
      <c r="H985" s="29" t="s">
        <v>196</v>
      </c>
      <c r="I985" s="29">
        <v>2020</v>
      </c>
      <c r="J985" s="29">
        <v>2</v>
      </c>
      <c r="K985" s="29">
        <v>2020</v>
      </c>
      <c r="L985" s="29">
        <v>2020</v>
      </c>
      <c r="M985" s="24" t="s">
        <v>49</v>
      </c>
      <c r="N985" s="24" t="s">
        <v>49</v>
      </c>
      <c r="O985" s="24" t="s">
        <v>49</v>
      </c>
      <c r="P985" s="24" t="s">
        <v>49</v>
      </c>
      <c r="Q985" s="24" t="s">
        <v>4010</v>
      </c>
      <c r="R985" s="24" t="s">
        <v>4011</v>
      </c>
      <c r="S985" s="24">
        <v>0</v>
      </c>
      <c r="T985" s="24">
        <v>0.65</v>
      </c>
      <c r="U985" s="24" t="s">
        <v>49</v>
      </c>
      <c r="V985" s="24" t="s">
        <v>49</v>
      </c>
      <c r="W985" s="24" t="s">
        <v>49</v>
      </c>
      <c r="X985" s="24" t="s">
        <v>49</v>
      </c>
      <c r="Y985" s="24" t="s">
        <v>49</v>
      </c>
      <c r="Z985" s="24" t="s">
        <v>49</v>
      </c>
      <c r="AA985" s="24" t="s">
        <v>49</v>
      </c>
      <c r="AB985" s="24" t="s">
        <v>49</v>
      </c>
      <c r="AC985" s="24" t="s">
        <v>49</v>
      </c>
      <c r="AD985" s="24" t="s">
        <v>49</v>
      </c>
      <c r="AE985" s="24" t="s">
        <v>49</v>
      </c>
      <c r="AF985" s="24" t="s">
        <v>49</v>
      </c>
      <c r="AG985" s="24" t="s">
        <v>49</v>
      </c>
      <c r="AH985" s="24" t="s">
        <v>49</v>
      </c>
    </row>
    <row r="986" spans="1:34" ht="94.5" customHeight="1" x14ac:dyDescent="0.25">
      <c r="A986" s="27" t="s">
        <v>3713</v>
      </c>
      <c r="B986" s="23" t="s">
        <v>4012</v>
      </c>
      <c r="C986" s="28" t="s">
        <v>4013</v>
      </c>
      <c r="D986" s="29" t="s">
        <v>522</v>
      </c>
      <c r="E986" s="29">
        <v>711028206</v>
      </c>
      <c r="F986" s="29">
        <v>1</v>
      </c>
      <c r="G986" s="24">
        <v>1.724</v>
      </c>
      <c r="H986" s="29" t="s">
        <v>516</v>
      </c>
      <c r="I986" s="29">
        <v>2020</v>
      </c>
      <c r="J986" s="29">
        <v>2</v>
      </c>
      <c r="K986" s="29">
        <v>2020</v>
      </c>
      <c r="L986" s="29">
        <v>2020</v>
      </c>
      <c r="M986" s="24" t="s">
        <v>49</v>
      </c>
      <c r="N986" s="24" t="s">
        <v>49</v>
      </c>
      <c r="O986" s="24" t="s">
        <v>49</v>
      </c>
      <c r="P986" s="24" t="s">
        <v>49</v>
      </c>
      <c r="Q986" s="24" t="s">
        <v>4014</v>
      </c>
      <c r="R986" s="24" t="s">
        <v>4015</v>
      </c>
      <c r="S986" s="24">
        <v>0</v>
      </c>
      <c r="T986" s="24">
        <v>0.65</v>
      </c>
      <c r="U986" s="24" t="s">
        <v>49</v>
      </c>
      <c r="V986" s="24" t="s">
        <v>49</v>
      </c>
      <c r="W986" s="24" t="s">
        <v>49</v>
      </c>
      <c r="X986" s="24" t="s">
        <v>49</v>
      </c>
      <c r="Y986" s="24" t="s">
        <v>49</v>
      </c>
      <c r="Z986" s="24" t="s">
        <v>49</v>
      </c>
      <c r="AA986" s="24" t="s">
        <v>49</v>
      </c>
      <c r="AB986" s="24" t="s">
        <v>49</v>
      </c>
      <c r="AC986" s="24" t="s">
        <v>49</v>
      </c>
      <c r="AD986" s="24" t="s">
        <v>49</v>
      </c>
      <c r="AE986" s="24" t="s">
        <v>49</v>
      </c>
      <c r="AF986" s="24" t="s">
        <v>49</v>
      </c>
      <c r="AG986" s="24" t="s">
        <v>49</v>
      </c>
      <c r="AH986" s="24" t="s">
        <v>49</v>
      </c>
    </row>
    <row r="987" spans="1:34" ht="63" customHeight="1" x14ac:dyDescent="0.25">
      <c r="A987" s="27" t="s">
        <v>3713</v>
      </c>
      <c r="B987" s="23" t="s">
        <v>4016</v>
      </c>
      <c r="C987" s="28" t="s">
        <v>4017</v>
      </c>
      <c r="D987" s="29" t="s">
        <v>2585</v>
      </c>
      <c r="E987" s="29">
        <v>711032452</v>
      </c>
      <c r="F987" s="29">
        <v>1</v>
      </c>
      <c r="G987" s="24">
        <v>2.8660000000000001</v>
      </c>
      <c r="H987" s="29" t="s">
        <v>4018</v>
      </c>
      <c r="I987" s="29">
        <v>2020</v>
      </c>
      <c r="J987" s="29">
        <v>2</v>
      </c>
      <c r="K987" s="29">
        <v>2020</v>
      </c>
      <c r="L987" s="29">
        <v>2020</v>
      </c>
      <c r="M987" s="24" t="s">
        <v>49</v>
      </c>
      <c r="N987" s="24" t="s">
        <v>49</v>
      </c>
      <c r="O987" s="24" t="s">
        <v>49</v>
      </c>
      <c r="P987" s="24" t="s">
        <v>49</v>
      </c>
      <c r="Q987" s="24" t="s">
        <v>4019</v>
      </c>
      <c r="R987" s="24" t="s">
        <v>4020</v>
      </c>
      <c r="S987" s="24">
        <v>0</v>
      </c>
      <c r="T987" s="24">
        <v>0.5</v>
      </c>
      <c r="U987" s="24" t="s">
        <v>49</v>
      </c>
      <c r="V987" s="24" t="s">
        <v>49</v>
      </c>
      <c r="W987" s="24" t="s">
        <v>49</v>
      </c>
      <c r="X987" s="24" t="s">
        <v>49</v>
      </c>
      <c r="Y987" s="24" t="s">
        <v>49</v>
      </c>
      <c r="Z987" s="24" t="s">
        <v>49</v>
      </c>
      <c r="AA987" s="24" t="s">
        <v>49</v>
      </c>
      <c r="AB987" s="24" t="s">
        <v>49</v>
      </c>
      <c r="AC987" s="24" t="s">
        <v>49</v>
      </c>
      <c r="AD987" s="24" t="s">
        <v>49</v>
      </c>
      <c r="AE987" s="24" t="s">
        <v>49</v>
      </c>
      <c r="AF987" s="24" t="s">
        <v>49</v>
      </c>
      <c r="AG987" s="24" t="s">
        <v>49</v>
      </c>
      <c r="AH987" s="24" t="s">
        <v>49</v>
      </c>
    </row>
    <row r="988" spans="1:34" ht="78.75" customHeight="1" x14ac:dyDescent="0.25">
      <c r="A988" s="27" t="s">
        <v>3713</v>
      </c>
      <c r="B988" s="23" t="s">
        <v>4021</v>
      </c>
      <c r="C988" s="28" t="s">
        <v>4022</v>
      </c>
      <c r="D988" s="29" t="s">
        <v>983</v>
      </c>
      <c r="E988" s="29">
        <v>711035998</v>
      </c>
      <c r="F988" s="29">
        <v>1</v>
      </c>
      <c r="G988" s="24">
        <v>1.9139999999999999</v>
      </c>
      <c r="H988" s="29" t="s">
        <v>984</v>
      </c>
      <c r="I988" s="29">
        <v>2020</v>
      </c>
      <c r="J988" s="29">
        <v>1</v>
      </c>
      <c r="K988" s="29">
        <v>2020</v>
      </c>
      <c r="L988" s="29">
        <v>2020</v>
      </c>
      <c r="M988" s="24" t="s">
        <v>49</v>
      </c>
      <c r="N988" s="24" t="s">
        <v>49</v>
      </c>
      <c r="O988" s="24" t="s">
        <v>49</v>
      </c>
      <c r="P988" s="24" t="s">
        <v>49</v>
      </c>
      <c r="Q988" s="24" t="s">
        <v>4023</v>
      </c>
      <c r="R988" s="24" t="s">
        <v>4024</v>
      </c>
      <c r="S988" s="24">
        <v>0</v>
      </c>
      <c r="T988" s="24">
        <v>0.5</v>
      </c>
      <c r="U988" s="24" t="s">
        <v>49</v>
      </c>
      <c r="V988" s="24" t="s">
        <v>49</v>
      </c>
      <c r="W988" s="24" t="s">
        <v>49</v>
      </c>
      <c r="X988" s="24" t="s">
        <v>49</v>
      </c>
      <c r="Y988" s="24" t="s">
        <v>49</v>
      </c>
      <c r="Z988" s="24" t="s">
        <v>49</v>
      </c>
      <c r="AA988" s="24" t="s">
        <v>49</v>
      </c>
      <c r="AB988" s="24" t="s">
        <v>49</v>
      </c>
      <c r="AC988" s="24" t="s">
        <v>49</v>
      </c>
      <c r="AD988" s="24" t="s">
        <v>49</v>
      </c>
      <c r="AE988" s="24" t="s">
        <v>49</v>
      </c>
      <c r="AF988" s="24" t="s">
        <v>49</v>
      </c>
      <c r="AG988" s="24" t="s">
        <v>49</v>
      </c>
      <c r="AH988" s="24" t="s">
        <v>49</v>
      </c>
    </row>
    <row r="989" spans="1:34" ht="78.75" customHeight="1" x14ac:dyDescent="0.25">
      <c r="A989" s="27" t="s">
        <v>3713</v>
      </c>
      <c r="B989" s="23" t="s">
        <v>4025</v>
      </c>
      <c r="C989" s="28" t="s">
        <v>4026</v>
      </c>
      <c r="D989" s="29" t="s">
        <v>983</v>
      </c>
      <c r="E989" s="29">
        <v>711036237</v>
      </c>
      <c r="F989" s="29">
        <v>1</v>
      </c>
      <c r="G989" s="24">
        <v>2.86</v>
      </c>
      <c r="H989" s="29" t="s">
        <v>984</v>
      </c>
      <c r="I989" s="29">
        <v>2020</v>
      </c>
      <c r="J989" s="29">
        <v>3</v>
      </c>
      <c r="K989" s="29">
        <v>2020</v>
      </c>
      <c r="L989" s="29">
        <v>2020</v>
      </c>
      <c r="M989" s="24" t="s">
        <v>49</v>
      </c>
      <c r="N989" s="24" t="s">
        <v>49</v>
      </c>
      <c r="O989" s="24" t="s">
        <v>49</v>
      </c>
      <c r="P989" s="24" t="s">
        <v>49</v>
      </c>
      <c r="Q989" s="24" t="s">
        <v>3881</v>
      </c>
      <c r="R989" s="24" t="s">
        <v>4027</v>
      </c>
      <c r="S989" s="24">
        <v>0</v>
      </c>
      <c r="T989" s="24">
        <v>0.4</v>
      </c>
      <c r="U989" s="24" t="s">
        <v>49</v>
      </c>
      <c r="V989" s="24" t="s">
        <v>49</v>
      </c>
      <c r="W989" s="24" t="s">
        <v>49</v>
      </c>
      <c r="X989" s="24" t="s">
        <v>49</v>
      </c>
      <c r="Y989" s="24" t="s">
        <v>49</v>
      </c>
      <c r="Z989" s="24" t="s">
        <v>49</v>
      </c>
      <c r="AA989" s="24" t="s">
        <v>49</v>
      </c>
      <c r="AB989" s="24" t="s">
        <v>49</v>
      </c>
      <c r="AC989" s="24" t="s">
        <v>49</v>
      </c>
      <c r="AD989" s="24" t="s">
        <v>49</v>
      </c>
      <c r="AE989" s="24" t="s">
        <v>49</v>
      </c>
      <c r="AF989" s="24" t="s">
        <v>49</v>
      </c>
      <c r="AG989" s="24" t="s">
        <v>49</v>
      </c>
      <c r="AH989" s="24" t="s">
        <v>49</v>
      </c>
    </row>
    <row r="990" spans="1:34" ht="63" customHeight="1" x14ac:dyDescent="0.25">
      <c r="A990" s="27" t="s">
        <v>3713</v>
      </c>
      <c r="B990" s="23" t="s">
        <v>4028</v>
      </c>
      <c r="C990" s="28" t="s">
        <v>4029</v>
      </c>
      <c r="D990" s="29" t="s">
        <v>4030</v>
      </c>
      <c r="E990" s="29">
        <v>711030623</v>
      </c>
      <c r="F990" s="29">
        <v>1</v>
      </c>
      <c r="G990" s="24">
        <v>7.4960000000000004</v>
      </c>
      <c r="H990" s="29" t="s">
        <v>4031</v>
      </c>
      <c r="I990" s="29">
        <v>2020</v>
      </c>
      <c r="J990" s="29">
        <v>2</v>
      </c>
      <c r="K990" s="29">
        <v>2020</v>
      </c>
      <c r="L990" s="29">
        <v>2020</v>
      </c>
      <c r="M990" s="24" t="s">
        <v>49</v>
      </c>
      <c r="N990" s="24" t="s">
        <v>49</v>
      </c>
      <c r="O990" s="24" t="s">
        <v>49</v>
      </c>
      <c r="P990" s="24" t="s">
        <v>49</v>
      </c>
      <c r="Q990" s="24" t="s">
        <v>4032</v>
      </c>
      <c r="R990" s="24" t="s">
        <v>4033</v>
      </c>
      <c r="S990" s="24">
        <v>0</v>
      </c>
      <c r="T990" s="24">
        <v>1.4</v>
      </c>
      <c r="U990" s="24" t="s">
        <v>49</v>
      </c>
      <c r="V990" s="24" t="s">
        <v>49</v>
      </c>
      <c r="W990" s="24" t="s">
        <v>49</v>
      </c>
      <c r="X990" s="24" t="s">
        <v>49</v>
      </c>
      <c r="Y990" s="24" t="s">
        <v>49</v>
      </c>
      <c r="Z990" s="24" t="s">
        <v>49</v>
      </c>
      <c r="AA990" s="24" t="s">
        <v>49</v>
      </c>
      <c r="AB990" s="24" t="s">
        <v>49</v>
      </c>
      <c r="AC990" s="24" t="s">
        <v>49</v>
      </c>
      <c r="AD990" s="24" t="s">
        <v>49</v>
      </c>
      <c r="AE990" s="24" t="s">
        <v>49</v>
      </c>
      <c r="AF990" s="24" t="s">
        <v>49</v>
      </c>
      <c r="AG990" s="24" t="s">
        <v>49</v>
      </c>
      <c r="AH990" s="24" t="s">
        <v>49</v>
      </c>
    </row>
    <row r="991" spans="1:34" ht="94.5" customHeight="1" x14ac:dyDescent="0.25">
      <c r="A991" s="27" t="s">
        <v>3713</v>
      </c>
      <c r="B991" s="23" t="s">
        <v>4034</v>
      </c>
      <c r="C991" s="28" t="s">
        <v>4035</v>
      </c>
      <c r="D991" s="29" t="s">
        <v>3535</v>
      </c>
      <c r="E991" s="29">
        <v>711036687</v>
      </c>
      <c r="F991" s="29">
        <v>1</v>
      </c>
      <c r="G991" s="24">
        <v>1.8169999999999999</v>
      </c>
      <c r="H991" s="29" t="s">
        <v>4036</v>
      </c>
      <c r="I991" s="29">
        <v>2020</v>
      </c>
      <c r="J991" s="29">
        <v>3</v>
      </c>
      <c r="K991" s="29">
        <v>2020</v>
      </c>
      <c r="L991" s="29">
        <v>2020</v>
      </c>
      <c r="M991" s="24" t="s">
        <v>49</v>
      </c>
      <c r="N991" s="24" t="s">
        <v>49</v>
      </c>
      <c r="O991" s="24" t="s">
        <v>49</v>
      </c>
      <c r="P991" s="24" t="s">
        <v>49</v>
      </c>
      <c r="Q991" s="24" t="s">
        <v>4037</v>
      </c>
      <c r="R991" s="24" t="s">
        <v>4038</v>
      </c>
      <c r="S991" s="24">
        <v>0</v>
      </c>
      <c r="T991" s="24">
        <v>0.52</v>
      </c>
      <c r="U991" s="24" t="s">
        <v>49</v>
      </c>
      <c r="V991" s="24" t="s">
        <v>49</v>
      </c>
      <c r="W991" s="24" t="s">
        <v>49</v>
      </c>
      <c r="X991" s="24" t="s">
        <v>49</v>
      </c>
      <c r="Y991" s="24" t="s">
        <v>49</v>
      </c>
      <c r="Z991" s="24" t="s">
        <v>49</v>
      </c>
      <c r="AA991" s="24" t="s">
        <v>49</v>
      </c>
      <c r="AB991" s="24" t="s">
        <v>49</v>
      </c>
      <c r="AC991" s="24" t="s">
        <v>49</v>
      </c>
      <c r="AD991" s="24" t="s">
        <v>49</v>
      </c>
      <c r="AE991" s="24" t="s">
        <v>49</v>
      </c>
      <c r="AF991" s="24" t="s">
        <v>49</v>
      </c>
      <c r="AG991" s="24" t="s">
        <v>49</v>
      </c>
      <c r="AH991" s="24" t="s">
        <v>49</v>
      </c>
    </row>
    <row r="992" spans="1:34" ht="110.25" customHeight="1" x14ac:dyDescent="0.25">
      <c r="A992" s="27" t="s">
        <v>3713</v>
      </c>
      <c r="B992" s="23" t="s">
        <v>4039</v>
      </c>
      <c r="C992" s="28" t="s">
        <v>4040</v>
      </c>
      <c r="D992" s="29" t="s">
        <v>4041</v>
      </c>
      <c r="E992" s="29">
        <v>711030809</v>
      </c>
      <c r="F992" s="29">
        <v>1</v>
      </c>
      <c r="G992" s="24">
        <v>2.2109999999999999</v>
      </c>
      <c r="H992" s="29" t="s">
        <v>4042</v>
      </c>
      <c r="I992" s="29">
        <v>2020</v>
      </c>
      <c r="J992" s="29">
        <v>3</v>
      </c>
      <c r="K992" s="29">
        <v>2020</v>
      </c>
      <c r="L992" s="29">
        <v>2020</v>
      </c>
      <c r="M992" s="24" t="s">
        <v>49</v>
      </c>
      <c r="N992" s="24" t="s">
        <v>49</v>
      </c>
      <c r="O992" s="24" t="s">
        <v>49</v>
      </c>
      <c r="P992" s="24" t="s">
        <v>49</v>
      </c>
      <c r="Q992" s="24" t="s">
        <v>4043</v>
      </c>
      <c r="R992" s="24" t="s">
        <v>4044</v>
      </c>
      <c r="S992" s="24">
        <v>0</v>
      </c>
      <c r="T992" s="24">
        <v>0.5</v>
      </c>
      <c r="U992" s="24" t="s">
        <v>49</v>
      </c>
      <c r="V992" s="24" t="s">
        <v>49</v>
      </c>
      <c r="W992" s="24" t="s">
        <v>49</v>
      </c>
      <c r="X992" s="24" t="s">
        <v>49</v>
      </c>
      <c r="Y992" s="24" t="s">
        <v>49</v>
      </c>
      <c r="Z992" s="24" t="s">
        <v>49</v>
      </c>
      <c r="AA992" s="24" t="s">
        <v>49</v>
      </c>
      <c r="AB992" s="24" t="s">
        <v>49</v>
      </c>
      <c r="AC992" s="24" t="s">
        <v>49</v>
      </c>
      <c r="AD992" s="24" t="s">
        <v>49</v>
      </c>
      <c r="AE992" s="24" t="s">
        <v>49</v>
      </c>
      <c r="AF992" s="24" t="s">
        <v>49</v>
      </c>
      <c r="AG992" s="24" t="s">
        <v>49</v>
      </c>
      <c r="AH992" s="24" t="s">
        <v>49</v>
      </c>
    </row>
    <row r="993" spans="1:34" ht="110.25" customHeight="1" x14ac:dyDescent="0.25">
      <c r="A993" s="27" t="s">
        <v>3713</v>
      </c>
      <c r="B993" s="23" t="s">
        <v>4045</v>
      </c>
      <c r="C993" s="28" t="s">
        <v>4046</v>
      </c>
      <c r="D993" s="29" t="s">
        <v>2753</v>
      </c>
      <c r="E993" s="29">
        <v>711028541</v>
      </c>
      <c r="F993" s="29">
        <v>1</v>
      </c>
      <c r="G993" s="24">
        <v>9.92</v>
      </c>
      <c r="H993" s="29" t="s">
        <v>2754</v>
      </c>
      <c r="I993" s="29">
        <v>2020</v>
      </c>
      <c r="J993" s="29">
        <v>3</v>
      </c>
      <c r="K993" s="29">
        <v>2020</v>
      </c>
      <c r="L993" s="29">
        <v>2020</v>
      </c>
      <c r="M993" s="24" t="s">
        <v>49</v>
      </c>
      <c r="N993" s="24" t="s">
        <v>49</v>
      </c>
      <c r="O993" s="24" t="s">
        <v>49</v>
      </c>
      <c r="P993" s="24" t="s">
        <v>49</v>
      </c>
      <c r="Q993" s="24" t="s">
        <v>4047</v>
      </c>
      <c r="R993" s="24" t="s">
        <v>4048</v>
      </c>
      <c r="S993" s="24">
        <v>0</v>
      </c>
      <c r="T993" s="24">
        <v>0.49</v>
      </c>
      <c r="U993" s="24" t="s">
        <v>49</v>
      </c>
      <c r="V993" s="24" t="s">
        <v>49</v>
      </c>
      <c r="W993" s="24" t="s">
        <v>49</v>
      </c>
      <c r="X993" s="24" t="s">
        <v>49</v>
      </c>
      <c r="Y993" s="24" t="s">
        <v>49</v>
      </c>
      <c r="Z993" s="24" t="s">
        <v>49</v>
      </c>
      <c r="AA993" s="24" t="s">
        <v>49</v>
      </c>
      <c r="AB993" s="24" t="s">
        <v>49</v>
      </c>
      <c r="AC993" s="24" t="s">
        <v>49</v>
      </c>
      <c r="AD993" s="24" t="s">
        <v>49</v>
      </c>
      <c r="AE993" s="24" t="s">
        <v>49</v>
      </c>
      <c r="AF993" s="24" t="s">
        <v>49</v>
      </c>
      <c r="AG993" s="24" t="s">
        <v>49</v>
      </c>
      <c r="AH993" s="24" t="s">
        <v>49</v>
      </c>
    </row>
    <row r="994" spans="1:34" ht="110.25" customHeight="1" x14ac:dyDescent="0.25">
      <c r="A994" s="27" t="s">
        <v>3713</v>
      </c>
      <c r="B994" s="23" t="s">
        <v>4049</v>
      </c>
      <c r="C994" s="28" t="s">
        <v>4050</v>
      </c>
      <c r="D994" s="29" t="s">
        <v>2753</v>
      </c>
      <c r="E994" s="29">
        <v>711028541</v>
      </c>
      <c r="F994" s="29">
        <v>1</v>
      </c>
      <c r="G994" s="24">
        <v>9.92</v>
      </c>
      <c r="H994" s="29" t="s">
        <v>2754</v>
      </c>
      <c r="I994" s="29">
        <v>2020</v>
      </c>
      <c r="J994" s="29">
        <v>3</v>
      </c>
      <c r="K994" s="29">
        <v>2020</v>
      </c>
      <c r="L994" s="29">
        <v>2020</v>
      </c>
      <c r="M994" s="24" t="s">
        <v>49</v>
      </c>
      <c r="N994" s="24" t="s">
        <v>49</v>
      </c>
      <c r="O994" s="24" t="s">
        <v>49</v>
      </c>
      <c r="P994" s="24" t="s">
        <v>49</v>
      </c>
      <c r="Q994" s="24" t="s">
        <v>4047</v>
      </c>
      <c r="R994" s="24" t="s">
        <v>4048</v>
      </c>
      <c r="S994" s="24">
        <v>0</v>
      </c>
      <c r="T994" s="24">
        <v>0.49</v>
      </c>
      <c r="U994" s="24" t="s">
        <v>49</v>
      </c>
      <c r="V994" s="24" t="s">
        <v>49</v>
      </c>
      <c r="W994" s="24" t="s">
        <v>49</v>
      </c>
      <c r="X994" s="24" t="s">
        <v>49</v>
      </c>
      <c r="Y994" s="24" t="s">
        <v>49</v>
      </c>
      <c r="Z994" s="24" t="s">
        <v>49</v>
      </c>
      <c r="AA994" s="24" t="s">
        <v>49</v>
      </c>
      <c r="AB994" s="24" t="s">
        <v>49</v>
      </c>
      <c r="AC994" s="24" t="s">
        <v>49</v>
      </c>
      <c r="AD994" s="24" t="s">
        <v>49</v>
      </c>
      <c r="AE994" s="24" t="s">
        <v>49</v>
      </c>
      <c r="AF994" s="24" t="s">
        <v>49</v>
      </c>
      <c r="AG994" s="24" t="s">
        <v>49</v>
      </c>
      <c r="AH994" s="24" t="s">
        <v>49</v>
      </c>
    </row>
    <row r="995" spans="1:34" ht="110.25" customHeight="1" x14ac:dyDescent="0.25">
      <c r="A995" s="27" t="s">
        <v>3713</v>
      </c>
      <c r="B995" s="23" t="s">
        <v>4051</v>
      </c>
      <c r="C995" s="28" t="s">
        <v>4052</v>
      </c>
      <c r="D995" s="29" t="s">
        <v>3635</v>
      </c>
      <c r="E995" s="29">
        <v>711036684</v>
      </c>
      <c r="F995" s="29">
        <v>1</v>
      </c>
      <c r="G995" s="24">
        <v>2.0390000000000001</v>
      </c>
      <c r="H995" s="29" t="s">
        <v>4053</v>
      </c>
      <c r="I995" s="29">
        <v>2020</v>
      </c>
      <c r="J995" s="29">
        <v>3</v>
      </c>
      <c r="K995" s="29">
        <v>2020</v>
      </c>
      <c r="L995" s="29">
        <v>2020</v>
      </c>
      <c r="M995" s="24" t="s">
        <v>49</v>
      </c>
      <c r="N995" s="24" t="s">
        <v>49</v>
      </c>
      <c r="O995" s="24" t="s">
        <v>49</v>
      </c>
      <c r="P995" s="24" t="s">
        <v>49</v>
      </c>
      <c r="Q995" s="24" t="s">
        <v>4054</v>
      </c>
      <c r="R995" s="24" t="s">
        <v>4055</v>
      </c>
      <c r="S995" s="24">
        <v>0</v>
      </c>
      <c r="T995" s="24">
        <v>0.57999999999999996</v>
      </c>
      <c r="U995" s="24" t="s">
        <v>49</v>
      </c>
      <c r="V995" s="24" t="s">
        <v>49</v>
      </c>
      <c r="W995" s="24" t="s">
        <v>49</v>
      </c>
      <c r="X995" s="24" t="s">
        <v>49</v>
      </c>
      <c r="Y995" s="24" t="s">
        <v>49</v>
      </c>
      <c r="Z995" s="24" t="s">
        <v>49</v>
      </c>
      <c r="AA995" s="24" t="s">
        <v>49</v>
      </c>
      <c r="AB995" s="24" t="s">
        <v>49</v>
      </c>
      <c r="AC995" s="24" t="s">
        <v>49</v>
      </c>
      <c r="AD995" s="24" t="s">
        <v>49</v>
      </c>
      <c r="AE995" s="24" t="s">
        <v>49</v>
      </c>
      <c r="AF995" s="24" t="s">
        <v>49</v>
      </c>
      <c r="AG995" s="24" t="s">
        <v>49</v>
      </c>
      <c r="AH995" s="24" t="s">
        <v>49</v>
      </c>
    </row>
    <row r="996" spans="1:34" ht="110.25" customHeight="1" x14ac:dyDescent="0.25">
      <c r="A996" s="27" t="s">
        <v>3713</v>
      </c>
      <c r="B996" s="23" t="s">
        <v>4056</v>
      </c>
      <c r="C996" s="28" t="s">
        <v>4057</v>
      </c>
      <c r="D996" s="29" t="s">
        <v>3635</v>
      </c>
      <c r="E996" s="29">
        <v>711036684</v>
      </c>
      <c r="F996" s="29">
        <v>1</v>
      </c>
      <c r="G996" s="24">
        <v>2.0390000000000001</v>
      </c>
      <c r="H996" s="29" t="s">
        <v>4053</v>
      </c>
      <c r="I996" s="29">
        <v>2020</v>
      </c>
      <c r="J996" s="29">
        <v>3</v>
      </c>
      <c r="K996" s="29">
        <v>2020</v>
      </c>
      <c r="L996" s="29">
        <v>2020</v>
      </c>
      <c r="M996" s="24" t="s">
        <v>49</v>
      </c>
      <c r="N996" s="24" t="s">
        <v>49</v>
      </c>
      <c r="O996" s="24" t="s">
        <v>49</v>
      </c>
      <c r="P996" s="24" t="s">
        <v>49</v>
      </c>
      <c r="Q996" s="24" t="s">
        <v>4054</v>
      </c>
      <c r="R996" s="24" t="s">
        <v>4055</v>
      </c>
      <c r="S996" s="24">
        <v>0</v>
      </c>
      <c r="T996" s="24">
        <v>0.57999999999999996</v>
      </c>
      <c r="U996" s="24" t="s">
        <v>49</v>
      </c>
      <c r="V996" s="24" t="s">
        <v>49</v>
      </c>
      <c r="W996" s="24" t="s">
        <v>49</v>
      </c>
      <c r="X996" s="24" t="s">
        <v>49</v>
      </c>
      <c r="Y996" s="24" t="s">
        <v>49</v>
      </c>
      <c r="Z996" s="24" t="s">
        <v>49</v>
      </c>
      <c r="AA996" s="24" t="s">
        <v>49</v>
      </c>
      <c r="AB996" s="24" t="s">
        <v>49</v>
      </c>
      <c r="AC996" s="24" t="s">
        <v>49</v>
      </c>
      <c r="AD996" s="24" t="s">
        <v>49</v>
      </c>
      <c r="AE996" s="24" t="s">
        <v>49</v>
      </c>
      <c r="AF996" s="24" t="s">
        <v>49</v>
      </c>
      <c r="AG996" s="24" t="s">
        <v>49</v>
      </c>
      <c r="AH996" s="24" t="s">
        <v>49</v>
      </c>
    </row>
    <row r="997" spans="1:34" ht="63" customHeight="1" x14ac:dyDescent="0.25">
      <c r="A997" s="27" t="s">
        <v>3713</v>
      </c>
      <c r="B997" s="23" t="s">
        <v>4058</v>
      </c>
      <c r="C997" s="28" t="s">
        <v>4059</v>
      </c>
      <c r="D997" s="29" t="s">
        <v>3937</v>
      </c>
      <c r="E997" s="29">
        <v>711028571</v>
      </c>
      <c r="F997" s="29">
        <v>1</v>
      </c>
      <c r="G997" s="24">
        <v>10.355</v>
      </c>
      <c r="H997" s="29" t="s">
        <v>3938</v>
      </c>
      <c r="I997" s="29">
        <v>2020</v>
      </c>
      <c r="J997" s="29">
        <v>3</v>
      </c>
      <c r="K997" s="29">
        <v>2020</v>
      </c>
      <c r="L997" s="29">
        <v>2020</v>
      </c>
      <c r="M997" s="24" t="s">
        <v>49</v>
      </c>
      <c r="N997" s="24" t="s">
        <v>49</v>
      </c>
      <c r="O997" s="24" t="s">
        <v>49</v>
      </c>
      <c r="P997" s="24" t="s">
        <v>49</v>
      </c>
      <c r="Q997" s="24" t="s">
        <v>4060</v>
      </c>
      <c r="R997" s="24" t="s">
        <v>4061</v>
      </c>
      <c r="S997" s="24">
        <v>1.3</v>
      </c>
      <c r="T997" s="24">
        <v>5</v>
      </c>
      <c r="U997" s="24" t="s">
        <v>49</v>
      </c>
      <c r="V997" s="24" t="s">
        <v>49</v>
      </c>
      <c r="W997" s="24" t="s">
        <v>49</v>
      </c>
      <c r="X997" s="24" t="s">
        <v>49</v>
      </c>
      <c r="Y997" s="24" t="s">
        <v>49</v>
      </c>
      <c r="Z997" s="24" t="s">
        <v>49</v>
      </c>
      <c r="AA997" s="24" t="s">
        <v>49</v>
      </c>
      <c r="AB997" s="24" t="s">
        <v>49</v>
      </c>
      <c r="AC997" s="24" t="s">
        <v>49</v>
      </c>
      <c r="AD997" s="24" t="s">
        <v>49</v>
      </c>
      <c r="AE997" s="24" t="s">
        <v>49</v>
      </c>
      <c r="AF997" s="24" t="s">
        <v>49</v>
      </c>
      <c r="AG997" s="24" t="s">
        <v>49</v>
      </c>
      <c r="AH997" s="24" t="s">
        <v>49</v>
      </c>
    </row>
    <row r="998" spans="1:34" ht="63" customHeight="1" x14ac:dyDescent="0.25">
      <c r="A998" s="27" t="s">
        <v>3713</v>
      </c>
      <c r="B998" s="23" t="s">
        <v>4062</v>
      </c>
      <c r="C998" s="28" t="s">
        <v>4063</v>
      </c>
      <c r="D998" s="29" t="s">
        <v>3937</v>
      </c>
      <c r="E998" s="29">
        <v>711028571</v>
      </c>
      <c r="F998" s="29">
        <v>1</v>
      </c>
      <c r="G998" s="24">
        <v>10.355</v>
      </c>
      <c r="H998" s="29" t="s">
        <v>3938</v>
      </c>
      <c r="I998" s="29">
        <v>2020</v>
      </c>
      <c r="J998" s="29">
        <v>4</v>
      </c>
      <c r="K998" s="29">
        <v>2020</v>
      </c>
      <c r="L998" s="29">
        <v>2020</v>
      </c>
      <c r="M998" s="24" t="s">
        <v>49</v>
      </c>
      <c r="N998" s="24" t="s">
        <v>49</v>
      </c>
      <c r="O998" s="24" t="s">
        <v>49</v>
      </c>
      <c r="P998" s="24" t="s">
        <v>49</v>
      </c>
      <c r="Q998" s="24" t="s">
        <v>4060</v>
      </c>
      <c r="R998" s="24" t="s">
        <v>4061</v>
      </c>
      <c r="S998" s="24">
        <v>1.3</v>
      </c>
      <c r="T998" s="24">
        <v>5</v>
      </c>
      <c r="U998" s="24" t="s">
        <v>49</v>
      </c>
      <c r="V998" s="24" t="s">
        <v>49</v>
      </c>
      <c r="W998" s="24" t="s">
        <v>49</v>
      </c>
      <c r="X998" s="24" t="s">
        <v>49</v>
      </c>
      <c r="Y998" s="24" t="s">
        <v>49</v>
      </c>
      <c r="Z998" s="24" t="s">
        <v>49</v>
      </c>
      <c r="AA998" s="24" t="s">
        <v>49</v>
      </c>
      <c r="AB998" s="24" t="s">
        <v>49</v>
      </c>
      <c r="AC998" s="24" t="s">
        <v>49</v>
      </c>
      <c r="AD998" s="24" t="s">
        <v>49</v>
      </c>
      <c r="AE998" s="24" t="s">
        <v>49</v>
      </c>
      <c r="AF998" s="24" t="s">
        <v>49</v>
      </c>
      <c r="AG998" s="24" t="s">
        <v>49</v>
      </c>
      <c r="AH998" s="24" t="s">
        <v>49</v>
      </c>
    </row>
    <row r="999" spans="1:34" ht="110.25" customHeight="1" x14ac:dyDescent="0.25">
      <c r="A999" s="27" t="s">
        <v>3713</v>
      </c>
      <c r="B999" s="23" t="s">
        <v>4064</v>
      </c>
      <c r="C999" s="28" t="s">
        <v>4065</v>
      </c>
      <c r="D999" s="29" t="s">
        <v>4066</v>
      </c>
      <c r="E999" s="29">
        <v>711036306</v>
      </c>
      <c r="F999" s="29">
        <v>1</v>
      </c>
      <c r="G999" s="24">
        <v>6.9139999999999997</v>
      </c>
      <c r="H999" s="29" t="s">
        <v>4067</v>
      </c>
      <c r="I999" s="29">
        <v>2020</v>
      </c>
      <c r="J999" s="29">
        <v>4</v>
      </c>
      <c r="K999" s="29">
        <v>2020</v>
      </c>
      <c r="L999" s="29">
        <v>2020</v>
      </c>
      <c r="M999" s="24" t="s">
        <v>49</v>
      </c>
      <c r="N999" s="24" t="s">
        <v>49</v>
      </c>
      <c r="O999" s="24" t="s">
        <v>49</v>
      </c>
      <c r="P999" s="24" t="s">
        <v>49</v>
      </c>
      <c r="Q999" s="24" t="s">
        <v>4068</v>
      </c>
      <c r="R999" s="24" t="s">
        <v>4069</v>
      </c>
      <c r="S999" s="24">
        <v>0</v>
      </c>
      <c r="T999" s="24">
        <v>0.2</v>
      </c>
      <c r="U999" s="24" t="s">
        <v>49</v>
      </c>
      <c r="V999" s="24" t="s">
        <v>49</v>
      </c>
      <c r="W999" s="24" t="s">
        <v>49</v>
      </c>
      <c r="X999" s="24" t="s">
        <v>49</v>
      </c>
      <c r="Y999" s="24" t="s">
        <v>49</v>
      </c>
      <c r="Z999" s="24" t="s">
        <v>49</v>
      </c>
      <c r="AA999" s="24" t="s">
        <v>49</v>
      </c>
      <c r="AB999" s="24" t="s">
        <v>49</v>
      </c>
      <c r="AC999" s="24" t="s">
        <v>49</v>
      </c>
      <c r="AD999" s="24" t="s">
        <v>49</v>
      </c>
      <c r="AE999" s="24" t="s">
        <v>49</v>
      </c>
      <c r="AF999" s="24" t="s">
        <v>49</v>
      </c>
      <c r="AG999" s="24" t="s">
        <v>49</v>
      </c>
      <c r="AH999" s="24" t="s">
        <v>49</v>
      </c>
    </row>
    <row r="1000" spans="1:34" ht="110.25" customHeight="1" x14ac:dyDescent="0.25">
      <c r="A1000" s="27" t="s">
        <v>3713</v>
      </c>
      <c r="B1000" s="23" t="s">
        <v>4070</v>
      </c>
      <c r="C1000" s="28" t="s">
        <v>4071</v>
      </c>
      <c r="D1000" s="29" t="s">
        <v>4066</v>
      </c>
      <c r="E1000" s="29">
        <v>711036306</v>
      </c>
      <c r="F1000" s="29">
        <v>1</v>
      </c>
      <c r="G1000" s="24">
        <v>6.9139999999999997</v>
      </c>
      <c r="H1000" s="29" t="s">
        <v>4067</v>
      </c>
      <c r="I1000" s="29">
        <v>2020</v>
      </c>
      <c r="J1000" s="29">
        <v>4</v>
      </c>
      <c r="K1000" s="29">
        <v>2020</v>
      </c>
      <c r="L1000" s="29">
        <v>2020</v>
      </c>
      <c r="M1000" s="24" t="s">
        <v>49</v>
      </c>
      <c r="N1000" s="24" t="s">
        <v>49</v>
      </c>
      <c r="O1000" s="24" t="s">
        <v>49</v>
      </c>
      <c r="P1000" s="24" t="s">
        <v>49</v>
      </c>
      <c r="Q1000" s="24" t="s">
        <v>4068</v>
      </c>
      <c r="R1000" s="24" t="s">
        <v>4069</v>
      </c>
      <c r="S1000" s="24">
        <v>0</v>
      </c>
      <c r="T1000" s="24">
        <v>0.2</v>
      </c>
      <c r="U1000" s="24" t="s">
        <v>49</v>
      </c>
      <c r="V1000" s="24" t="s">
        <v>49</v>
      </c>
      <c r="W1000" s="24" t="s">
        <v>49</v>
      </c>
      <c r="X1000" s="24" t="s">
        <v>49</v>
      </c>
      <c r="Y1000" s="24" t="s">
        <v>49</v>
      </c>
      <c r="Z1000" s="24" t="s">
        <v>49</v>
      </c>
      <c r="AA1000" s="24" t="s">
        <v>49</v>
      </c>
      <c r="AB1000" s="24" t="s">
        <v>49</v>
      </c>
      <c r="AC1000" s="24" t="s">
        <v>49</v>
      </c>
      <c r="AD1000" s="24" t="s">
        <v>49</v>
      </c>
      <c r="AE1000" s="24" t="s">
        <v>49</v>
      </c>
      <c r="AF1000" s="24" t="s">
        <v>49</v>
      </c>
      <c r="AG1000" s="24" t="s">
        <v>49</v>
      </c>
      <c r="AH1000" s="24" t="s">
        <v>49</v>
      </c>
    </row>
    <row r="1001" spans="1:34" ht="110.25" customHeight="1" x14ac:dyDescent="0.25">
      <c r="A1001" s="27" t="s">
        <v>3713</v>
      </c>
      <c r="B1001" s="23" t="s">
        <v>4072</v>
      </c>
      <c r="C1001" s="28" t="s">
        <v>4073</v>
      </c>
      <c r="D1001" s="29" t="s">
        <v>4066</v>
      </c>
      <c r="E1001" s="29">
        <v>711036306</v>
      </c>
      <c r="F1001" s="29">
        <v>1</v>
      </c>
      <c r="G1001" s="24">
        <v>6.9139999999999997</v>
      </c>
      <c r="H1001" s="29" t="s">
        <v>4067</v>
      </c>
      <c r="I1001" s="29">
        <v>2020</v>
      </c>
      <c r="J1001" s="29">
        <v>4</v>
      </c>
      <c r="K1001" s="29">
        <v>2020</v>
      </c>
      <c r="L1001" s="29">
        <v>2020</v>
      </c>
      <c r="M1001" s="24" t="s">
        <v>49</v>
      </c>
      <c r="N1001" s="24" t="s">
        <v>49</v>
      </c>
      <c r="O1001" s="24" t="s">
        <v>49</v>
      </c>
      <c r="P1001" s="24" t="s">
        <v>49</v>
      </c>
      <c r="Q1001" s="24" t="s">
        <v>4068</v>
      </c>
      <c r="R1001" s="24" t="s">
        <v>4069</v>
      </c>
      <c r="S1001" s="24">
        <v>0</v>
      </c>
      <c r="T1001" s="24">
        <v>0.2</v>
      </c>
      <c r="U1001" s="24" t="s">
        <v>49</v>
      </c>
      <c r="V1001" s="24" t="s">
        <v>49</v>
      </c>
      <c r="W1001" s="24" t="s">
        <v>49</v>
      </c>
      <c r="X1001" s="24" t="s">
        <v>49</v>
      </c>
      <c r="Y1001" s="24" t="s">
        <v>49</v>
      </c>
      <c r="Z1001" s="24" t="s">
        <v>49</v>
      </c>
      <c r="AA1001" s="24" t="s">
        <v>49</v>
      </c>
      <c r="AB1001" s="24" t="s">
        <v>49</v>
      </c>
      <c r="AC1001" s="24" t="s">
        <v>49</v>
      </c>
      <c r="AD1001" s="24" t="s">
        <v>49</v>
      </c>
      <c r="AE1001" s="24" t="s">
        <v>49</v>
      </c>
      <c r="AF1001" s="24" t="s">
        <v>49</v>
      </c>
      <c r="AG1001" s="24" t="s">
        <v>49</v>
      </c>
      <c r="AH1001" s="24" t="s">
        <v>49</v>
      </c>
    </row>
    <row r="1002" spans="1:34" ht="110.25" customHeight="1" x14ac:dyDescent="0.25">
      <c r="A1002" s="27" t="s">
        <v>3713</v>
      </c>
      <c r="B1002" s="23" t="s">
        <v>4074</v>
      </c>
      <c r="C1002" s="28" t="s">
        <v>4075</v>
      </c>
      <c r="D1002" s="29" t="s">
        <v>4066</v>
      </c>
      <c r="E1002" s="29">
        <v>711036306</v>
      </c>
      <c r="F1002" s="29">
        <v>1</v>
      </c>
      <c r="G1002" s="24">
        <v>6.9139999999999997</v>
      </c>
      <c r="H1002" s="29" t="s">
        <v>4067</v>
      </c>
      <c r="I1002" s="29">
        <v>2020</v>
      </c>
      <c r="J1002" s="29">
        <v>4</v>
      </c>
      <c r="K1002" s="29">
        <v>2020</v>
      </c>
      <c r="L1002" s="29">
        <v>2020</v>
      </c>
      <c r="M1002" s="24" t="s">
        <v>49</v>
      </c>
      <c r="N1002" s="24" t="s">
        <v>49</v>
      </c>
      <c r="O1002" s="24" t="s">
        <v>49</v>
      </c>
      <c r="P1002" s="24" t="s">
        <v>49</v>
      </c>
      <c r="Q1002" s="24" t="s">
        <v>4068</v>
      </c>
      <c r="R1002" s="24" t="s">
        <v>4069</v>
      </c>
      <c r="S1002" s="24">
        <v>0</v>
      </c>
      <c r="T1002" s="24">
        <v>0.2</v>
      </c>
      <c r="U1002" s="24" t="s">
        <v>49</v>
      </c>
      <c r="V1002" s="24" t="s">
        <v>49</v>
      </c>
      <c r="W1002" s="24" t="s">
        <v>49</v>
      </c>
      <c r="X1002" s="24" t="s">
        <v>49</v>
      </c>
      <c r="Y1002" s="24" t="s">
        <v>49</v>
      </c>
      <c r="Z1002" s="24" t="s">
        <v>49</v>
      </c>
      <c r="AA1002" s="24" t="s">
        <v>49</v>
      </c>
      <c r="AB1002" s="24" t="s">
        <v>49</v>
      </c>
      <c r="AC1002" s="24" t="s">
        <v>49</v>
      </c>
      <c r="AD1002" s="24" t="s">
        <v>49</v>
      </c>
      <c r="AE1002" s="24" t="s">
        <v>49</v>
      </c>
      <c r="AF1002" s="24" t="s">
        <v>49</v>
      </c>
      <c r="AG1002" s="24" t="s">
        <v>49</v>
      </c>
      <c r="AH1002" s="24" t="s">
        <v>49</v>
      </c>
    </row>
    <row r="1003" spans="1:34" ht="126" customHeight="1" x14ac:dyDescent="0.25">
      <c r="A1003" s="27" t="s">
        <v>3713</v>
      </c>
      <c r="B1003" s="23" t="s">
        <v>4076</v>
      </c>
      <c r="C1003" s="28" t="s">
        <v>4077</v>
      </c>
      <c r="D1003" s="29" t="s">
        <v>3525</v>
      </c>
      <c r="E1003" s="29">
        <v>711008076</v>
      </c>
      <c r="F1003" s="29">
        <v>1</v>
      </c>
      <c r="G1003" s="24">
        <v>22.300999999999998</v>
      </c>
      <c r="H1003" s="29" t="s">
        <v>4078</v>
      </c>
      <c r="I1003" s="29">
        <v>2020</v>
      </c>
      <c r="J1003" s="29">
        <v>4</v>
      </c>
      <c r="K1003" s="29">
        <v>2020</v>
      </c>
      <c r="L1003" s="29">
        <v>2020</v>
      </c>
      <c r="M1003" s="24" t="s">
        <v>49</v>
      </c>
      <c r="N1003" s="24" t="s">
        <v>49</v>
      </c>
      <c r="O1003" s="24" t="s">
        <v>49</v>
      </c>
      <c r="P1003" s="24" t="s">
        <v>49</v>
      </c>
      <c r="Q1003" s="24" t="s">
        <v>4079</v>
      </c>
      <c r="R1003" s="24" t="s">
        <v>4080</v>
      </c>
      <c r="S1003" s="24">
        <v>0</v>
      </c>
      <c r="T1003" s="24">
        <v>0.48799999999999999</v>
      </c>
      <c r="U1003" s="24" t="s">
        <v>49</v>
      </c>
      <c r="V1003" s="24" t="s">
        <v>49</v>
      </c>
      <c r="W1003" s="24" t="s">
        <v>49</v>
      </c>
      <c r="X1003" s="24" t="s">
        <v>49</v>
      </c>
      <c r="Y1003" s="24" t="s">
        <v>49</v>
      </c>
      <c r="Z1003" s="24" t="s">
        <v>49</v>
      </c>
      <c r="AA1003" s="24" t="s">
        <v>49</v>
      </c>
      <c r="AB1003" s="24" t="s">
        <v>49</v>
      </c>
      <c r="AC1003" s="24" t="s">
        <v>49</v>
      </c>
      <c r="AD1003" s="24" t="s">
        <v>49</v>
      </c>
      <c r="AE1003" s="24" t="s">
        <v>49</v>
      </c>
      <c r="AF1003" s="24" t="s">
        <v>49</v>
      </c>
      <c r="AG1003" s="24" t="s">
        <v>49</v>
      </c>
      <c r="AH1003" s="24" t="s">
        <v>49</v>
      </c>
    </row>
    <row r="1004" spans="1:34" ht="126" customHeight="1" x14ac:dyDescent="0.25">
      <c r="A1004" s="27" t="s">
        <v>3713</v>
      </c>
      <c r="B1004" s="23" t="s">
        <v>4081</v>
      </c>
      <c r="C1004" s="28" t="s">
        <v>4082</v>
      </c>
      <c r="D1004" s="29" t="s">
        <v>3525</v>
      </c>
      <c r="E1004" s="29">
        <v>711008076</v>
      </c>
      <c r="F1004" s="29">
        <v>1</v>
      </c>
      <c r="G1004" s="24">
        <v>22.300999999999998</v>
      </c>
      <c r="H1004" s="29" t="s">
        <v>4078</v>
      </c>
      <c r="I1004" s="29">
        <v>2020</v>
      </c>
      <c r="J1004" s="29">
        <v>4</v>
      </c>
      <c r="K1004" s="29">
        <v>2020</v>
      </c>
      <c r="L1004" s="29">
        <v>2020</v>
      </c>
      <c r="M1004" s="24" t="s">
        <v>49</v>
      </c>
      <c r="N1004" s="24" t="s">
        <v>49</v>
      </c>
      <c r="O1004" s="24" t="s">
        <v>49</v>
      </c>
      <c r="P1004" s="24" t="s">
        <v>49</v>
      </c>
      <c r="Q1004" s="24" t="s">
        <v>4079</v>
      </c>
      <c r="R1004" s="24" t="s">
        <v>4080</v>
      </c>
      <c r="S1004" s="24">
        <v>0</v>
      </c>
      <c r="T1004" s="24">
        <v>0.48799999999999999</v>
      </c>
      <c r="U1004" s="24" t="s">
        <v>49</v>
      </c>
      <c r="V1004" s="24" t="s">
        <v>49</v>
      </c>
      <c r="W1004" s="24" t="s">
        <v>49</v>
      </c>
      <c r="X1004" s="24" t="s">
        <v>49</v>
      </c>
      <c r="Y1004" s="24" t="s">
        <v>49</v>
      </c>
      <c r="Z1004" s="24" t="s">
        <v>49</v>
      </c>
      <c r="AA1004" s="24" t="s">
        <v>49</v>
      </c>
      <c r="AB1004" s="24" t="s">
        <v>49</v>
      </c>
      <c r="AC1004" s="24" t="s">
        <v>49</v>
      </c>
      <c r="AD1004" s="24" t="s">
        <v>49</v>
      </c>
      <c r="AE1004" s="24" t="s">
        <v>49</v>
      </c>
      <c r="AF1004" s="24" t="s">
        <v>49</v>
      </c>
      <c r="AG1004" s="24" t="s">
        <v>49</v>
      </c>
      <c r="AH1004" s="24" t="s">
        <v>49</v>
      </c>
    </row>
    <row r="1005" spans="1:34" ht="126" customHeight="1" x14ac:dyDescent="0.25">
      <c r="A1005" s="27" t="s">
        <v>3713</v>
      </c>
      <c r="B1005" s="23" t="s">
        <v>4083</v>
      </c>
      <c r="C1005" s="28" t="s">
        <v>4084</v>
      </c>
      <c r="D1005" s="29" t="s">
        <v>3525</v>
      </c>
      <c r="E1005" s="29">
        <v>711008076</v>
      </c>
      <c r="F1005" s="29">
        <v>1</v>
      </c>
      <c r="G1005" s="24">
        <v>22.300999999999998</v>
      </c>
      <c r="H1005" s="29" t="s">
        <v>4078</v>
      </c>
      <c r="I1005" s="29">
        <v>2020</v>
      </c>
      <c r="J1005" s="29">
        <v>4</v>
      </c>
      <c r="K1005" s="29">
        <v>2020</v>
      </c>
      <c r="L1005" s="29">
        <v>2020</v>
      </c>
      <c r="M1005" s="24" t="s">
        <v>49</v>
      </c>
      <c r="N1005" s="24" t="s">
        <v>49</v>
      </c>
      <c r="O1005" s="24" t="s">
        <v>49</v>
      </c>
      <c r="P1005" s="24" t="s">
        <v>49</v>
      </c>
      <c r="Q1005" s="24" t="s">
        <v>4079</v>
      </c>
      <c r="R1005" s="24" t="s">
        <v>4080</v>
      </c>
      <c r="S1005" s="24">
        <v>0</v>
      </c>
      <c r="T1005" s="24">
        <v>0.48799999999999999</v>
      </c>
      <c r="U1005" s="24" t="s">
        <v>49</v>
      </c>
      <c r="V1005" s="24" t="s">
        <v>49</v>
      </c>
      <c r="W1005" s="24" t="s">
        <v>49</v>
      </c>
      <c r="X1005" s="24" t="s">
        <v>49</v>
      </c>
      <c r="Y1005" s="24" t="s">
        <v>49</v>
      </c>
      <c r="Z1005" s="24" t="s">
        <v>49</v>
      </c>
      <c r="AA1005" s="24" t="s">
        <v>49</v>
      </c>
      <c r="AB1005" s="24" t="s">
        <v>49</v>
      </c>
      <c r="AC1005" s="24" t="s">
        <v>49</v>
      </c>
      <c r="AD1005" s="24" t="s">
        <v>49</v>
      </c>
      <c r="AE1005" s="24" t="s">
        <v>49</v>
      </c>
      <c r="AF1005" s="24" t="s">
        <v>49</v>
      </c>
      <c r="AG1005" s="24" t="s">
        <v>49</v>
      </c>
      <c r="AH1005" s="24" t="s">
        <v>49</v>
      </c>
    </row>
    <row r="1006" spans="1:34" ht="78.75" customHeight="1" x14ac:dyDescent="0.25">
      <c r="A1006" s="27" t="s">
        <v>3713</v>
      </c>
      <c r="B1006" s="23" t="s">
        <v>4085</v>
      </c>
      <c r="C1006" s="28" t="s">
        <v>4086</v>
      </c>
      <c r="D1006" s="29" t="s">
        <v>4087</v>
      </c>
      <c r="E1006" s="29">
        <v>711042272</v>
      </c>
      <c r="F1006" s="29">
        <v>1</v>
      </c>
      <c r="G1006" s="24">
        <v>38.119</v>
      </c>
      <c r="H1006" s="29" t="s">
        <v>4088</v>
      </c>
      <c r="I1006" s="29">
        <v>2020</v>
      </c>
      <c r="J1006" s="29">
        <v>3</v>
      </c>
      <c r="K1006" s="29">
        <v>2020</v>
      </c>
      <c r="L1006" s="29">
        <v>2020</v>
      </c>
      <c r="M1006" s="24" t="s">
        <v>49</v>
      </c>
      <c r="N1006" s="24" t="s">
        <v>49</v>
      </c>
      <c r="O1006" s="24" t="s">
        <v>49</v>
      </c>
      <c r="P1006" s="24" t="s">
        <v>49</v>
      </c>
      <c r="Q1006" s="24" t="s">
        <v>4089</v>
      </c>
      <c r="R1006" s="24" t="s">
        <v>4090</v>
      </c>
      <c r="S1006" s="24">
        <v>0</v>
      </c>
      <c r="T1006" s="24">
        <v>3</v>
      </c>
      <c r="U1006" s="24" t="s">
        <v>49</v>
      </c>
      <c r="V1006" s="24" t="s">
        <v>49</v>
      </c>
      <c r="W1006" s="24" t="s">
        <v>49</v>
      </c>
      <c r="X1006" s="24" t="s">
        <v>49</v>
      </c>
      <c r="Y1006" s="24" t="s">
        <v>49</v>
      </c>
      <c r="Z1006" s="24" t="s">
        <v>49</v>
      </c>
      <c r="AA1006" s="24" t="s">
        <v>49</v>
      </c>
      <c r="AB1006" s="24" t="s">
        <v>49</v>
      </c>
      <c r="AC1006" s="24" t="s">
        <v>49</v>
      </c>
      <c r="AD1006" s="24" t="s">
        <v>49</v>
      </c>
      <c r="AE1006" s="24" t="s">
        <v>49</v>
      </c>
      <c r="AF1006" s="24" t="s">
        <v>49</v>
      </c>
      <c r="AG1006" s="24" t="s">
        <v>49</v>
      </c>
      <c r="AH1006" s="24" t="s">
        <v>49</v>
      </c>
    </row>
    <row r="1007" spans="1:34" ht="63" customHeight="1" x14ac:dyDescent="0.25">
      <c r="A1007" s="27" t="s">
        <v>3713</v>
      </c>
      <c r="B1007" s="23" t="s">
        <v>4091</v>
      </c>
      <c r="C1007" s="28" t="s">
        <v>4092</v>
      </c>
      <c r="D1007" s="29" t="s">
        <v>4093</v>
      </c>
      <c r="E1007" s="29">
        <v>711042295</v>
      </c>
      <c r="F1007" s="29">
        <v>1</v>
      </c>
      <c r="G1007" s="24">
        <v>2.0790000000000002</v>
      </c>
      <c r="H1007" s="29" t="s">
        <v>4094</v>
      </c>
      <c r="I1007" s="29">
        <v>2020</v>
      </c>
      <c r="J1007" s="29">
        <v>4</v>
      </c>
      <c r="K1007" s="29">
        <v>2020</v>
      </c>
      <c r="L1007" s="29">
        <v>2020</v>
      </c>
      <c r="M1007" s="24" t="s">
        <v>49</v>
      </c>
      <c r="N1007" s="24" t="s">
        <v>49</v>
      </c>
      <c r="O1007" s="24" t="s">
        <v>49</v>
      </c>
      <c r="P1007" s="24" t="s">
        <v>49</v>
      </c>
      <c r="Q1007" s="24" t="s">
        <v>4095</v>
      </c>
      <c r="R1007" s="24" t="s">
        <v>4096</v>
      </c>
      <c r="S1007" s="24">
        <v>0</v>
      </c>
      <c r="T1007" s="24">
        <v>0.3</v>
      </c>
      <c r="U1007" s="24" t="s">
        <v>49</v>
      </c>
      <c r="V1007" s="24" t="s">
        <v>49</v>
      </c>
      <c r="W1007" s="24" t="s">
        <v>49</v>
      </c>
      <c r="X1007" s="24" t="s">
        <v>49</v>
      </c>
      <c r="Y1007" s="24" t="s">
        <v>49</v>
      </c>
      <c r="Z1007" s="24" t="s">
        <v>49</v>
      </c>
      <c r="AA1007" s="24" t="s">
        <v>49</v>
      </c>
      <c r="AB1007" s="24" t="s">
        <v>49</v>
      </c>
      <c r="AC1007" s="24" t="s">
        <v>49</v>
      </c>
      <c r="AD1007" s="24" t="s">
        <v>49</v>
      </c>
      <c r="AE1007" s="24" t="s">
        <v>49</v>
      </c>
      <c r="AF1007" s="24" t="s">
        <v>49</v>
      </c>
      <c r="AG1007" s="24" t="s">
        <v>49</v>
      </c>
      <c r="AH1007" s="24" t="s">
        <v>49</v>
      </c>
    </row>
    <row r="1008" spans="1:34" ht="78.75" customHeight="1" x14ac:dyDescent="0.25">
      <c r="A1008" s="27" t="s">
        <v>3713</v>
      </c>
      <c r="B1008" s="23" t="s">
        <v>4097</v>
      </c>
      <c r="C1008" s="28" t="s">
        <v>4098</v>
      </c>
      <c r="D1008" s="29" t="s">
        <v>1782</v>
      </c>
      <c r="E1008" s="29">
        <v>711038673</v>
      </c>
      <c r="F1008" s="29">
        <v>1</v>
      </c>
      <c r="G1008" s="24">
        <v>13.425000000000001</v>
      </c>
      <c r="H1008" s="29" t="s">
        <v>4099</v>
      </c>
      <c r="I1008" s="29">
        <v>2020</v>
      </c>
      <c r="J1008" s="29">
        <v>4</v>
      </c>
      <c r="K1008" s="29">
        <v>2020</v>
      </c>
      <c r="L1008" s="29">
        <v>2020</v>
      </c>
      <c r="M1008" s="24" t="s">
        <v>49</v>
      </c>
      <c r="N1008" s="24" t="s">
        <v>49</v>
      </c>
      <c r="O1008" s="24" t="s">
        <v>49</v>
      </c>
      <c r="P1008" s="24" t="s">
        <v>49</v>
      </c>
      <c r="Q1008" s="24" t="s">
        <v>4100</v>
      </c>
      <c r="R1008" s="24" t="s">
        <v>3723</v>
      </c>
      <c r="S1008" s="24">
        <v>0</v>
      </c>
      <c r="T1008" s="24">
        <v>0.54</v>
      </c>
      <c r="U1008" s="24" t="s">
        <v>49</v>
      </c>
      <c r="V1008" s="24" t="s">
        <v>49</v>
      </c>
      <c r="W1008" s="24" t="s">
        <v>49</v>
      </c>
      <c r="X1008" s="24" t="s">
        <v>49</v>
      </c>
      <c r="Y1008" s="24" t="s">
        <v>49</v>
      </c>
      <c r="Z1008" s="24" t="s">
        <v>49</v>
      </c>
      <c r="AA1008" s="24" t="s">
        <v>49</v>
      </c>
      <c r="AB1008" s="24" t="s">
        <v>49</v>
      </c>
      <c r="AC1008" s="24" t="s">
        <v>49</v>
      </c>
      <c r="AD1008" s="24" t="s">
        <v>49</v>
      </c>
      <c r="AE1008" s="24" t="s">
        <v>49</v>
      </c>
      <c r="AF1008" s="24" t="s">
        <v>49</v>
      </c>
      <c r="AG1008" s="24" t="s">
        <v>49</v>
      </c>
      <c r="AH1008" s="24" t="s">
        <v>49</v>
      </c>
    </row>
    <row r="1009" spans="1:34" ht="78.75" customHeight="1" x14ac:dyDescent="0.25">
      <c r="A1009" s="27" t="s">
        <v>3713</v>
      </c>
      <c r="B1009" s="23" t="s">
        <v>4101</v>
      </c>
      <c r="C1009" s="28" t="s">
        <v>4102</v>
      </c>
      <c r="D1009" s="29" t="s">
        <v>1782</v>
      </c>
      <c r="E1009" s="29">
        <v>711038673</v>
      </c>
      <c r="F1009" s="29">
        <v>1</v>
      </c>
      <c r="G1009" s="24">
        <v>13.425000000000001</v>
      </c>
      <c r="H1009" s="29" t="s">
        <v>4099</v>
      </c>
      <c r="I1009" s="29">
        <v>2020</v>
      </c>
      <c r="J1009" s="29">
        <v>4</v>
      </c>
      <c r="K1009" s="29">
        <v>2020</v>
      </c>
      <c r="L1009" s="29">
        <v>2020</v>
      </c>
      <c r="M1009" s="24" t="s">
        <v>49</v>
      </c>
      <c r="N1009" s="24" t="s">
        <v>49</v>
      </c>
      <c r="O1009" s="24" t="s">
        <v>49</v>
      </c>
      <c r="P1009" s="24" t="s">
        <v>49</v>
      </c>
      <c r="Q1009" s="24" t="s">
        <v>4100</v>
      </c>
      <c r="R1009" s="24" t="s">
        <v>3723</v>
      </c>
      <c r="S1009" s="24">
        <v>0</v>
      </c>
      <c r="T1009" s="24">
        <v>0.54</v>
      </c>
      <c r="U1009" s="24" t="s">
        <v>49</v>
      </c>
      <c r="V1009" s="24" t="s">
        <v>49</v>
      </c>
      <c r="W1009" s="24" t="s">
        <v>49</v>
      </c>
      <c r="X1009" s="24" t="s">
        <v>49</v>
      </c>
      <c r="Y1009" s="24" t="s">
        <v>49</v>
      </c>
      <c r="Z1009" s="24" t="s">
        <v>49</v>
      </c>
      <c r="AA1009" s="24" t="s">
        <v>49</v>
      </c>
      <c r="AB1009" s="24" t="s">
        <v>49</v>
      </c>
      <c r="AC1009" s="24" t="s">
        <v>49</v>
      </c>
      <c r="AD1009" s="24" t="s">
        <v>49</v>
      </c>
      <c r="AE1009" s="24" t="s">
        <v>49</v>
      </c>
      <c r="AF1009" s="24" t="s">
        <v>49</v>
      </c>
      <c r="AG1009" s="24" t="s">
        <v>49</v>
      </c>
      <c r="AH1009" s="24" t="s">
        <v>49</v>
      </c>
    </row>
    <row r="1010" spans="1:34" ht="78.75" customHeight="1" x14ac:dyDescent="0.25">
      <c r="A1010" s="27" t="s">
        <v>3713</v>
      </c>
      <c r="B1010" s="23" t="s">
        <v>4103</v>
      </c>
      <c r="C1010" s="28" t="s">
        <v>4104</v>
      </c>
      <c r="D1010" s="29" t="s">
        <v>1782</v>
      </c>
      <c r="E1010" s="29">
        <v>711038673</v>
      </c>
      <c r="F1010" s="29">
        <v>1</v>
      </c>
      <c r="G1010" s="24">
        <v>13.425000000000001</v>
      </c>
      <c r="H1010" s="29" t="s">
        <v>4099</v>
      </c>
      <c r="I1010" s="29">
        <v>2020</v>
      </c>
      <c r="J1010" s="29">
        <v>4</v>
      </c>
      <c r="K1010" s="29">
        <v>2020</v>
      </c>
      <c r="L1010" s="29">
        <v>2020</v>
      </c>
      <c r="M1010" s="24" t="s">
        <v>49</v>
      </c>
      <c r="N1010" s="24" t="s">
        <v>49</v>
      </c>
      <c r="O1010" s="24" t="s">
        <v>49</v>
      </c>
      <c r="P1010" s="24" t="s">
        <v>49</v>
      </c>
      <c r="Q1010" s="24" t="s">
        <v>4100</v>
      </c>
      <c r="R1010" s="24" t="s">
        <v>3723</v>
      </c>
      <c r="S1010" s="24">
        <v>0</v>
      </c>
      <c r="T1010" s="24">
        <v>0.54</v>
      </c>
      <c r="U1010" s="24" t="s">
        <v>49</v>
      </c>
      <c r="V1010" s="24" t="s">
        <v>49</v>
      </c>
      <c r="W1010" s="24" t="s">
        <v>49</v>
      </c>
      <c r="X1010" s="24" t="s">
        <v>49</v>
      </c>
      <c r="Y1010" s="24" t="s">
        <v>49</v>
      </c>
      <c r="Z1010" s="24" t="s">
        <v>49</v>
      </c>
      <c r="AA1010" s="24" t="s">
        <v>49</v>
      </c>
      <c r="AB1010" s="24" t="s">
        <v>49</v>
      </c>
      <c r="AC1010" s="24" t="s">
        <v>49</v>
      </c>
      <c r="AD1010" s="24" t="s">
        <v>49</v>
      </c>
      <c r="AE1010" s="24" t="s">
        <v>49</v>
      </c>
      <c r="AF1010" s="24" t="s">
        <v>49</v>
      </c>
      <c r="AG1010" s="24" t="s">
        <v>49</v>
      </c>
      <c r="AH1010" s="24" t="s">
        <v>49</v>
      </c>
    </row>
    <row r="1011" spans="1:34" ht="78.75" customHeight="1" x14ac:dyDescent="0.25">
      <c r="A1011" s="27" t="s">
        <v>3713</v>
      </c>
      <c r="B1011" s="23" t="s">
        <v>4105</v>
      </c>
      <c r="C1011" s="28" t="s">
        <v>4106</v>
      </c>
      <c r="D1011" s="29" t="s">
        <v>1782</v>
      </c>
      <c r="E1011" s="29">
        <v>711038673</v>
      </c>
      <c r="F1011" s="29">
        <v>1</v>
      </c>
      <c r="G1011" s="24">
        <v>13.425000000000001</v>
      </c>
      <c r="H1011" s="29" t="s">
        <v>4099</v>
      </c>
      <c r="I1011" s="29">
        <v>2020</v>
      </c>
      <c r="J1011" s="29">
        <v>4</v>
      </c>
      <c r="K1011" s="29">
        <v>2020</v>
      </c>
      <c r="L1011" s="29">
        <v>2020</v>
      </c>
      <c r="M1011" s="24" t="s">
        <v>49</v>
      </c>
      <c r="N1011" s="24" t="s">
        <v>49</v>
      </c>
      <c r="O1011" s="24" t="s">
        <v>49</v>
      </c>
      <c r="P1011" s="24" t="s">
        <v>49</v>
      </c>
      <c r="Q1011" s="24" t="s">
        <v>4100</v>
      </c>
      <c r="R1011" s="24" t="s">
        <v>3723</v>
      </c>
      <c r="S1011" s="24">
        <v>0</v>
      </c>
      <c r="T1011" s="24">
        <v>0.54</v>
      </c>
      <c r="U1011" s="24" t="s">
        <v>49</v>
      </c>
      <c r="V1011" s="24" t="s">
        <v>49</v>
      </c>
      <c r="W1011" s="24" t="s">
        <v>49</v>
      </c>
      <c r="X1011" s="24" t="s">
        <v>49</v>
      </c>
      <c r="Y1011" s="24" t="s">
        <v>49</v>
      </c>
      <c r="Z1011" s="24" t="s">
        <v>49</v>
      </c>
      <c r="AA1011" s="24" t="s">
        <v>49</v>
      </c>
      <c r="AB1011" s="24" t="s">
        <v>49</v>
      </c>
      <c r="AC1011" s="24" t="s">
        <v>49</v>
      </c>
      <c r="AD1011" s="24" t="s">
        <v>49</v>
      </c>
      <c r="AE1011" s="24" t="s">
        <v>49</v>
      </c>
      <c r="AF1011" s="24" t="s">
        <v>49</v>
      </c>
      <c r="AG1011" s="24" t="s">
        <v>49</v>
      </c>
      <c r="AH1011" s="24" t="s">
        <v>49</v>
      </c>
    </row>
    <row r="1012" spans="1:34" ht="63" customHeight="1" x14ac:dyDescent="0.25">
      <c r="A1012" s="27" t="s">
        <v>3713</v>
      </c>
      <c r="B1012" s="23" t="s">
        <v>4107</v>
      </c>
      <c r="C1012" s="28" t="s">
        <v>4108</v>
      </c>
      <c r="D1012" s="29" t="s">
        <v>2887</v>
      </c>
      <c r="E1012" s="29">
        <v>711044174</v>
      </c>
      <c r="F1012" s="29">
        <v>1</v>
      </c>
      <c r="G1012" s="24">
        <v>3.3980000000000001</v>
      </c>
      <c r="H1012" s="29" t="s">
        <v>4109</v>
      </c>
      <c r="I1012" s="29">
        <v>2020</v>
      </c>
      <c r="J1012" s="29">
        <v>4</v>
      </c>
      <c r="K1012" s="29">
        <v>2020</v>
      </c>
      <c r="L1012" s="29">
        <v>2020</v>
      </c>
      <c r="M1012" s="24" t="s">
        <v>49</v>
      </c>
      <c r="N1012" s="24" t="s">
        <v>49</v>
      </c>
      <c r="O1012" s="24" t="s">
        <v>49</v>
      </c>
      <c r="P1012" s="24" t="s">
        <v>49</v>
      </c>
      <c r="Q1012" s="24" t="s">
        <v>4110</v>
      </c>
      <c r="R1012" s="24" t="s">
        <v>4111</v>
      </c>
      <c r="S1012" s="24">
        <v>0</v>
      </c>
      <c r="T1012" s="24">
        <v>0.2</v>
      </c>
      <c r="U1012" s="24" t="s">
        <v>49</v>
      </c>
      <c r="V1012" s="24" t="s">
        <v>49</v>
      </c>
      <c r="W1012" s="24" t="s">
        <v>49</v>
      </c>
      <c r="X1012" s="24" t="s">
        <v>49</v>
      </c>
      <c r="Y1012" s="24" t="s">
        <v>49</v>
      </c>
      <c r="Z1012" s="24" t="s">
        <v>49</v>
      </c>
      <c r="AA1012" s="24" t="s">
        <v>49</v>
      </c>
      <c r="AB1012" s="24" t="s">
        <v>49</v>
      </c>
      <c r="AC1012" s="24" t="s">
        <v>49</v>
      </c>
      <c r="AD1012" s="24" t="s">
        <v>49</v>
      </c>
      <c r="AE1012" s="24" t="s">
        <v>49</v>
      </c>
      <c r="AF1012" s="24" t="s">
        <v>49</v>
      </c>
      <c r="AG1012" s="24" t="s">
        <v>49</v>
      </c>
      <c r="AH1012" s="24" t="s">
        <v>49</v>
      </c>
    </row>
    <row r="1013" spans="1:34" ht="47.25" customHeight="1" x14ac:dyDescent="0.25">
      <c r="A1013" s="27" t="s">
        <v>3713</v>
      </c>
      <c r="B1013" s="23" t="s">
        <v>4112</v>
      </c>
      <c r="C1013" s="28" t="s">
        <v>4113</v>
      </c>
      <c r="D1013" s="29" t="s">
        <v>2887</v>
      </c>
      <c r="E1013" s="29">
        <v>711044174</v>
      </c>
      <c r="F1013" s="29">
        <v>1</v>
      </c>
      <c r="G1013" s="24">
        <v>3.3980000000000001</v>
      </c>
      <c r="H1013" s="29" t="s">
        <v>4109</v>
      </c>
      <c r="I1013" s="29">
        <v>2020</v>
      </c>
      <c r="J1013" s="29">
        <v>4</v>
      </c>
      <c r="K1013" s="29">
        <v>2020</v>
      </c>
      <c r="L1013" s="29">
        <v>2020</v>
      </c>
      <c r="M1013" s="24" t="s">
        <v>49</v>
      </c>
      <c r="N1013" s="24" t="s">
        <v>49</v>
      </c>
      <c r="O1013" s="24" t="s">
        <v>49</v>
      </c>
      <c r="P1013" s="24" t="s">
        <v>49</v>
      </c>
      <c r="Q1013" s="24" t="s">
        <v>4110</v>
      </c>
      <c r="R1013" s="24" t="s">
        <v>4111</v>
      </c>
      <c r="S1013" s="24">
        <v>0</v>
      </c>
      <c r="T1013" s="24">
        <v>0.2</v>
      </c>
      <c r="U1013" s="24" t="s">
        <v>49</v>
      </c>
      <c r="V1013" s="24" t="s">
        <v>49</v>
      </c>
      <c r="W1013" s="24" t="s">
        <v>49</v>
      </c>
      <c r="X1013" s="24" t="s">
        <v>49</v>
      </c>
      <c r="Y1013" s="24" t="s">
        <v>49</v>
      </c>
      <c r="Z1013" s="24" t="s">
        <v>49</v>
      </c>
      <c r="AA1013" s="24" t="s">
        <v>49</v>
      </c>
      <c r="AB1013" s="24" t="s">
        <v>49</v>
      </c>
      <c r="AC1013" s="24" t="s">
        <v>49</v>
      </c>
      <c r="AD1013" s="24" t="s">
        <v>49</v>
      </c>
      <c r="AE1013" s="24" t="s">
        <v>49</v>
      </c>
      <c r="AF1013" s="24" t="s">
        <v>49</v>
      </c>
      <c r="AG1013" s="24" t="s">
        <v>49</v>
      </c>
      <c r="AH1013" s="24" t="s">
        <v>49</v>
      </c>
    </row>
    <row r="1014" spans="1:34" ht="63" customHeight="1" x14ac:dyDescent="0.25">
      <c r="A1014" s="27" t="s">
        <v>3713</v>
      </c>
      <c r="B1014" s="23" t="s">
        <v>4114</v>
      </c>
      <c r="C1014" s="28" t="s">
        <v>4115</v>
      </c>
      <c r="D1014" s="29" t="s">
        <v>1022</v>
      </c>
      <c r="E1014" s="29">
        <v>711042992</v>
      </c>
      <c r="F1014" s="29">
        <v>1</v>
      </c>
      <c r="G1014" s="24">
        <v>1.948</v>
      </c>
      <c r="H1014" s="29" t="s">
        <v>1023</v>
      </c>
      <c r="I1014" s="29">
        <v>2020</v>
      </c>
      <c r="J1014" s="29">
        <v>4</v>
      </c>
      <c r="K1014" s="29">
        <v>2020</v>
      </c>
      <c r="L1014" s="29">
        <v>2020</v>
      </c>
      <c r="M1014" s="24" t="s">
        <v>49</v>
      </c>
      <c r="N1014" s="24" t="s">
        <v>49</v>
      </c>
      <c r="O1014" s="24" t="s">
        <v>49</v>
      </c>
      <c r="P1014" s="24" t="s">
        <v>49</v>
      </c>
      <c r="Q1014" s="24" t="s">
        <v>4116</v>
      </c>
      <c r="R1014" s="24" t="s">
        <v>4117</v>
      </c>
      <c r="S1014" s="24">
        <v>0</v>
      </c>
      <c r="T1014" s="24">
        <v>0.5</v>
      </c>
      <c r="U1014" s="24" t="s">
        <v>49</v>
      </c>
      <c r="V1014" s="24" t="s">
        <v>49</v>
      </c>
      <c r="W1014" s="24" t="s">
        <v>49</v>
      </c>
      <c r="X1014" s="24" t="s">
        <v>49</v>
      </c>
      <c r="Y1014" s="24" t="s">
        <v>49</v>
      </c>
      <c r="Z1014" s="24" t="s">
        <v>49</v>
      </c>
      <c r="AA1014" s="24" t="s">
        <v>49</v>
      </c>
      <c r="AB1014" s="24" t="s">
        <v>49</v>
      </c>
      <c r="AC1014" s="24" t="s">
        <v>49</v>
      </c>
      <c r="AD1014" s="24" t="s">
        <v>49</v>
      </c>
      <c r="AE1014" s="24" t="s">
        <v>49</v>
      </c>
      <c r="AF1014" s="24" t="s">
        <v>49</v>
      </c>
      <c r="AG1014" s="24" t="s">
        <v>49</v>
      </c>
      <c r="AH1014" s="24" t="s">
        <v>49</v>
      </c>
    </row>
    <row r="1015" spans="1:34" ht="94.5" customHeight="1" x14ac:dyDescent="0.25">
      <c r="A1015" s="27" t="s">
        <v>3713</v>
      </c>
      <c r="B1015" s="23" t="s">
        <v>4118</v>
      </c>
      <c r="C1015" s="28" t="s">
        <v>4119</v>
      </c>
      <c r="D1015" s="29" t="s">
        <v>4120</v>
      </c>
      <c r="E1015" s="29">
        <v>711044159</v>
      </c>
      <c r="F1015" s="29">
        <v>1</v>
      </c>
      <c r="G1015" s="24">
        <v>2.9409999999999998</v>
      </c>
      <c r="H1015" s="29" t="s">
        <v>4121</v>
      </c>
      <c r="I1015" s="29">
        <v>2020</v>
      </c>
      <c r="J1015" s="29">
        <v>4</v>
      </c>
      <c r="K1015" s="29">
        <v>2020</v>
      </c>
      <c r="L1015" s="29">
        <v>2020</v>
      </c>
      <c r="M1015" s="24" t="s">
        <v>49</v>
      </c>
      <c r="N1015" s="24" t="s">
        <v>49</v>
      </c>
      <c r="O1015" s="24" t="s">
        <v>49</v>
      </c>
      <c r="P1015" s="24" t="s">
        <v>49</v>
      </c>
      <c r="Q1015" s="24" t="s">
        <v>4122</v>
      </c>
      <c r="R1015" s="24" t="s">
        <v>4123</v>
      </c>
      <c r="S1015" s="24">
        <v>0</v>
      </c>
      <c r="T1015" s="24">
        <v>0.154</v>
      </c>
      <c r="U1015" s="24" t="s">
        <v>49</v>
      </c>
      <c r="V1015" s="24" t="s">
        <v>49</v>
      </c>
      <c r="W1015" s="24" t="s">
        <v>49</v>
      </c>
      <c r="X1015" s="24" t="s">
        <v>49</v>
      </c>
      <c r="Y1015" s="24" t="s">
        <v>49</v>
      </c>
      <c r="Z1015" s="24" t="s">
        <v>49</v>
      </c>
      <c r="AA1015" s="24" t="s">
        <v>49</v>
      </c>
      <c r="AB1015" s="24" t="s">
        <v>49</v>
      </c>
      <c r="AC1015" s="24" t="s">
        <v>49</v>
      </c>
      <c r="AD1015" s="24" t="s">
        <v>49</v>
      </c>
      <c r="AE1015" s="24" t="s">
        <v>49</v>
      </c>
      <c r="AF1015" s="24" t="s">
        <v>49</v>
      </c>
      <c r="AG1015" s="24" t="s">
        <v>49</v>
      </c>
      <c r="AH1015" s="24" t="s">
        <v>49</v>
      </c>
    </row>
    <row r="1016" spans="1:34" ht="94.5" customHeight="1" x14ac:dyDescent="0.25">
      <c r="A1016" s="27" t="s">
        <v>3713</v>
      </c>
      <c r="B1016" s="23" t="s">
        <v>4124</v>
      </c>
      <c r="C1016" s="28" t="s">
        <v>4125</v>
      </c>
      <c r="D1016" s="29" t="s">
        <v>4120</v>
      </c>
      <c r="E1016" s="29">
        <v>711044159</v>
      </c>
      <c r="F1016" s="29">
        <v>1</v>
      </c>
      <c r="G1016" s="24">
        <v>2.9409999999999998</v>
      </c>
      <c r="H1016" s="29" t="s">
        <v>4121</v>
      </c>
      <c r="I1016" s="29">
        <v>2020</v>
      </c>
      <c r="J1016" s="29">
        <v>4</v>
      </c>
      <c r="K1016" s="29">
        <v>2020</v>
      </c>
      <c r="L1016" s="29">
        <v>2020</v>
      </c>
      <c r="M1016" s="24" t="s">
        <v>49</v>
      </c>
      <c r="N1016" s="24" t="s">
        <v>49</v>
      </c>
      <c r="O1016" s="24" t="s">
        <v>49</v>
      </c>
      <c r="P1016" s="24" t="s">
        <v>49</v>
      </c>
      <c r="Q1016" s="24" t="s">
        <v>4122</v>
      </c>
      <c r="R1016" s="24" t="s">
        <v>4123</v>
      </c>
      <c r="S1016" s="24">
        <v>0</v>
      </c>
      <c r="T1016" s="24">
        <v>0.154</v>
      </c>
      <c r="U1016" s="24" t="s">
        <v>49</v>
      </c>
      <c r="V1016" s="24" t="s">
        <v>49</v>
      </c>
      <c r="W1016" s="24" t="s">
        <v>49</v>
      </c>
      <c r="X1016" s="24" t="s">
        <v>49</v>
      </c>
      <c r="Y1016" s="24" t="s">
        <v>49</v>
      </c>
      <c r="Z1016" s="24" t="s">
        <v>49</v>
      </c>
      <c r="AA1016" s="24" t="s">
        <v>49</v>
      </c>
      <c r="AB1016" s="24" t="s">
        <v>49</v>
      </c>
      <c r="AC1016" s="24" t="s">
        <v>49</v>
      </c>
      <c r="AD1016" s="24" t="s">
        <v>49</v>
      </c>
      <c r="AE1016" s="24" t="s">
        <v>49</v>
      </c>
      <c r="AF1016" s="24" t="s">
        <v>49</v>
      </c>
      <c r="AG1016" s="24" t="s">
        <v>49</v>
      </c>
      <c r="AH1016" s="24" t="s">
        <v>49</v>
      </c>
    </row>
    <row r="1017" spans="1:34" ht="94.5" customHeight="1" x14ac:dyDescent="0.25">
      <c r="A1017" s="27" t="s">
        <v>3713</v>
      </c>
      <c r="B1017" s="23" t="s">
        <v>4126</v>
      </c>
      <c r="C1017" s="28" t="s">
        <v>4127</v>
      </c>
      <c r="D1017" s="29" t="s">
        <v>4120</v>
      </c>
      <c r="E1017" s="29">
        <v>711044159</v>
      </c>
      <c r="F1017" s="29">
        <v>1</v>
      </c>
      <c r="G1017" s="24">
        <v>2.9409999999999998</v>
      </c>
      <c r="H1017" s="29" t="s">
        <v>4121</v>
      </c>
      <c r="I1017" s="29">
        <v>2020</v>
      </c>
      <c r="J1017" s="29">
        <v>4</v>
      </c>
      <c r="K1017" s="29">
        <v>2020</v>
      </c>
      <c r="L1017" s="29">
        <v>2020</v>
      </c>
      <c r="M1017" s="24" t="s">
        <v>49</v>
      </c>
      <c r="N1017" s="24" t="s">
        <v>49</v>
      </c>
      <c r="O1017" s="24" t="s">
        <v>49</v>
      </c>
      <c r="P1017" s="24" t="s">
        <v>49</v>
      </c>
      <c r="Q1017" s="24" t="s">
        <v>4122</v>
      </c>
      <c r="R1017" s="24" t="s">
        <v>4123</v>
      </c>
      <c r="S1017" s="24">
        <v>0</v>
      </c>
      <c r="T1017" s="24">
        <v>0.154</v>
      </c>
      <c r="U1017" s="24" t="s">
        <v>49</v>
      </c>
      <c r="V1017" s="24" t="s">
        <v>49</v>
      </c>
      <c r="W1017" s="24" t="s">
        <v>49</v>
      </c>
      <c r="X1017" s="24" t="s">
        <v>49</v>
      </c>
      <c r="Y1017" s="24" t="s">
        <v>49</v>
      </c>
      <c r="Z1017" s="24" t="s">
        <v>49</v>
      </c>
      <c r="AA1017" s="24" t="s">
        <v>49</v>
      </c>
      <c r="AB1017" s="24" t="s">
        <v>49</v>
      </c>
      <c r="AC1017" s="24" t="s">
        <v>49</v>
      </c>
      <c r="AD1017" s="24" t="s">
        <v>49</v>
      </c>
      <c r="AE1017" s="24" t="s">
        <v>49</v>
      </c>
      <c r="AF1017" s="24" t="s">
        <v>49</v>
      </c>
      <c r="AG1017" s="24" t="s">
        <v>49</v>
      </c>
      <c r="AH1017" s="24" t="s">
        <v>49</v>
      </c>
    </row>
    <row r="1018" spans="1:34" ht="63" customHeight="1" x14ac:dyDescent="0.25">
      <c r="A1018" s="27" t="s">
        <v>3713</v>
      </c>
      <c r="B1018" s="23" t="s">
        <v>4128</v>
      </c>
      <c r="C1018" s="28" t="s">
        <v>4129</v>
      </c>
      <c r="D1018" s="29" t="s">
        <v>4130</v>
      </c>
      <c r="E1018" s="29">
        <v>711045139</v>
      </c>
      <c r="F1018" s="29">
        <v>1</v>
      </c>
      <c r="G1018" s="24">
        <v>4.649</v>
      </c>
      <c r="H1018" s="29" t="s">
        <v>4131</v>
      </c>
      <c r="I1018" s="29">
        <v>2020</v>
      </c>
      <c r="J1018" s="29">
        <v>4</v>
      </c>
      <c r="K1018" s="29">
        <v>2020</v>
      </c>
      <c r="L1018" s="29">
        <v>2020</v>
      </c>
      <c r="M1018" s="24" t="s">
        <v>49</v>
      </c>
      <c r="N1018" s="24" t="s">
        <v>49</v>
      </c>
      <c r="O1018" s="24" t="s">
        <v>49</v>
      </c>
      <c r="P1018" s="24" t="s">
        <v>49</v>
      </c>
      <c r="Q1018" s="24" t="s">
        <v>4132</v>
      </c>
      <c r="R1018" s="24" t="s">
        <v>4133</v>
      </c>
      <c r="S1018" s="24">
        <v>0</v>
      </c>
      <c r="T1018" s="24">
        <v>0.8</v>
      </c>
      <c r="U1018" s="24" t="s">
        <v>49</v>
      </c>
      <c r="V1018" s="24" t="s">
        <v>49</v>
      </c>
      <c r="W1018" s="24" t="s">
        <v>49</v>
      </c>
      <c r="X1018" s="24" t="s">
        <v>49</v>
      </c>
      <c r="Y1018" s="24" t="s">
        <v>49</v>
      </c>
      <c r="Z1018" s="24" t="s">
        <v>49</v>
      </c>
      <c r="AA1018" s="24" t="s">
        <v>49</v>
      </c>
      <c r="AB1018" s="24" t="s">
        <v>49</v>
      </c>
      <c r="AC1018" s="24" t="s">
        <v>49</v>
      </c>
      <c r="AD1018" s="24" t="s">
        <v>49</v>
      </c>
      <c r="AE1018" s="24" t="s">
        <v>49</v>
      </c>
      <c r="AF1018" s="24" t="s">
        <v>49</v>
      </c>
      <c r="AG1018" s="24" t="s">
        <v>49</v>
      </c>
      <c r="AH1018" s="24" t="s">
        <v>49</v>
      </c>
    </row>
    <row r="1019" spans="1:34" ht="78.75" customHeight="1" x14ac:dyDescent="0.25">
      <c r="A1019" s="27" t="s">
        <v>3713</v>
      </c>
      <c r="B1019" s="23" t="s">
        <v>4134</v>
      </c>
      <c r="C1019" s="28" t="s">
        <v>4135</v>
      </c>
      <c r="D1019" s="29" t="s">
        <v>4136</v>
      </c>
      <c r="E1019" s="29">
        <v>711047708</v>
      </c>
      <c r="F1019" s="29">
        <v>1</v>
      </c>
      <c r="G1019" s="24">
        <v>18.908000000000001</v>
      </c>
      <c r="H1019" s="29" t="s">
        <v>4137</v>
      </c>
      <c r="I1019" s="29">
        <v>2021</v>
      </c>
      <c r="J1019" s="29">
        <v>2</v>
      </c>
      <c r="K1019" s="29">
        <v>2021</v>
      </c>
      <c r="L1019" s="29">
        <v>2021</v>
      </c>
      <c r="M1019" s="24" t="s">
        <v>49</v>
      </c>
      <c r="N1019" s="24" t="s">
        <v>49</v>
      </c>
      <c r="O1019" s="24" t="s">
        <v>49</v>
      </c>
      <c r="P1019" s="24" t="s">
        <v>49</v>
      </c>
      <c r="Q1019" s="24" t="s">
        <v>4138</v>
      </c>
      <c r="R1019" s="24" t="s">
        <v>4139</v>
      </c>
      <c r="S1019" s="24">
        <v>0</v>
      </c>
      <c r="T1019" s="24">
        <v>0.254</v>
      </c>
      <c r="U1019" s="24" t="s">
        <v>49</v>
      </c>
      <c r="V1019" s="24" t="s">
        <v>49</v>
      </c>
      <c r="W1019" s="24" t="s">
        <v>49</v>
      </c>
      <c r="X1019" s="24" t="s">
        <v>49</v>
      </c>
      <c r="Y1019" s="24" t="s">
        <v>49</v>
      </c>
      <c r="Z1019" s="24" t="s">
        <v>49</v>
      </c>
      <c r="AA1019" s="24" t="s">
        <v>49</v>
      </c>
      <c r="AB1019" s="24" t="s">
        <v>49</v>
      </c>
      <c r="AC1019" s="24" t="s">
        <v>49</v>
      </c>
      <c r="AD1019" s="24" t="s">
        <v>49</v>
      </c>
      <c r="AE1019" s="24" t="s">
        <v>49</v>
      </c>
      <c r="AF1019" s="24" t="s">
        <v>49</v>
      </c>
      <c r="AG1019" s="24" t="s">
        <v>49</v>
      </c>
      <c r="AH1019" s="24" t="s">
        <v>49</v>
      </c>
    </row>
    <row r="1020" spans="1:34" ht="78.75" customHeight="1" x14ac:dyDescent="0.25">
      <c r="A1020" s="27" t="s">
        <v>3713</v>
      </c>
      <c r="B1020" s="23" t="s">
        <v>4140</v>
      </c>
      <c r="C1020" s="28" t="s">
        <v>4141</v>
      </c>
      <c r="D1020" s="29" t="s">
        <v>4136</v>
      </c>
      <c r="E1020" s="29">
        <v>711047708</v>
      </c>
      <c r="F1020" s="29">
        <v>1</v>
      </c>
      <c r="G1020" s="24">
        <v>18.908000000000001</v>
      </c>
      <c r="H1020" s="29" t="s">
        <v>4137</v>
      </c>
      <c r="I1020" s="29">
        <v>2021</v>
      </c>
      <c r="J1020" s="29">
        <v>2</v>
      </c>
      <c r="K1020" s="29">
        <v>2021</v>
      </c>
      <c r="L1020" s="29">
        <v>2021</v>
      </c>
      <c r="M1020" s="24" t="s">
        <v>49</v>
      </c>
      <c r="N1020" s="24" t="s">
        <v>49</v>
      </c>
      <c r="O1020" s="24" t="s">
        <v>49</v>
      </c>
      <c r="P1020" s="24" t="s">
        <v>49</v>
      </c>
      <c r="Q1020" s="24" t="s">
        <v>4138</v>
      </c>
      <c r="R1020" s="24" t="s">
        <v>4139</v>
      </c>
      <c r="S1020" s="24">
        <v>0</v>
      </c>
      <c r="T1020" s="24">
        <v>0.254</v>
      </c>
      <c r="U1020" s="24" t="s">
        <v>49</v>
      </c>
      <c r="V1020" s="24" t="s">
        <v>49</v>
      </c>
      <c r="W1020" s="24" t="s">
        <v>49</v>
      </c>
      <c r="X1020" s="24" t="s">
        <v>49</v>
      </c>
      <c r="Y1020" s="24" t="s">
        <v>49</v>
      </c>
      <c r="Z1020" s="24" t="s">
        <v>49</v>
      </c>
      <c r="AA1020" s="24" t="s">
        <v>49</v>
      </c>
      <c r="AB1020" s="24" t="s">
        <v>49</v>
      </c>
      <c r="AC1020" s="24" t="s">
        <v>49</v>
      </c>
      <c r="AD1020" s="24" t="s">
        <v>49</v>
      </c>
      <c r="AE1020" s="24" t="s">
        <v>49</v>
      </c>
      <c r="AF1020" s="24" t="s">
        <v>49</v>
      </c>
      <c r="AG1020" s="24" t="s">
        <v>49</v>
      </c>
      <c r="AH1020" s="24" t="s">
        <v>49</v>
      </c>
    </row>
    <row r="1021" spans="1:34" ht="78.75" customHeight="1" x14ac:dyDescent="0.25">
      <c r="A1021" s="27" t="s">
        <v>3713</v>
      </c>
      <c r="B1021" s="23" t="s">
        <v>4142</v>
      </c>
      <c r="C1021" s="28" t="s">
        <v>4143</v>
      </c>
      <c r="D1021" s="29" t="s">
        <v>4136</v>
      </c>
      <c r="E1021" s="29">
        <v>711047708</v>
      </c>
      <c r="F1021" s="29">
        <v>1</v>
      </c>
      <c r="G1021" s="24">
        <v>18.908000000000001</v>
      </c>
      <c r="H1021" s="29" t="s">
        <v>4137</v>
      </c>
      <c r="I1021" s="29">
        <v>2021</v>
      </c>
      <c r="J1021" s="29">
        <v>2</v>
      </c>
      <c r="K1021" s="29">
        <v>2021</v>
      </c>
      <c r="L1021" s="29">
        <v>2021</v>
      </c>
      <c r="M1021" s="24" t="s">
        <v>49</v>
      </c>
      <c r="N1021" s="24" t="s">
        <v>49</v>
      </c>
      <c r="O1021" s="24" t="s">
        <v>49</v>
      </c>
      <c r="P1021" s="24" t="s">
        <v>49</v>
      </c>
      <c r="Q1021" s="24" t="s">
        <v>4138</v>
      </c>
      <c r="R1021" s="24" t="s">
        <v>4139</v>
      </c>
      <c r="S1021" s="24">
        <v>0</v>
      </c>
      <c r="T1021" s="24">
        <v>0.254</v>
      </c>
      <c r="U1021" s="24" t="s">
        <v>49</v>
      </c>
      <c r="V1021" s="24" t="s">
        <v>49</v>
      </c>
      <c r="W1021" s="24" t="s">
        <v>49</v>
      </c>
      <c r="X1021" s="24" t="s">
        <v>49</v>
      </c>
      <c r="Y1021" s="24" t="s">
        <v>49</v>
      </c>
      <c r="Z1021" s="24" t="s">
        <v>49</v>
      </c>
      <c r="AA1021" s="24" t="s">
        <v>49</v>
      </c>
      <c r="AB1021" s="24" t="s">
        <v>49</v>
      </c>
      <c r="AC1021" s="24" t="s">
        <v>49</v>
      </c>
      <c r="AD1021" s="24" t="s">
        <v>49</v>
      </c>
      <c r="AE1021" s="24" t="s">
        <v>49</v>
      </c>
      <c r="AF1021" s="24" t="s">
        <v>49</v>
      </c>
      <c r="AG1021" s="24" t="s">
        <v>49</v>
      </c>
      <c r="AH1021" s="24" t="s">
        <v>49</v>
      </c>
    </row>
    <row r="1022" spans="1:34" ht="94.5" customHeight="1" x14ac:dyDescent="0.25">
      <c r="A1022" s="27" t="s">
        <v>3713</v>
      </c>
      <c r="B1022" s="23" t="s">
        <v>4144</v>
      </c>
      <c r="C1022" s="28" t="s">
        <v>4145</v>
      </c>
      <c r="D1022" s="29" t="s">
        <v>4146</v>
      </c>
      <c r="E1022" s="29">
        <v>711048380</v>
      </c>
      <c r="F1022" s="29">
        <v>1</v>
      </c>
      <c r="G1022" s="24">
        <v>6.8120000000000003</v>
      </c>
      <c r="H1022" s="29" t="s">
        <v>4147</v>
      </c>
      <c r="I1022" s="29">
        <v>2020</v>
      </c>
      <c r="J1022" s="29">
        <v>4</v>
      </c>
      <c r="K1022" s="29">
        <v>2020</v>
      </c>
      <c r="L1022" s="29">
        <v>2020</v>
      </c>
      <c r="M1022" s="24" t="s">
        <v>49</v>
      </c>
      <c r="N1022" s="24" t="s">
        <v>49</v>
      </c>
      <c r="O1022" s="24" t="s">
        <v>49</v>
      </c>
      <c r="P1022" s="24" t="s">
        <v>49</v>
      </c>
      <c r="Q1022" s="24" t="s">
        <v>4148</v>
      </c>
      <c r="R1022" s="24" t="s">
        <v>4038</v>
      </c>
      <c r="S1022" s="24">
        <v>0</v>
      </c>
      <c r="T1022" s="24">
        <v>1.0249999999999999</v>
      </c>
      <c r="U1022" s="24" t="s">
        <v>49</v>
      </c>
      <c r="V1022" s="24" t="s">
        <v>49</v>
      </c>
      <c r="W1022" s="24" t="s">
        <v>49</v>
      </c>
      <c r="X1022" s="24" t="s">
        <v>49</v>
      </c>
      <c r="Y1022" s="24" t="s">
        <v>49</v>
      </c>
      <c r="Z1022" s="24" t="s">
        <v>49</v>
      </c>
      <c r="AA1022" s="24" t="s">
        <v>49</v>
      </c>
      <c r="AB1022" s="24" t="s">
        <v>49</v>
      </c>
      <c r="AC1022" s="24" t="s">
        <v>49</v>
      </c>
      <c r="AD1022" s="24" t="s">
        <v>49</v>
      </c>
      <c r="AE1022" s="24" t="s">
        <v>49</v>
      </c>
      <c r="AF1022" s="24" t="s">
        <v>49</v>
      </c>
      <c r="AG1022" s="24" t="s">
        <v>49</v>
      </c>
      <c r="AH1022" s="24" t="s">
        <v>49</v>
      </c>
    </row>
    <row r="1023" spans="1:34" ht="63" customHeight="1" x14ac:dyDescent="0.25">
      <c r="A1023" s="27" t="s">
        <v>3713</v>
      </c>
      <c r="B1023" s="23" t="s">
        <v>4149</v>
      </c>
      <c r="C1023" s="28" t="s">
        <v>4150</v>
      </c>
      <c r="D1023" s="29" t="s">
        <v>4151</v>
      </c>
      <c r="E1023" s="29">
        <v>711048329</v>
      </c>
      <c r="F1023" s="29">
        <v>1</v>
      </c>
      <c r="G1023" s="24">
        <v>3.0430000000000001</v>
      </c>
      <c r="H1023" s="29" t="s">
        <v>4152</v>
      </c>
      <c r="I1023" s="29">
        <v>2021</v>
      </c>
      <c r="J1023" s="29">
        <v>2</v>
      </c>
      <c r="K1023" s="29">
        <v>2021</v>
      </c>
      <c r="L1023" s="29">
        <v>2021</v>
      </c>
      <c r="M1023" s="24" t="s">
        <v>49</v>
      </c>
      <c r="N1023" s="24" t="s">
        <v>49</v>
      </c>
      <c r="O1023" s="24" t="s">
        <v>49</v>
      </c>
      <c r="P1023" s="24" t="s">
        <v>49</v>
      </c>
      <c r="Q1023" s="24" t="s">
        <v>4153</v>
      </c>
      <c r="R1023" s="24" t="s">
        <v>4154</v>
      </c>
      <c r="S1023" s="24">
        <v>0</v>
      </c>
      <c r="T1023" s="24">
        <v>0.6</v>
      </c>
      <c r="U1023" s="24" t="s">
        <v>49</v>
      </c>
      <c r="V1023" s="24" t="s">
        <v>49</v>
      </c>
      <c r="W1023" s="24" t="s">
        <v>49</v>
      </c>
      <c r="X1023" s="24" t="s">
        <v>49</v>
      </c>
      <c r="Y1023" s="24" t="s">
        <v>49</v>
      </c>
      <c r="Z1023" s="24" t="s">
        <v>49</v>
      </c>
      <c r="AA1023" s="24" t="s">
        <v>49</v>
      </c>
      <c r="AB1023" s="24" t="s">
        <v>49</v>
      </c>
      <c r="AC1023" s="24" t="s">
        <v>49</v>
      </c>
      <c r="AD1023" s="24" t="s">
        <v>49</v>
      </c>
      <c r="AE1023" s="24" t="s">
        <v>49</v>
      </c>
      <c r="AF1023" s="24" t="s">
        <v>49</v>
      </c>
      <c r="AG1023" s="24" t="s">
        <v>49</v>
      </c>
      <c r="AH1023" s="24" t="s">
        <v>49</v>
      </c>
    </row>
    <row r="1024" spans="1:34" ht="94.5" customHeight="1" x14ac:dyDescent="0.25">
      <c r="A1024" s="27" t="s">
        <v>3713</v>
      </c>
      <c r="B1024" s="23" t="s">
        <v>4155</v>
      </c>
      <c r="C1024" s="28" t="s">
        <v>4156</v>
      </c>
      <c r="D1024" s="29" t="s">
        <v>4157</v>
      </c>
      <c r="E1024" s="29">
        <v>711049359</v>
      </c>
      <c r="F1024" s="29">
        <v>1</v>
      </c>
      <c r="G1024" s="24">
        <v>9.6359999999999992</v>
      </c>
      <c r="H1024" s="29" t="s">
        <v>4158</v>
      </c>
      <c r="I1024" s="29">
        <v>2020</v>
      </c>
      <c r="J1024" s="29">
        <v>4</v>
      </c>
      <c r="K1024" s="29">
        <v>2020</v>
      </c>
      <c r="L1024" s="29">
        <v>2020</v>
      </c>
      <c r="M1024" s="24" t="s">
        <v>49</v>
      </c>
      <c r="N1024" s="24" t="s">
        <v>49</v>
      </c>
      <c r="O1024" s="24" t="s">
        <v>49</v>
      </c>
      <c r="P1024" s="24" t="s">
        <v>49</v>
      </c>
      <c r="Q1024" s="24" t="s">
        <v>4159</v>
      </c>
      <c r="R1024" s="24" t="s">
        <v>4038</v>
      </c>
      <c r="S1024" s="24">
        <v>0</v>
      </c>
      <c r="T1024" s="24">
        <v>0.8</v>
      </c>
      <c r="U1024" s="24" t="s">
        <v>49</v>
      </c>
      <c r="V1024" s="24" t="s">
        <v>49</v>
      </c>
      <c r="W1024" s="24" t="s">
        <v>49</v>
      </c>
      <c r="X1024" s="24" t="s">
        <v>49</v>
      </c>
      <c r="Y1024" s="24" t="s">
        <v>49</v>
      </c>
      <c r="Z1024" s="24" t="s">
        <v>49</v>
      </c>
      <c r="AA1024" s="24" t="s">
        <v>49</v>
      </c>
      <c r="AB1024" s="24" t="s">
        <v>49</v>
      </c>
      <c r="AC1024" s="24" t="s">
        <v>49</v>
      </c>
      <c r="AD1024" s="24" t="s">
        <v>49</v>
      </c>
      <c r="AE1024" s="24" t="s">
        <v>49</v>
      </c>
      <c r="AF1024" s="24" t="s">
        <v>49</v>
      </c>
      <c r="AG1024" s="24" t="s">
        <v>49</v>
      </c>
      <c r="AH1024" s="24" t="s">
        <v>49</v>
      </c>
    </row>
    <row r="1025" spans="1:34" ht="94.5" customHeight="1" x14ac:dyDescent="0.25">
      <c r="A1025" s="27" t="s">
        <v>3713</v>
      </c>
      <c r="B1025" s="23" t="s">
        <v>4160</v>
      </c>
      <c r="C1025" s="28" t="s">
        <v>4161</v>
      </c>
      <c r="D1025" s="29" t="s">
        <v>4157</v>
      </c>
      <c r="E1025" s="29">
        <v>711049359</v>
      </c>
      <c r="F1025" s="29">
        <v>1</v>
      </c>
      <c r="G1025" s="24">
        <v>9.6359999999999992</v>
      </c>
      <c r="H1025" s="29" t="s">
        <v>4158</v>
      </c>
      <c r="I1025" s="29">
        <v>2020</v>
      </c>
      <c r="J1025" s="29">
        <v>4</v>
      </c>
      <c r="K1025" s="29">
        <v>2020</v>
      </c>
      <c r="L1025" s="29">
        <v>2020</v>
      </c>
      <c r="M1025" s="24" t="s">
        <v>49</v>
      </c>
      <c r="N1025" s="24" t="s">
        <v>49</v>
      </c>
      <c r="O1025" s="24" t="s">
        <v>49</v>
      </c>
      <c r="P1025" s="24" t="s">
        <v>49</v>
      </c>
      <c r="Q1025" s="24" t="s">
        <v>4159</v>
      </c>
      <c r="R1025" s="24" t="s">
        <v>4038</v>
      </c>
      <c r="S1025" s="24">
        <v>0</v>
      </c>
      <c r="T1025" s="24">
        <v>0.8</v>
      </c>
      <c r="U1025" s="24" t="s">
        <v>49</v>
      </c>
      <c r="V1025" s="24" t="s">
        <v>49</v>
      </c>
      <c r="W1025" s="24" t="s">
        <v>49</v>
      </c>
      <c r="X1025" s="24" t="s">
        <v>49</v>
      </c>
      <c r="Y1025" s="24" t="s">
        <v>49</v>
      </c>
      <c r="Z1025" s="24" t="s">
        <v>49</v>
      </c>
      <c r="AA1025" s="24" t="s">
        <v>49</v>
      </c>
      <c r="AB1025" s="24" t="s">
        <v>49</v>
      </c>
      <c r="AC1025" s="24" t="s">
        <v>49</v>
      </c>
      <c r="AD1025" s="24" t="s">
        <v>49</v>
      </c>
      <c r="AE1025" s="24" t="s">
        <v>49</v>
      </c>
      <c r="AF1025" s="24" t="s">
        <v>49</v>
      </c>
      <c r="AG1025" s="24" t="s">
        <v>49</v>
      </c>
      <c r="AH1025" s="24" t="s">
        <v>49</v>
      </c>
    </row>
    <row r="1026" spans="1:34" ht="126" customHeight="1" x14ac:dyDescent="0.25">
      <c r="A1026" s="27" t="s">
        <v>3713</v>
      </c>
      <c r="B1026" s="23" t="s">
        <v>4162</v>
      </c>
      <c r="C1026" s="28" t="s">
        <v>4163</v>
      </c>
      <c r="D1026" s="29" t="s">
        <v>4164</v>
      </c>
      <c r="E1026" s="29">
        <v>711048892</v>
      </c>
      <c r="F1026" s="29">
        <v>1</v>
      </c>
      <c r="G1026" s="24">
        <v>139.50899999999999</v>
      </c>
      <c r="H1026" s="29" t="s">
        <v>4165</v>
      </c>
      <c r="I1026" s="29">
        <v>2021</v>
      </c>
      <c r="J1026" s="29">
        <v>1</v>
      </c>
      <c r="K1026" s="29">
        <v>2021</v>
      </c>
      <c r="L1026" s="29">
        <v>2021</v>
      </c>
      <c r="M1026" s="24" t="s">
        <v>49</v>
      </c>
      <c r="N1026" s="24" t="s">
        <v>49</v>
      </c>
      <c r="O1026" s="24" t="s">
        <v>49</v>
      </c>
      <c r="P1026" s="24" t="s">
        <v>49</v>
      </c>
      <c r="Q1026" s="24" t="s">
        <v>4166</v>
      </c>
      <c r="R1026" s="24" t="s">
        <v>4167</v>
      </c>
      <c r="S1026" s="24">
        <v>0</v>
      </c>
      <c r="T1026" s="24">
        <v>4.2</v>
      </c>
      <c r="U1026" s="24" t="s">
        <v>49</v>
      </c>
      <c r="V1026" s="24" t="s">
        <v>49</v>
      </c>
      <c r="W1026" s="24" t="s">
        <v>49</v>
      </c>
      <c r="X1026" s="24" t="s">
        <v>49</v>
      </c>
      <c r="Y1026" s="24" t="s">
        <v>49</v>
      </c>
      <c r="Z1026" s="24" t="s">
        <v>49</v>
      </c>
      <c r="AA1026" s="24" t="s">
        <v>49</v>
      </c>
      <c r="AB1026" s="24" t="s">
        <v>49</v>
      </c>
      <c r="AC1026" s="24" t="s">
        <v>49</v>
      </c>
      <c r="AD1026" s="24" t="s">
        <v>49</v>
      </c>
      <c r="AE1026" s="24" t="s">
        <v>49</v>
      </c>
      <c r="AF1026" s="24" t="s">
        <v>49</v>
      </c>
      <c r="AG1026" s="24" t="s">
        <v>49</v>
      </c>
      <c r="AH1026" s="24" t="s">
        <v>49</v>
      </c>
    </row>
    <row r="1027" spans="1:34" ht="126" customHeight="1" x14ac:dyDescent="0.25">
      <c r="A1027" s="27" t="s">
        <v>3713</v>
      </c>
      <c r="B1027" s="23" t="s">
        <v>4168</v>
      </c>
      <c r="C1027" s="28" t="s">
        <v>4169</v>
      </c>
      <c r="D1027" s="29" t="s">
        <v>4164</v>
      </c>
      <c r="E1027" s="29">
        <v>711048892</v>
      </c>
      <c r="F1027" s="29">
        <v>1</v>
      </c>
      <c r="G1027" s="24">
        <v>139.50899999999999</v>
      </c>
      <c r="H1027" s="29" t="s">
        <v>4165</v>
      </c>
      <c r="I1027" s="29">
        <v>2021</v>
      </c>
      <c r="J1027" s="29">
        <v>4</v>
      </c>
      <c r="K1027" s="29">
        <v>2021</v>
      </c>
      <c r="L1027" s="29">
        <v>2021</v>
      </c>
      <c r="M1027" s="24" t="s">
        <v>49</v>
      </c>
      <c r="N1027" s="24" t="s">
        <v>49</v>
      </c>
      <c r="O1027" s="24" t="s">
        <v>49</v>
      </c>
      <c r="P1027" s="24" t="s">
        <v>49</v>
      </c>
      <c r="Q1027" s="24" t="s">
        <v>4166</v>
      </c>
      <c r="R1027" s="24" t="s">
        <v>4167</v>
      </c>
      <c r="S1027" s="24">
        <v>0</v>
      </c>
      <c r="T1027" s="24">
        <v>4.2</v>
      </c>
      <c r="U1027" s="24" t="s">
        <v>49</v>
      </c>
      <c r="V1027" s="24" t="s">
        <v>49</v>
      </c>
      <c r="W1027" s="24" t="s">
        <v>49</v>
      </c>
      <c r="X1027" s="24" t="s">
        <v>49</v>
      </c>
      <c r="Y1027" s="24" t="s">
        <v>49</v>
      </c>
      <c r="Z1027" s="24" t="s">
        <v>49</v>
      </c>
      <c r="AA1027" s="24" t="s">
        <v>49</v>
      </c>
      <c r="AB1027" s="24" t="s">
        <v>49</v>
      </c>
      <c r="AC1027" s="24" t="s">
        <v>49</v>
      </c>
      <c r="AD1027" s="24" t="s">
        <v>49</v>
      </c>
      <c r="AE1027" s="24" t="s">
        <v>49</v>
      </c>
      <c r="AF1027" s="24" t="s">
        <v>49</v>
      </c>
      <c r="AG1027" s="24" t="s">
        <v>49</v>
      </c>
      <c r="AH1027" s="24" t="s">
        <v>49</v>
      </c>
    </row>
    <row r="1028" spans="1:34" ht="15.75" customHeight="1" x14ac:dyDescent="0.25">
      <c r="A1028" s="27" t="s">
        <v>4170</v>
      </c>
      <c r="B1028" s="23" t="s">
        <v>257</v>
      </c>
      <c r="C1028" s="28" t="s">
        <v>48</v>
      </c>
      <c r="D1028" s="29" t="s">
        <v>49</v>
      </c>
      <c r="E1028" s="29" t="s">
        <v>49</v>
      </c>
      <c r="F1028" s="29" t="s">
        <v>49</v>
      </c>
      <c r="G1028" s="24" t="s">
        <v>49</v>
      </c>
      <c r="H1028" s="29" t="s">
        <v>49</v>
      </c>
      <c r="I1028" s="29" t="s">
        <v>49</v>
      </c>
      <c r="J1028" s="29" t="s">
        <v>49</v>
      </c>
      <c r="K1028" s="29" t="s">
        <v>49</v>
      </c>
      <c r="L1028" s="29" t="s">
        <v>49</v>
      </c>
      <c r="M1028" s="24" t="s">
        <v>49</v>
      </c>
      <c r="N1028" s="24" t="s">
        <v>49</v>
      </c>
      <c r="O1028" s="24" t="s">
        <v>49</v>
      </c>
      <c r="P1028" s="24" t="s">
        <v>49</v>
      </c>
      <c r="Q1028" s="24" t="s">
        <v>49</v>
      </c>
      <c r="R1028" s="24" t="s">
        <v>49</v>
      </c>
      <c r="S1028" s="24">
        <f>IFERROR(SUM(0,S1029,S1030),"нд")</f>
        <v>0</v>
      </c>
      <c r="T1028" s="24">
        <f>IFERROR(SUM(0,T1029,T1030),"нд")</f>
        <v>0</v>
      </c>
      <c r="U1028" s="24" t="s">
        <v>49</v>
      </c>
      <c r="V1028" s="24">
        <f>IFERROR(SUM(0,V1029,V1030),"нд")</f>
        <v>0</v>
      </c>
      <c r="W1028" s="24" t="s">
        <v>49</v>
      </c>
      <c r="X1028" s="24" t="s">
        <v>49</v>
      </c>
      <c r="Y1028" s="24">
        <f t="shared" ref="Y1028:AD1028" si="116">IFERROR(SUM(0,Y1029,Y1030),"нд")</f>
        <v>0</v>
      </c>
      <c r="Z1028" s="24">
        <f t="shared" si="116"/>
        <v>0</v>
      </c>
      <c r="AA1028" s="24">
        <f t="shared" si="116"/>
        <v>0</v>
      </c>
      <c r="AB1028" s="24">
        <f t="shared" si="116"/>
        <v>0</v>
      </c>
      <c r="AC1028" s="24">
        <f t="shared" si="116"/>
        <v>0</v>
      </c>
      <c r="AD1028" s="24">
        <f t="shared" si="116"/>
        <v>0</v>
      </c>
      <c r="AE1028" s="24" t="s">
        <v>49</v>
      </c>
      <c r="AF1028" s="24" t="s">
        <v>49</v>
      </c>
      <c r="AG1028" s="24" t="s">
        <v>49</v>
      </c>
      <c r="AH1028" s="24" t="s">
        <v>49</v>
      </c>
    </row>
    <row r="1029" spans="1:34" ht="31.5" customHeight="1" x14ac:dyDescent="0.25">
      <c r="A1029" s="27" t="s">
        <v>4171</v>
      </c>
      <c r="B1029" s="23" t="s">
        <v>259</v>
      </c>
      <c r="C1029" s="28" t="s">
        <v>48</v>
      </c>
      <c r="D1029" s="29" t="s">
        <v>49</v>
      </c>
      <c r="E1029" s="29" t="s">
        <v>49</v>
      </c>
      <c r="F1029" s="29" t="s">
        <v>49</v>
      </c>
      <c r="G1029" s="24" t="s">
        <v>49</v>
      </c>
      <c r="H1029" s="29" t="s">
        <v>49</v>
      </c>
      <c r="I1029" s="29" t="s">
        <v>49</v>
      </c>
      <c r="J1029" s="29" t="s">
        <v>49</v>
      </c>
      <c r="K1029" s="29" t="s">
        <v>49</v>
      </c>
      <c r="L1029" s="29" t="s">
        <v>49</v>
      </c>
      <c r="M1029" s="24" t="s">
        <v>49</v>
      </c>
      <c r="N1029" s="24" t="s">
        <v>49</v>
      </c>
      <c r="O1029" s="24" t="s">
        <v>49</v>
      </c>
      <c r="P1029" s="24" t="s">
        <v>49</v>
      </c>
      <c r="Q1029" s="24" t="s">
        <v>49</v>
      </c>
      <c r="R1029" s="24" t="s">
        <v>49</v>
      </c>
      <c r="S1029" s="24">
        <f>IFERROR(SUM(0),"нд")</f>
        <v>0</v>
      </c>
      <c r="T1029" s="24">
        <f>IFERROR(SUM(0),"нд")</f>
        <v>0</v>
      </c>
      <c r="U1029" s="24" t="s">
        <v>49</v>
      </c>
      <c r="V1029" s="24">
        <f>IFERROR(SUM(0),"нд")</f>
        <v>0</v>
      </c>
      <c r="W1029" s="24" t="s">
        <v>49</v>
      </c>
      <c r="X1029" s="24" t="s">
        <v>49</v>
      </c>
      <c r="Y1029" s="24">
        <f t="shared" ref="Y1029:AD1030" si="117">IFERROR(SUM(0),"нд")</f>
        <v>0</v>
      </c>
      <c r="Z1029" s="24">
        <f t="shared" si="117"/>
        <v>0</v>
      </c>
      <c r="AA1029" s="24">
        <f t="shared" si="117"/>
        <v>0</v>
      </c>
      <c r="AB1029" s="24">
        <f t="shared" si="117"/>
        <v>0</v>
      </c>
      <c r="AC1029" s="24">
        <f t="shared" si="117"/>
        <v>0</v>
      </c>
      <c r="AD1029" s="24">
        <f t="shared" si="117"/>
        <v>0</v>
      </c>
      <c r="AE1029" s="24" t="s">
        <v>49</v>
      </c>
      <c r="AF1029" s="24" t="s">
        <v>49</v>
      </c>
      <c r="AG1029" s="24" t="s">
        <v>49</v>
      </c>
      <c r="AH1029" s="24" t="s">
        <v>49</v>
      </c>
    </row>
    <row r="1030" spans="1:34" ht="15.75" customHeight="1" x14ac:dyDescent="0.25">
      <c r="A1030" s="27" t="s">
        <v>4172</v>
      </c>
      <c r="B1030" s="23" t="s">
        <v>261</v>
      </c>
      <c r="C1030" s="28" t="s">
        <v>48</v>
      </c>
      <c r="D1030" s="29" t="s">
        <v>49</v>
      </c>
      <c r="E1030" s="29" t="s">
        <v>49</v>
      </c>
      <c r="F1030" s="29" t="s">
        <v>49</v>
      </c>
      <c r="G1030" s="24" t="s">
        <v>49</v>
      </c>
      <c r="H1030" s="29" t="s">
        <v>49</v>
      </c>
      <c r="I1030" s="29" t="s">
        <v>49</v>
      </c>
      <c r="J1030" s="29" t="s">
        <v>49</v>
      </c>
      <c r="K1030" s="29" t="s">
        <v>49</v>
      </c>
      <c r="L1030" s="29" t="s">
        <v>49</v>
      </c>
      <c r="M1030" s="24" t="s">
        <v>49</v>
      </c>
      <c r="N1030" s="24" t="s">
        <v>49</v>
      </c>
      <c r="O1030" s="24" t="s">
        <v>49</v>
      </c>
      <c r="P1030" s="24" t="s">
        <v>49</v>
      </c>
      <c r="Q1030" s="24" t="s">
        <v>49</v>
      </c>
      <c r="R1030" s="24" t="s">
        <v>49</v>
      </c>
      <c r="S1030" s="24">
        <f>IFERROR(SUM(0),"нд")</f>
        <v>0</v>
      </c>
      <c r="T1030" s="24">
        <f>IFERROR(SUM(0),"нд")</f>
        <v>0</v>
      </c>
      <c r="U1030" s="24" t="s">
        <v>49</v>
      </c>
      <c r="V1030" s="24">
        <f>IFERROR(SUM(0),"нд")</f>
        <v>0</v>
      </c>
      <c r="W1030" s="24" t="s">
        <v>49</v>
      </c>
      <c r="X1030" s="24" t="s">
        <v>49</v>
      </c>
      <c r="Y1030" s="24">
        <f t="shared" si="117"/>
        <v>0</v>
      </c>
      <c r="Z1030" s="24">
        <f t="shared" si="117"/>
        <v>0</v>
      </c>
      <c r="AA1030" s="24">
        <f t="shared" si="117"/>
        <v>0</v>
      </c>
      <c r="AB1030" s="24">
        <f t="shared" si="117"/>
        <v>0</v>
      </c>
      <c r="AC1030" s="24">
        <f t="shared" si="117"/>
        <v>0</v>
      </c>
      <c r="AD1030" s="24">
        <f t="shared" si="117"/>
        <v>0</v>
      </c>
      <c r="AE1030" s="24" t="s">
        <v>49</v>
      </c>
      <c r="AF1030" s="24" t="s">
        <v>49</v>
      </c>
      <c r="AG1030" s="24" t="s">
        <v>49</v>
      </c>
      <c r="AH1030" s="24" t="s">
        <v>49</v>
      </c>
    </row>
    <row r="1031" spans="1:34" ht="15.75" customHeight="1" x14ac:dyDescent="0.25">
      <c r="A1031" s="27" t="s">
        <v>4173</v>
      </c>
      <c r="B1031" s="23" t="s">
        <v>263</v>
      </c>
      <c r="C1031" s="28" t="s">
        <v>48</v>
      </c>
      <c r="D1031" s="29" t="s">
        <v>49</v>
      </c>
      <c r="E1031" s="29" t="s">
        <v>49</v>
      </c>
      <c r="F1031" s="29" t="s">
        <v>49</v>
      </c>
      <c r="G1031" s="24" t="s">
        <v>49</v>
      </c>
      <c r="H1031" s="29" t="s">
        <v>49</v>
      </c>
      <c r="I1031" s="29" t="s">
        <v>49</v>
      </c>
      <c r="J1031" s="29" t="s">
        <v>49</v>
      </c>
      <c r="K1031" s="29" t="s">
        <v>49</v>
      </c>
      <c r="L1031" s="29" t="s">
        <v>49</v>
      </c>
      <c r="M1031" s="24" t="s">
        <v>49</v>
      </c>
      <c r="N1031" s="24" t="s">
        <v>49</v>
      </c>
      <c r="O1031" s="24" t="s">
        <v>49</v>
      </c>
      <c r="P1031" s="24" t="s">
        <v>49</v>
      </c>
      <c r="Q1031" s="24" t="s">
        <v>49</v>
      </c>
      <c r="R1031" s="24" t="s">
        <v>49</v>
      </c>
      <c r="S1031" s="24">
        <f>IFERROR(SUM(0,S1032,S1036),"нд")</f>
        <v>0</v>
      </c>
      <c r="T1031" s="24">
        <f>IFERROR(SUM(0,T1032,T1036),"нд")</f>
        <v>0</v>
      </c>
      <c r="U1031" s="24" t="s">
        <v>49</v>
      </c>
      <c r="V1031" s="24">
        <f>IFERROR(SUM(0,V1032,V1036),"нд")</f>
        <v>0</v>
      </c>
      <c r="W1031" s="24" t="s">
        <v>49</v>
      </c>
      <c r="X1031" s="24" t="s">
        <v>49</v>
      </c>
      <c r="Y1031" s="24">
        <f t="shared" ref="Y1031:AD1031" si="118">IFERROR(SUM(0,Y1032,Y1036),"нд")</f>
        <v>0</v>
      </c>
      <c r="Z1031" s="24">
        <f t="shared" si="118"/>
        <v>0</v>
      </c>
      <c r="AA1031" s="24">
        <f t="shared" si="118"/>
        <v>0</v>
      </c>
      <c r="AB1031" s="24">
        <f t="shared" si="118"/>
        <v>0</v>
      </c>
      <c r="AC1031" s="24">
        <f t="shared" si="118"/>
        <v>0</v>
      </c>
      <c r="AD1031" s="24">
        <f t="shared" si="118"/>
        <v>0</v>
      </c>
      <c r="AE1031" s="24" t="s">
        <v>49</v>
      </c>
      <c r="AF1031" s="24" t="s">
        <v>49</v>
      </c>
      <c r="AG1031" s="24" t="s">
        <v>49</v>
      </c>
      <c r="AH1031" s="24" t="s">
        <v>49</v>
      </c>
    </row>
    <row r="1032" spans="1:34" ht="15.75" customHeight="1" x14ac:dyDescent="0.25">
      <c r="A1032" s="27" t="s">
        <v>4174</v>
      </c>
      <c r="B1032" s="23" t="s">
        <v>265</v>
      </c>
      <c r="C1032" s="28" t="s">
        <v>48</v>
      </c>
      <c r="D1032" s="29" t="s">
        <v>49</v>
      </c>
      <c r="E1032" s="29" t="s">
        <v>49</v>
      </c>
      <c r="F1032" s="29" t="s">
        <v>49</v>
      </c>
      <c r="G1032" s="24" t="s">
        <v>49</v>
      </c>
      <c r="H1032" s="29" t="s">
        <v>49</v>
      </c>
      <c r="I1032" s="29" t="s">
        <v>49</v>
      </c>
      <c r="J1032" s="29" t="s">
        <v>49</v>
      </c>
      <c r="K1032" s="29" t="s">
        <v>49</v>
      </c>
      <c r="L1032" s="29" t="s">
        <v>49</v>
      </c>
      <c r="M1032" s="24" t="s">
        <v>49</v>
      </c>
      <c r="N1032" s="24" t="s">
        <v>49</v>
      </c>
      <c r="O1032" s="24" t="s">
        <v>49</v>
      </c>
      <c r="P1032" s="24" t="s">
        <v>49</v>
      </c>
      <c r="Q1032" s="24" t="s">
        <v>49</v>
      </c>
      <c r="R1032" s="24" t="s">
        <v>49</v>
      </c>
      <c r="S1032" s="24">
        <f>IFERROR(SUM(0,S1033,S1034,S1035),"нд")</f>
        <v>0</v>
      </c>
      <c r="T1032" s="24">
        <f>IFERROR(SUM(0,T1033,T1034,T1035),"нд")</f>
        <v>0</v>
      </c>
      <c r="U1032" s="24" t="s">
        <v>49</v>
      </c>
      <c r="V1032" s="24">
        <f>IFERROR(SUM(0,V1033,V1034,V1035),"нд")</f>
        <v>0</v>
      </c>
      <c r="W1032" s="24" t="s">
        <v>49</v>
      </c>
      <c r="X1032" s="24" t="s">
        <v>49</v>
      </c>
      <c r="Y1032" s="24">
        <f t="shared" ref="Y1032:AD1032" si="119">IFERROR(SUM(0,Y1033,Y1034,Y1035),"нд")</f>
        <v>0</v>
      </c>
      <c r="Z1032" s="24">
        <f t="shared" si="119"/>
        <v>0</v>
      </c>
      <c r="AA1032" s="24">
        <f t="shared" si="119"/>
        <v>0</v>
      </c>
      <c r="AB1032" s="24">
        <f t="shared" si="119"/>
        <v>0</v>
      </c>
      <c r="AC1032" s="24">
        <f t="shared" si="119"/>
        <v>0</v>
      </c>
      <c r="AD1032" s="24">
        <f t="shared" si="119"/>
        <v>0</v>
      </c>
      <c r="AE1032" s="24" t="s">
        <v>49</v>
      </c>
      <c r="AF1032" s="24" t="s">
        <v>49</v>
      </c>
      <c r="AG1032" s="24" t="s">
        <v>49</v>
      </c>
      <c r="AH1032" s="24" t="s">
        <v>49</v>
      </c>
    </row>
    <row r="1033" spans="1:34" ht="47.25" customHeight="1" x14ac:dyDescent="0.25">
      <c r="A1033" s="27" t="s">
        <v>4174</v>
      </c>
      <c r="B1033" s="23" t="s">
        <v>266</v>
      </c>
      <c r="C1033" s="28" t="s">
        <v>48</v>
      </c>
      <c r="D1033" s="29" t="s">
        <v>49</v>
      </c>
      <c r="E1033" s="29" t="s">
        <v>49</v>
      </c>
      <c r="F1033" s="29" t="s">
        <v>49</v>
      </c>
      <c r="G1033" s="24" t="s">
        <v>49</v>
      </c>
      <c r="H1033" s="29" t="s">
        <v>49</v>
      </c>
      <c r="I1033" s="29" t="s">
        <v>49</v>
      </c>
      <c r="J1033" s="29" t="s">
        <v>49</v>
      </c>
      <c r="K1033" s="29" t="s">
        <v>49</v>
      </c>
      <c r="L1033" s="29" t="s">
        <v>49</v>
      </c>
      <c r="M1033" s="24" t="s">
        <v>49</v>
      </c>
      <c r="N1033" s="24" t="s">
        <v>49</v>
      </c>
      <c r="O1033" s="24" t="s">
        <v>49</v>
      </c>
      <c r="P1033" s="24" t="s">
        <v>49</v>
      </c>
      <c r="Q1033" s="24" t="s">
        <v>49</v>
      </c>
      <c r="R1033" s="24" t="s">
        <v>49</v>
      </c>
      <c r="S1033" s="24">
        <f t="shared" ref="S1033:T1035" si="120">IFERROR(SUM(0),"нд")</f>
        <v>0</v>
      </c>
      <c r="T1033" s="24">
        <f t="shared" si="120"/>
        <v>0</v>
      </c>
      <c r="U1033" s="24" t="s">
        <v>49</v>
      </c>
      <c r="V1033" s="24">
        <f>IFERROR(SUM(0),"нд")</f>
        <v>0</v>
      </c>
      <c r="W1033" s="24" t="s">
        <v>49</v>
      </c>
      <c r="X1033" s="24" t="s">
        <v>49</v>
      </c>
      <c r="Y1033" s="24">
        <f t="shared" ref="Y1033:AD1035" si="121">IFERROR(SUM(0),"нд")</f>
        <v>0</v>
      </c>
      <c r="Z1033" s="24">
        <f t="shared" si="121"/>
        <v>0</v>
      </c>
      <c r="AA1033" s="24">
        <f t="shared" si="121"/>
        <v>0</v>
      </c>
      <c r="AB1033" s="24">
        <f t="shared" si="121"/>
        <v>0</v>
      </c>
      <c r="AC1033" s="24">
        <f t="shared" si="121"/>
        <v>0</v>
      </c>
      <c r="AD1033" s="24">
        <f t="shared" si="121"/>
        <v>0</v>
      </c>
      <c r="AE1033" s="24" t="s">
        <v>49</v>
      </c>
      <c r="AF1033" s="24" t="s">
        <v>49</v>
      </c>
      <c r="AG1033" s="24" t="s">
        <v>49</v>
      </c>
      <c r="AH1033" s="24" t="s">
        <v>49</v>
      </c>
    </row>
    <row r="1034" spans="1:34" ht="47.25" customHeight="1" x14ac:dyDescent="0.25">
      <c r="A1034" s="27" t="s">
        <v>4174</v>
      </c>
      <c r="B1034" s="23" t="s">
        <v>267</v>
      </c>
      <c r="C1034" s="28" t="s">
        <v>48</v>
      </c>
      <c r="D1034" s="29" t="s">
        <v>49</v>
      </c>
      <c r="E1034" s="29" t="s">
        <v>49</v>
      </c>
      <c r="F1034" s="29" t="s">
        <v>49</v>
      </c>
      <c r="G1034" s="24" t="s">
        <v>49</v>
      </c>
      <c r="H1034" s="29" t="s">
        <v>49</v>
      </c>
      <c r="I1034" s="29" t="s">
        <v>49</v>
      </c>
      <c r="J1034" s="29" t="s">
        <v>49</v>
      </c>
      <c r="K1034" s="29" t="s">
        <v>49</v>
      </c>
      <c r="L1034" s="29" t="s">
        <v>49</v>
      </c>
      <c r="M1034" s="24" t="s">
        <v>49</v>
      </c>
      <c r="N1034" s="24" t="s">
        <v>49</v>
      </c>
      <c r="O1034" s="24" t="s">
        <v>49</v>
      </c>
      <c r="P1034" s="24" t="s">
        <v>49</v>
      </c>
      <c r="Q1034" s="24" t="s">
        <v>49</v>
      </c>
      <c r="R1034" s="24" t="s">
        <v>49</v>
      </c>
      <c r="S1034" s="24">
        <f t="shared" si="120"/>
        <v>0</v>
      </c>
      <c r="T1034" s="24">
        <f t="shared" si="120"/>
        <v>0</v>
      </c>
      <c r="U1034" s="24" t="s">
        <v>49</v>
      </c>
      <c r="V1034" s="24">
        <f>IFERROR(SUM(0),"нд")</f>
        <v>0</v>
      </c>
      <c r="W1034" s="24" t="s">
        <v>49</v>
      </c>
      <c r="X1034" s="24" t="s">
        <v>49</v>
      </c>
      <c r="Y1034" s="24">
        <f t="shared" si="121"/>
        <v>0</v>
      </c>
      <c r="Z1034" s="24">
        <f t="shared" si="121"/>
        <v>0</v>
      </c>
      <c r="AA1034" s="24">
        <f t="shared" si="121"/>
        <v>0</v>
      </c>
      <c r="AB1034" s="24">
        <f t="shared" si="121"/>
        <v>0</v>
      </c>
      <c r="AC1034" s="24">
        <f t="shared" si="121"/>
        <v>0</v>
      </c>
      <c r="AD1034" s="24">
        <f t="shared" si="121"/>
        <v>0</v>
      </c>
      <c r="AE1034" s="24" t="s">
        <v>49</v>
      </c>
      <c r="AF1034" s="24" t="s">
        <v>49</v>
      </c>
      <c r="AG1034" s="24" t="s">
        <v>49</v>
      </c>
      <c r="AH1034" s="24" t="s">
        <v>49</v>
      </c>
    </row>
    <row r="1035" spans="1:34" ht="47.25" customHeight="1" x14ac:dyDescent="0.25">
      <c r="A1035" s="27" t="s">
        <v>4174</v>
      </c>
      <c r="B1035" s="23" t="s">
        <v>268</v>
      </c>
      <c r="C1035" s="28" t="s">
        <v>48</v>
      </c>
      <c r="D1035" s="29" t="s">
        <v>49</v>
      </c>
      <c r="E1035" s="29" t="s">
        <v>49</v>
      </c>
      <c r="F1035" s="29" t="s">
        <v>49</v>
      </c>
      <c r="G1035" s="24" t="s">
        <v>49</v>
      </c>
      <c r="H1035" s="29" t="s">
        <v>49</v>
      </c>
      <c r="I1035" s="29" t="s">
        <v>49</v>
      </c>
      <c r="J1035" s="29" t="s">
        <v>49</v>
      </c>
      <c r="K1035" s="29" t="s">
        <v>49</v>
      </c>
      <c r="L1035" s="29" t="s">
        <v>49</v>
      </c>
      <c r="M1035" s="24" t="s">
        <v>49</v>
      </c>
      <c r="N1035" s="24" t="s">
        <v>49</v>
      </c>
      <c r="O1035" s="24" t="s">
        <v>49</v>
      </c>
      <c r="P1035" s="24" t="s">
        <v>49</v>
      </c>
      <c r="Q1035" s="24" t="s">
        <v>49</v>
      </c>
      <c r="R1035" s="24" t="s">
        <v>49</v>
      </c>
      <c r="S1035" s="24">
        <f t="shared" si="120"/>
        <v>0</v>
      </c>
      <c r="T1035" s="24">
        <f t="shared" si="120"/>
        <v>0</v>
      </c>
      <c r="U1035" s="24" t="s">
        <v>49</v>
      </c>
      <c r="V1035" s="24">
        <f>IFERROR(SUM(0),"нд")</f>
        <v>0</v>
      </c>
      <c r="W1035" s="24" t="s">
        <v>49</v>
      </c>
      <c r="X1035" s="24" t="s">
        <v>49</v>
      </c>
      <c r="Y1035" s="24">
        <f t="shared" si="121"/>
        <v>0</v>
      </c>
      <c r="Z1035" s="24">
        <f t="shared" si="121"/>
        <v>0</v>
      </c>
      <c r="AA1035" s="24">
        <f t="shared" si="121"/>
        <v>0</v>
      </c>
      <c r="AB1035" s="24">
        <f t="shared" si="121"/>
        <v>0</v>
      </c>
      <c r="AC1035" s="24">
        <f t="shared" si="121"/>
        <v>0</v>
      </c>
      <c r="AD1035" s="24">
        <f t="shared" si="121"/>
        <v>0</v>
      </c>
      <c r="AE1035" s="24" t="s">
        <v>49</v>
      </c>
      <c r="AF1035" s="24" t="s">
        <v>49</v>
      </c>
      <c r="AG1035" s="24" t="s">
        <v>49</v>
      </c>
      <c r="AH1035" s="24" t="s">
        <v>49</v>
      </c>
    </row>
    <row r="1036" spans="1:34" ht="15.75" customHeight="1" x14ac:dyDescent="0.25">
      <c r="A1036" s="27" t="s">
        <v>4175</v>
      </c>
      <c r="B1036" s="23" t="s">
        <v>265</v>
      </c>
      <c r="C1036" s="28" t="s">
        <v>48</v>
      </c>
      <c r="D1036" s="29" t="s">
        <v>49</v>
      </c>
      <c r="E1036" s="29" t="s">
        <v>49</v>
      </c>
      <c r="F1036" s="29" t="s">
        <v>49</v>
      </c>
      <c r="G1036" s="24" t="s">
        <v>49</v>
      </c>
      <c r="H1036" s="29" t="s">
        <v>49</v>
      </c>
      <c r="I1036" s="29" t="s">
        <v>49</v>
      </c>
      <c r="J1036" s="29" t="s">
        <v>49</v>
      </c>
      <c r="K1036" s="29" t="s">
        <v>49</v>
      </c>
      <c r="L1036" s="29" t="s">
        <v>49</v>
      </c>
      <c r="M1036" s="24" t="s">
        <v>49</v>
      </c>
      <c r="N1036" s="24" t="s">
        <v>49</v>
      </c>
      <c r="O1036" s="24" t="s">
        <v>49</v>
      </c>
      <c r="P1036" s="24" t="s">
        <v>49</v>
      </c>
      <c r="Q1036" s="24" t="s">
        <v>49</v>
      </c>
      <c r="R1036" s="24" t="s">
        <v>49</v>
      </c>
      <c r="S1036" s="24">
        <f>IFERROR(SUM(0,S1037,S1038,S1039),"нд")</f>
        <v>0</v>
      </c>
      <c r="T1036" s="24">
        <f>IFERROR(SUM(0,T1037,T1038,T1039),"нд")</f>
        <v>0</v>
      </c>
      <c r="U1036" s="24" t="s">
        <v>49</v>
      </c>
      <c r="V1036" s="24">
        <f>IFERROR(SUM(0,V1037,V1038,V1039),"нд")</f>
        <v>0</v>
      </c>
      <c r="W1036" s="24" t="s">
        <v>49</v>
      </c>
      <c r="X1036" s="24" t="s">
        <v>49</v>
      </c>
      <c r="Y1036" s="24">
        <f t="shared" ref="Y1036:AD1036" si="122">IFERROR(SUM(0,Y1037,Y1038,Y1039),"нд")</f>
        <v>0</v>
      </c>
      <c r="Z1036" s="24">
        <f t="shared" si="122"/>
        <v>0</v>
      </c>
      <c r="AA1036" s="24">
        <f t="shared" si="122"/>
        <v>0</v>
      </c>
      <c r="AB1036" s="24">
        <f t="shared" si="122"/>
        <v>0</v>
      </c>
      <c r="AC1036" s="24">
        <f t="shared" si="122"/>
        <v>0</v>
      </c>
      <c r="AD1036" s="24">
        <f t="shared" si="122"/>
        <v>0</v>
      </c>
      <c r="AE1036" s="24" t="s">
        <v>49</v>
      </c>
      <c r="AF1036" s="24" t="s">
        <v>49</v>
      </c>
      <c r="AG1036" s="24" t="s">
        <v>49</v>
      </c>
      <c r="AH1036" s="24" t="s">
        <v>49</v>
      </c>
    </row>
    <row r="1037" spans="1:34" ht="47.25" customHeight="1" x14ac:dyDescent="0.25">
      <c r="A1037" s="27" t="s">
        <v>4175</v>
      </c>
      <c r="B1037" s="23" t="s">
        <v>266</v>
      </c>
      <c r="C1037" s="28" t="s">
        <v>48</v>
      </c>
      <c r="D1037" s="29" t="s">
        <v>49</v>
      </c>
      <c r="E1037" s="29" t="s">
        <v>49</v>
      </c>
      <c r="F1037" s="29" t="s">
        <v>49</v>
      </c>
      <c r="G1037" s="24" t="s">
        <v>49</v>
      </c>
      <c r="H1037" s="29" t="s">
        <v>49</v>
      </c>
      <c r="I1037" s="29" t="s">
        <v>49</v>
      </c>
      <c r="J1037" s="29" t="s">
        <v>49</v>
      </c>
      <c r="K1037" s="29" t="s">
        <v>49</v>
      </c>
      <c r="L1037" s="29" t="s">
        <v>49</v>
      </c>
      <c r="M1037" s="24" t="s">
        <v>49</v>
      </c>
      <c r="N1037" s="24" t="s">
        <v>49</v>
      </c>
      <c r="O1037" s="24" t="s">
        <v>49</v>
      </c>
      <c r="P1037" s="24" t="s">
        <v>49</v>
      </c>
      <c r="Q1037" s="24" t="s">
        <v>49</v>
      </c>
      <c r="R1037" s="24" t="s">
        <v>49</v>
      </c>
      <c r="S1037" s="24">
        <f t="shared" ref="S1037:T1039" si="123">IFERROR(SUM(0),"нд")</f>
        <v>0</v>
      </c>
      <c r="T1037" s="24">
        <f t="shared" si="123"/>
        <v>0</v>
      </c>
      <c r="U1037" s="24" t="s">
        <v>49</v>
      </c>
      <c r="V1037" s="24">
        <f>IFERROR(SUM(0),"нд")</f>
        <v>0</v>
      </c>
      <c r="W1037" s="24" t="s">
        <v>49</v>
      </c>
      <c r="X1037" s="24" t="s">
        <v>49</v>
      </c>
      <c r="Y1037" s="24">
        <f t="shared" ref="Y1037:AD1039" si="124">IFERROR(SUM(0),"нд")</f>
        <v>0</v>
      </c>
      <c r="Z1037" s="24">
        <f t="shared" si="124"/>
        <v>0</v>
      </c>
      <c r="AA1037" s="24">
        <f t="shared" si="124"/>
        <v>0</v>
      </c>
      <c r="AB1037" s="24">
        <f t="shared" si="124"/>
        <v>0</v>
      </c>
      <c r="AC1037" s="24">
        <f t="shared" si="124"/>
        <v>0</v>
      </c>
      <c r="AD1037" s="24">
        <f t="shared" si="124"/>
        <v>0</v>
      </c>
      <c r="AE1037" s="24" t="s">
        <v>49</v>
      </c>
      <c r="AF1037" s="24" t="s">
        <v>49</v>
      </c>
      <c r="AG1037" s="24" t="s">
        <v>49</v>
      </c>
      <c r="AH1037" s="24" t="s">
        <v>49</v>
      </c>
    </row>
    <row r="1038" spans="1:34" ht="47.25" customHeight="1" x14ac:dyDescent="0.25">
      <c r="A1038" s="27" t="s">
        <v>4175</v>
      </c>
      <c r="B1038" s="23" t="s">
        <v>267</v>
      </c>
      <c r="C1038" s="28" t="s">
        <v>48</v>
      </c>
      <c r="D1038" s="29" t="s">
        <v>49</v>
      </c>
      <c r="E1038" s="29" t="s">
        <v>49</v>
      </c>
      <c r="F1038" s="29" t="s">
        <v>49</v>
      </c>
      <c r="G1038" s="24" t="s">
        <v>49</v>
      </c>
      <c r="H1038" s="29" t="s">
        <v>49</v>
      </c>
      <c r="I1038" s="29" t="s">
        <v>49</v>
      </c>
      <c r="J1038" s="29" t="s">
        <v>49</v>
      </c>
      <c r="K1038" s="29" t="s">
        <v>49</v>
      </c>
      <c r="L1038" s="29" t="s">
        <v>49</v>
      </c>
      <c r="M1038" s="24" t="s">
        <v>49</v>
      </c>
      <c r="N1038" s="24" t="s">
        <v>49</v>
      </c>
      <c r="O1038" s="24" t="s">
        <v>49</v>
      </c>
      <c r="P1038" s="24" t="s">
        <v>49</v>
      </c>
      <c r="Q1038" s="24" t="s">
        <v>49</v>
      </c>
      <c r="R1038" s="24" t="s">
        <v>49</v>
      </c>
      <c r="S1038" s="24">
        <f t="shared" si="123"/>
        <v>0</v>
      </c>
      <c r="T1038" s="24">
        <f t="shared" si="123"/>
        <v>0</v>
      </c>
      <c r="U1038" s="24" t="s">
        <v>49</v>
      </c>
      <c r="V1038" s="24">
        <f>IFERROR(SUM(0),"нд")</f>
        <v>0</v>
      </c>
      <c r="W1038" s="24" t="s">
        <v>49</v>
      </c>
      <c r="X1038" s="24" t="s">
        <v>49</v>
      </c>
      <c r="Y1038" s="24">
        <f t="shared" si="124"/>
        <v>0</v>
      </c>
      <c r="Z1038" s="24">
        <f t="shared" si="124"/>
        <v>0</v>
      </c>
      <c r="AA1038" s="24">
        <f t="shared" si="124"/>
        <v>0</v>
      </c>
      <c r="AB1038" s="24">
        <f t="shared" si="124"/>
        <v>0</v>
      </c>
      <c r="AC1038" s="24">
        <f t="shared" si="124"/>
        <v>0</v>
      </c>
      <c r="AD1038" s="24">
        <f t="shared" si="124"/>
        <v>0</v>
      </c>
      <c r="AE1038" s="24" t="s">
        <v>49</v>
      </c>
      <c r="AF1038" s="24" t="s">
        <v>49</v>
      </c>
      <c r="AG1038" s="24" t="s">
        <v>49</v>
      </c>
      <c r="AH1038" s="24" t="s">
        <v>49</v>
      </c>
    </row>
    <row r="1039" spans="1:34" ht="47.25" customHeight="1" x14ac:dyDescent="0.25">
      <c r="A1039" s="27" t="s">
        <v>4175</v>
      </c>
      <c r="B1039" s="23" t="s">
        <v>268</v>
      </c>
      <c r="C1039" s="28" t="s">
        <v>48</v>
      </c>
      <c r="D1039" s="29" t="s">
        <v>49</v>
      </c>
      <c r="E1039" s="29" t="s">
        <v>49</v>
      </c>
      <c r="F1039" s="29" t="s">
        <v>49</v>
      </c>
      <c r="G1039" s="24" t="s">
        <v>49</v>
      </c>
      <c r="H1039" s="29" t="s">
        <v>49</v>
      </c>
      <c r="I1039" s="29" t="s">
        <v>49</v>
      </c>
      <c r="J1039" s="29" t="s">
        <v>49</v>
      </c>
      <c r="K1039" s="29" t="s">
        <v>49</v>
      </c>
      <c r="L1039" s="29" t="s">
        <v>49</v>
      </c>
      <c r="M1039" s="24" t="s">
        <v>49</v>
      </c>
      <c r="N1039" s="24" t="s">
        <v>49</v>
      </c>
      <c r="O1039" s="24" t="s">
        <v>49</v>
      </c>
      <c r="P1039" s="24" t="s">
        <v>49</v>
      </c>
      <c r="Q1039" s="24" t="s">
        <v>49</v>
      </c>
      <c r="R1039" s="24" t="s">
        <v>49</v>
      </c>
      <c r="S1039" s="24">
        <f t="shared" si="123"/>
        <v>0</v>
      </c>
      <c r="T1039" s="24">
        <f t="shared" si="123"/>
        <v>0</v>
      </c>
      <c r="U1039" s="24" t="s">
        <v>49</v>
      </c>
      <c r="V1039" s="24">
        <f>IFERROR(SUM(0),"нд")</f>
        <v>0</v>
      </c>
      <c r="W1039" s="24" t="s">
        <v>49</v>
      </c>
      <c r="X1039" s="24" t="s">
        <v>49</v>
      </c>
      <c r="Y1039" s="24">
        <f t="shared" si="124"/>
        <v>0</v>
      </c>
      <c r="Z1039" s="24">
        <f t="shared" si="124"/>
        <v>0</v>
      </c>
      <c r="AA1039" s="24">
        <f t="shared" si="124"/>
        <v>0</v>
      </c>
      <c r="AB1039" s="24">
        <f t="shared" si="124"/>
        <v>0</v>
      </c>
      <c r="AC1039" s="24">
        <f t="shared" si="124"/>
        <v>0</v>
      </c>
      <c r="AD1039" s="24">
        <f t="shared" si="124"/>
        <v>0</v>
      </c>
      <c r="AE1039" s="24" t="s">
        <v>49</v>
      </c>
      <c r="AF1039" s="24" t="s">
        <v>49</v>
      </c>
      <c r="AG1039" s="24" t="s">
        <v>49</v>
      </c>
      <c r="AH1039" s="24" t="s">
        <v>49</v>
      </c>
    </row>
    <row r="1040" spans="1:34" ht="31.5" customHeight="1" x14ac:dyDescent="0.25">
      <c r="A1040" s="27" t="s">
        <v>4176</v>
      </c>
      <c r="B1040" s="23" t="s">
        <v>271</v>
      </c>
      <c r="C1040" s="28" t="s">
        <v>48</v>
      </c>
      <c r="D1040" s="29" t="s">
        <v>49</v>
      </c>
      <c r="E1040" s="29" t="s">
        <v>49</v>
      </c>
      <c r="F1040" s="29" t="s">
        <v>49</v>
      </c>
      <c r="G1040" s="24" t="s">
        <v>49</v>
      </c>
      <c r="H1040" s="29" t="s">
        <v>49</v>
      </c>
      <c r="I1040" s="29" t="s">
        <v>49</v>
      </c>
      <c r="J1040" s="29" t="s">
        <v>49</v>
      </c>
      <c r="K1040" s="29" t="s">
        <v>49</v>
      </c>
      <c r="L1040" s="29" t="s">
        <v>49</v>
      </c>
      <c r="M1040" s="24" t="s">
        <v>49</v>
      </c>
      <c r="N1040" s="24" t="s">
        <v>49</v>
      </c>
      <c r="O1040" s="24" t="s">
        <v>49</v>
      </c>
      <c r="P1040" s="24" t="s">
        <v>49</v>
      </c>
      <c r="Q1040" s="24" t="s">
        <v>49</v>
      </c>
      <c r="R1040" s="24" t="s">
        <v>49</v>
      </c>
      <c r="S1040" s="24">
        <f>IFERROR(SUM(0,S1041,S1042),"нд")</f>
        <v>1.335</v>
      </c>
      <c r="T1040" s="24">
        <f>IFERROR(SUM(0,T1041,T1042),"нд")</f>
        <v>51.911999999999985</v>
      </c>
      <c r="U1040" s="24" t="s">
        <v>49</v>
      </c>
      <c r="V1040" s="24">
        <f>IFERROR(SUM(0,V1041,V1042),"нд")</f>
        <v>0</v>
      </c>
      <c r="W1040" s="24" t="s">
        <v>49</v>
      </c>
      <c r="X1040" s="24" t="s">
        <v>49</v>
      </c>
      <c r="Y1040" s="24">
        <f t="shared" ref="Y1040:AD1040" si="125">IFERROR(SUM(0,Y1041,Y1042),"нд")</f>
        <v>343.65999999999997</v>
      </c>
      <c r="Z1040" s="24">
        <f t="shared" si="125"/>
        <v>394.26400000000007</v>
      </c>
      <c r="AA1040" s="24">
        <f t="shared" si="125"/>
        <v>637.76</v>
      </c>
      <c r="AB1040" s="24">
        <f t="shared" si="125"/>
        <v>638.23</v>
      </c>
      <c r="AC1040" s="24">
        <f t="shared" si="125"/>
        <v>324.60000000000002</v>
      </c>
      <c r="AD1040" s="24">
        <f t="shared" si="125"/>
        <v>324.60000000000002</v>
      </c>
      <c r="AE1040" s="24" t="s">
        <v>49</v>
      </c>
      <c r="AF1040" s="24" t="s">
        <v>49</v>
      </c>
      <c r="AG1040" s="24" t="s">
        <v>49</v>
      </c>
      <c r="AH1040" s="24" t="s">
        <v>49</v>
      </c>
    </row>
    <row r="1041" spans="1:34" ht="31.5" customHeight="1" x14ac:dyDescent="0.25">
      <c r="A1041" s="27" t="s">
        <v>4177</v>
      </c>
      <c r="B1041" s="23" t="s">
        <v>273</v>
      </c>
      <c r="C1041" s="28" t="s">
        <v>48</v>
      </c>
      <c r="D1041" s="29" t="s">
        <v>49</v>
      </c>
      <c r="E1041" s="29" t="s">
        <v>49</v>
      </c>
      <c r="F1041" s="29" t="s">
        <v>49</v>
      </c>
      <c r="G1041" s="24" t="s">
        <v>49</v>
      </c>
      <c r="H1041" s="29" t="s">
        <v>49</v>
      </c>
      <c r="I1041" s="29" t="s">
        <v>49</v>
      </c>
      <c r="J1041" s="29" t="s">
        <v>49</v>
      </c>
      <c r="K1041" s="29" t="s">
        <v>49</v>
      </c>
      <c r="L1041" s="29" t="s">
        <v>49</v>
      </c>
      <c r="M1041" s="24" t="s">
        <v>49</v>
      </c>
      <c r="N1041" s="24" t="s">
        <v>49</v>
      </c>
      <c r="O1041" s="24" t="s">
        <v>49</v>
      </c>
      <c r="P1041" s="24" t="s">
        <v>49</v>
      </c>
      <c r="Q1041" s="24" t="s">
        <v>49</v>
      </c>
      <c r="R1041" s="24" t="s">
        <v>49</v>
      </c>
      <c r="S1041" s="24">
        <f>IFERROR(SUM(0),"нд")</f>
        <v>0</v>
      </c>
      <c r="T1041" s="24">
        <f>IFERROR(SUM(0),"нд")</f>
        <v>0</v>
      </c>
      <c r="U1041" s="24" t="s">
        <v>49</v>
      </c>
      <c r="V1041" s="24">
        <f>IFERROR(SUM(0),"нд")</f>
        <v>0</v>
      </c>
      <c r="W1041" s="24" t="s">
        <v>49</v>
      </c>
      <c r="X1041" s="24" t="s">
        <v>49</v>
      </c>
      <c r="Y1041" s="24">
        <f t="shared" ref="Y1041:AD1041" si="126">IFERROR(SUM(0),"нд")</f>
        <v>0</v>
      </c>
      <c r="Z1041" s="24">
        <f t="shared" si="126"/>
        <v>0</v>
      </c>
      <c r="AA1041" s="24">
        <f t="shared" si="126"/>
        <v>0</v>
      </c>
      <c r="AB1041" s="24">
        <f t="shared" si="126"/>
        <v>0</v>
      </c>
      <c r="AC1041" s="24">
        <f t="shared" si="126"/>
        <v>0</v>
      </c>
      <c r="AD1041" s="24">
        <f t="shared" si="126"/>
        <v>0</v>
      </c>
      <c r="AE1041" s="24" t="s">
        <v>49</v>
      </c>
      <c r="AF1041" s="24" t="s">
        <v>49</v>
      </c>
      <c r="AG1041" s="24" t="s">
        <v>49</v>
      </c>
      <c r="AH1041" s="24" t="s">
        <v>49</v>
      </c>
    </row>
    <row r="1042" spans="1:34" ht="31.5" customHeight="1" x14ac:dyDescent="0.25">
      <c r="A1042" s="27" t="s">
        <v>4178</v>
      </c>
      <c r="B1042" s="23" t="s">
        <v>275</v>
      </c>
      <c r="C1042" s="28" t="s">
        <v>48</v>
      </c>
      <c r="D1042" s="29" t="s">
        <v>49</v>
      </c>
      <c r="E1042" s="29" t="s">
        <v>49</v>
      </c>
      <c r="F1042" s="29" t="s">
        <v>49</v>
      </c>
      <c r="G1042" s="24" t="s">
        <v>49</v>
      </c>
      <c r="H1042" s="29" t="s">
        <v>49</v>
      </c>
      <c r="I1042" s="29" t="s">
        <v>49</v>
      </c>
      <c r="J1042" s="29" t="s">
        <v>49</v>
      </c>
      <c r="K1042" s="29" t="s">
        <v>49</v>
      </c>
      <c r="L1042" s="29" t="s">
        <v>49</v>
      </c>
      <c r="M1042" s="24" t="s">
        <v>49</v>
      </c>
      <c r="N1042" s="24" t="s">
        <v>49</v>
      </c>
      <c r="O1042" s="24" t="s">
        <v>49</v>
      </c>
      <c r="P1042" s="24" t="s">
        <v>49</v>
      </c>
      <c r="Q1042" s="24" t="s">
        <v>49</v>
      </c>
      <c r="R1042" s="24" t="s">
        <v>49</v>
      </c>
      <c r="S1042" s="24">
        <f>IFERROR(SUM(S1043:S1057),"нд")</f>
        <v>1.335</v>
      </c>
      <c r="T1042" s="24">
        <f>IFERROR(SUM(T1043:T1057),"нд")</f>
        <v>51.911999999999985</v>
      </c>
      <c r="U1042" s="24" t="s">
        <v>49</v>
      </c>
      <c r="V1042" s="24">
        <f>IFERROR(SUM(V1043:V1057),"нд")</f>
        <v>0</v>
      </c>
      <c r="W1042" s="24" t="s">
        <v>49</v>
      </c>
      <c r="X1042" s="24" t="s">
        <v>49</v>
      </c>
      <c r="Y1042" s="24">
        <f t="shared" ref="Y1042:AD1042" si="127">IFERROR(SUM(Y1043:Y1057),"нд")</f>
        <v>343.65999999999997</v>
      </c>
      <c r="Z1042" s="24">
        <f t="shared" si="127"/>
        <v>394.26400000000007</v>
      </c>
      <c r="AA1042" s="24">
        <f t="shared" si="127"/>
        <v>637.76</v>
      </c>
      <c r="AB1042" s="24">
        <f t="shared" si="127"/>
        <v>638.23</v>
      </c>
      <c r="AC1042" s="24">
        <f t="shared" si="127"/>
        <v>324.60000000000002</v>
      </c>
      <c r="AD1042" s="24">
        <f t="shared" si="127"/>
        <v>324.60000000000002</v>
      </c>
      <c r="AE1042" s="24" t="s">
        <v>49</v>
      </c>
      <c r="AF1042" s="24" t="s">
        <v>49</v>
      </c>
      <c r="AG1042" s="24" t="s">
        <v>49</v>
      </c>
      <c r="AH1042" s="24" t="s">
        <v>49</v>
      </c>
    </row>
    <row r="1043" spans="1:34" ht="126" customHeight="1" x14ac:dyDescent="0.25">
      <c r="A1043" s="27" t="s">
        <v>4178</v>
      </c>
      <c r="B1043" s="23" t="s">
        <v>4179</v>
      </c>
      <c r="C1043" s="28" t="s">
        <v>4180</v>
      </c>
      <c r="D1043" s="29" t="s">
        <v>4181</v>
      </c>
      <c r="E1043" s="29" t="s">
        <v>4182</v>
      </c>
      <c r="F1043" s="29">
        <v>1</v>
      </c>
      <c r="G1043" s="24">
        <v>7.5999999999999998E-2</v>
      </c>
      <c r="H1043" s="29" t="s">
        <v>677</v>
      </c>
      <c r="I1043" s="29">
        <v>2016</v>
      </c>
      <c r="J1043" s="29">
        <v>3</v>
      </c>
      <c r="K1043" s="29">
        <v>2016</v>
      </c>
      <c r="L1043" s="29">
        <v>2016</v>
      </c>
      <c r="M1043" s="24" t="s">
        <v>49</v>
      </c>
      <c r="N1043" s="24" t="s">
        <v>49</v>
      </c>
      <c r="O1043" s="24" t="s">
        <v>49</v>
      </c>
      <c r="P1043" s="24" t="s">
        <v>49</v>
      </c>
      <c r="Q1043" s="24" t="s">
        <v>4183</v>
      </c>
      <c r="R1043" s="24" t="s">
        <v>4184</v>
      </c>
      <c r="S1043" s="24">
        <v>0</v>
      </c>
      <c r="T1043" s="24">
        <v>4.9000000000000004</v>
      </c>
      <c r="U1043" s="24" t="s">
        <v>4185</v>
      </c>
      <c r="V1043" s="24" t="s">
        <v>4186</v>
      </c>
      <c r="W1043" s="24" t="s">
        <v>280</v>
      </c>
      <c r="X1043" s="24">
        <v>25.6</v>
      </c>
      <c r="Y1043" s="24">
        <v>10.89</v>
      </c>
      <c r="Z1043" s="24">
        <v>15.79</v>
      </c>
      <c r="AA1043" s="24">
        <v>32</v>
      </c>
      <c r="AB1043" s="24">
        <v>32</v>
      </c>
      <c r="AC1043" s="24">
        <v>16</v>
      </c>
      <c r="AD1043" s="24">
        <v>16</v>
      </c>
      <c r="AE1043" s="24" t="s">
        <v>49</v>
      </c>
      <c r="AF1043" s="24" t="s">
        <v>49</v>
      </c>
      <c r="AG1043" s="24" t="s">
        <v>49</v>
      </c>
      <c r="AH1043" s="24" t="s">
        <v>49</v>
      </c>
    </row>
    <row r="1044" spans="1:34" ht="63" customHeight="1" x14ac:dyDescent="0.25">
      <c r="A1044" s="27" t="s">
        <v>4178</v>
      </c>
      <c r="B1044" s="23" t="s">
        <v>4187</v>
      </c>
      <c r="C1044" s="28" t="s">
        <v>4188</v>
      </c>
      <c r="D1044" s="29" t="s">
        <v>4189</v>
      </c>
      <c r="E1044" s="29" t="s">
        <v>4190</v>
      </c>
      <c r="F1044" s="29">
        <v>1</v>
      </c>
      <c r="G1044" s="24">
        <v>2.1999999999999999E-2</v>
      </c>
      <c r="H1044" s="29" t="s">
        <v>185</v>
      </c>
      <c r="I1044" s="29">
        <v>2016</v>
      </c>
      <c r="J1044" s="29">
        <v>3</v>
      </c>
      <c r="K1044" s="29">
        <v>2016</v>
      </c>
      <c r="L1044" s="29">
        <v>2016</v>
      </c>
      <c r="M1044" s="24" t="s">
        <v>49</v>
      </c>
      <c r="N1044" s="24" t="s">
        <v>49</v>
      </c>
      <c r="O1044" s="24" t="s">
        <v>49</v>
      </c>
      <c r="P1044" s="24" t="s">
        <v>49</v>
      </c>
      <c r="Q1044" s="24" t="s">
        <v>4191</v>
      </c>
      <c r="R1044" s="24" t="s">
        <v>4192</v>
      </c>
      <c r="S1044" s="24">
        <v>0</v>
      </c>
      <c r="T1044" s="24">
        <v>4.9359999999999999</v>
      </c>
      <c r="U1044" s="24" t="s">
        <v>4193</v>
      </c>
      <c r="V1044" s="24" t="s">
        <v>4194</v>
      </c>
      <c r="W1044" s="24" t="s">
        <v>280</v>
      </c>
      <c r="X1044" s="24">
        <v>27</v>
      </c>
      <c r="Y1044" s="24">
        <v>16.600000000000001</v>
      </c>
      <c r="Z1044" s="24">
        <v>21.536000000000001</v>
      </c>
      <c r="AA1044" s="24">
        <v>32</v>
      </c>
      <c r="AB1044" s="24">
        <v>32</v>
      </c>
      <c r="AC1044" s="24">
        <v>16</v>
      </c>
      <c r="AD1044" s="24">
        <v>16</v>
      </c>
      <c r="AE1044" s="24" t="s">
        <v>49</v>
      </c>
      <c r="AF1044" s="24" t="s">
        <v>49</v>
      </c>
      <c r="AG1044" s="24" t="s">
        <v>49</v>
      </c>
      <c r="AH1044" s="24" t="s">
        <v>49</v>
      </c>
    </row>
    <row r="1045" spans="1:34" ht="63" customHeight="1" x14ac:dyDescent="0.25">
      <c r="A1045" s="27" t="s">
        <v>4178</v>
      </c>
      <c r="B1045" s="23" t="s">
        <v>4195</v>
      </c>
      <c r="C1045" s="28" t="s">
        <v>4196</v>
      </c>
      <c r="D1045" s="29" t="s">
        <v>4197</v>
      </c>
      <c r="E1045" s="29" t="s">
        <v>4198</v>
      </c>
      <c r="F1045" s="29">
        <v>1</v>
      </c>
      <c r="G1045" s="24">
        <v>0.32900000000000001</v>
      </c>
      <c r="H1045" s="29" t="s">
        <v>4199</v>
      </c>
      <c r="I1045" s="29">
        <v>2016</v>
      </c>
      <c r="J1045" s="29">
        <v>1</v>
      </c>
      <c r="K1045" s="29">
        <v>2016</v>
      </c>
      <c r="L1045" s="29">
        <v>2016</v>
      </c>
      <c r="M1045" s="24" t="s">
        <v>49</v>
      </c>
      <c r="N1045" s="24" t="s">
        <v>49</v>
      </c>
      <c r="O1045" s="24" t="s">
        <v>49</v>
      </c>
      <c r="P1045" s="24" t="s">
        <v>49</v>
      </c>
      <c r="Q1045" s="24" t="s">
        <v>4200</v>
      </c>
      <c r="R1045" s="24" t="s">
        <v>4201</v>
      </c>
      <c r="S1045" s="24">
        <v>0</v>
      </c>
      <c r="T1045" s="24">
        <v>1.5</v>
      </c>
      <c r="U1045" s="24" t="s">
        <v>4202</v>
      </c>
      <c r="V1045" s="24" t="s">
        <v>4203</v>
      </c>
      <c r="W1045" s="24" t="s">
        <v>280</v>
      </c>
      <c r="X1045" s="24">
        <v>27.9</v>
      </c>
      <c r="Y1045" s="24">
        <v>54.25</v>
      </c>
      <c r="Z1045" s="24">
        <v>55.75</v>
      </c>
      <c r="AA1045" s="24">
        <v>80</v>
      </c>
      <c r="AB1045" s="24">
        <v>80</v>
      </c>
      <c r="AC1045" s="24">
        <v>40</v>
      </c>
      <c r="AD1045" s="24">
        <v>40</v>
      </c>
      <c r="AE1045" s="24" t="s">
        <v>49</v>
      </c>
      <c r="AF1045" s="24" t="s">
        <v>49</v>
      </c>
      <c r="AG1045" s="24" t="s">
        <v>49</v>
      </c>
      <c r="AH1045" s="24" t="s">
        <v>49</v>
      </c>
    </row>
    <row r="1046" spans="1:34" ht="63" customHeight="1" x14ac:dyDescent="0.25">
      <c r="A1046" s="27" t="s">
        <v>4178</v>
      </c>
      <c r="B1046" s="23" t="s">
        <v>4204</v>
      </c>
      <c r="C1046" s="28" t="s">
        <v>4205</v>
      </c>
      <c r="D1046" s="29" t="s">
        <v>4206</v>
      </c>
      <c r="E1046" s="29" t="s">
        <v>4207</v>
      </c>
      <c r="F1046" s="29">
        <v>1</v>
      </c>
      <c r="G1046" s="24">
        <v>1.536</v>
      </c>
      <c r="H1046" s="29" t="s">
        <v>592</v>
      </c>
      <c r="I1046" s="29">
        <v>2016</v>
      </c>
      <c r="J1046" s="29">
        <v>4</v>
      </c>
      <c r="K1046" s="29">
        <v>2016</v>
      </c>
      <c r="L1046" s="29">
        <v>2016</v>
      </c>
      <c r="M1046" s="24" t="s">
        <v>49</v>
      </c>
      <c r="N1046" s="24" t="s">
        <v>49</v>
      </c>
      <c r="O1046" s="24" t="s">
        <v>49</v>
      </c>
      <c r="P1046" s="24" t="s">
        <v>49</v>
      </c>
      <c r="Q1046" s="24" t="s">
        <v>225</v>
      </c>
      <c r="R1046" s="24" t="s">
        <v>4208</v>
      </c>
      <c r="S1046" s="24">
        <v>0</v>
      </c>
      <c r="T1046" s="24">
        <v>7</v>
      </c>
      <c r="U1046" s="24" t="s">
        <v>4209</v>
      </c>
      <c r="V1046" s="24" t="s">
        <v>4210</v>
      </c>
      <c r="W1046" s="24" t="s">
        <v>280</v>
      </c>
      <c r="X1046" s="24">
        <v>12</v>
      </c>
      <c r="Y1046" s="24">
        <v>22.12</v>
      </c>
      <c r="Z1046" s="24">
        <v>29.12</v>
      </c>
      <c r="AA1046" s="24">
        <v>80</v>
      </c>
      <c r="AB1046" s="24">
        <v>80</v>
      </c>
      <c r="AC1046" s="24">
        <v>40</v>
      </c>
      <c r="AD1046" s="24">
        <v>40</v>
      </c>
      <c r="AE1046" s="24" t="s">
        <v>49</v>
      </c>
      <c r="AF1046" s="24" t="s">
        <v>49</v>
      </c>
      <c r="AG1046" s="24" t="s">
        <v>49</v>
      </c>
      <c r="AH1046" s="24" t="s">
        <v>49</v>
      </c>
    </row>
    <row r="1047" spans="1:34" ht="63" customHeight="1" x14ac:dyDescent="0.25">
      <c r="A1047" s="27" t="s">
        <v>4178</v>
      </c>
      <c r="B1047" s="23" t="s">
        <v>4211</v>
      </c>
      <c r="C1047" s="28" t="s">
        <v>4212</v>
      </c>
      <c r="D1047" s="29" t="s">
        <v>1939</v>
      </c>
      <c r="E1047" s="29" t="s">
        <v>4213</v>
      </c>
      <c r="F1047" s="29">
        <v>1</v>
      </c>
      <c r="G1047" s="24">
        <v>0.68400000000000005</v>
      </c>
      <c r="H1047" s="29" t="s">
        <v>592</v>
      </c>
      <c r="I1047" s="29">
        <v>2016</v>
      </c>
      <c r="J1047" s="29">
        <v>4</v>
      </c>
      <c r="K1047" s="29">
        <v>2016</v>
      </c>
      <c r="L1047" s="29">
        <v>2016</v>
      </c>
      <c r="M1047" s="24" t="s">
        <v>49</v>
      </c>
      <c r="N1047" s="24" t="s">
        <v>49</v>
      </c>
      <c r="O1047" s="24" t="s">
        <v>49</v>
      </c>
      <c r="P1047" s="24" t="s">
        <v>49</v>
      </c>
      <c r="Q1047" s="24" t="s">
        <v>225</v>
      </c>
      <c r="R1047" s="24" t="s">
        <v>4214</v>
      </c>
      <c r="S1047" s="24">
        <v>0</v>
      </c>
      <c r="T1047" s="24">
        <v>4.9000000000000004</v>
      </c>
      <c r="U1047" s="24" t="s">
        <v>4209</v>
      </c>
      <c r="V1047" s="24" t="s">
        <v>4210</v>
      </c>
      <c r="W1047" s="24" t="s">
        <v>280</v>
      </c>
      <c r="X1047" s="24">
        <v>12</v>
      </c>
      <c r="Y1047" s="24">
        <v>22.12</v>
      </c>
      <c r="Z1047" s="24">
        <v>27.02</v>
      </c>
      <c r="AA1047" s="24">
        <v>80</v>
      </c>
      <c r="AB1047" s="24">
        <v>80</v>
      </c>
      <c r="AC1047" s="24">
        <v>40</v>
      </c>
      <c r="AD1047" s="24">
        <v>40</v>
      </c>
      <c r="AE1047" s="24" t="s">
        <v>49</v>
      </c>
      <c r="AF1047" s="24" t="s">
        <v>49</v>
      </c>
      <c r="AG1047" s="24" t="s">
        <v>49</v>
      </c>
      <c r="AH1047" s="24" t="s">
        <v>49</v>
      </c>
    </row>
    <row r="1048" spans="1:34" ht="110.25" customHeight="1" x14ac:dyDescent="0.25">
      <c r="A1048" s="27" t="s">
        <v>4178</v>
      </c>
      <c r="B1048" s="23" t="s">
        <v>4215</v>
      </c>
      <c r="C1048" s="28" t="s">
        <v>4216</v>
      </c>
      <c r="D1048" s="29" t="s">
        <v>4217</v>
      </c>
      <c r="E1048" s="29" t="s">
        <v>4218</v>
      </c>
      <c r="F1048" s="29">
        <v>1</v>
      </c>
      <c r="G1048" s="24">
        <v>2.5000000000000001E-2</v>
      </c>
      <c r="H1048" s="29" t="s">
        <v>4219</v>
      </c>
      <c r="I1048" s="29">
        <v>2016</v>
      </c>
      <c r="J1048" s="29">
        <v>4</v>
      </c>
      <c r="K1048" s="29">
        <v>2016</v>
      </c>
      <c r="L1048" s="29">
        <v>2016</v>
      </c>
      <c r="M1048" s="24" t="s">
        <v>49</v>
      </c>
      <c r="N1048" s="24" t="s">
        <v>49</v>
      </c>
      <c r="O1048" s="24" t="s">
        <v>49</v>
      </c>
      <c r="P1048" s="24" t="s">
        <v>49</v>
      </c>
      <c r="Q1048" s="24" t="s">
        <v>225</v>
      </c>
      <c r="R1048" s="24" t="s">
        <v>4220</v>
      </c>
      <c r="S1048" s="24">
        <v>0</v>
      </c>
      <c r="T1048" s="24">
        <v>11</v>
      </c>
      <c r="U1048" s="24" t="s">
        <v>4221</v>
      </c>
      <c r="V1048" s="24" t="s">
        <v>4222</v>
      </c>
      <c r="W1048" s="24" t="s">
        <v>280</v>
      </c>
      <c r="X1048" s="24">
        <v>94</v>
      </c>
      <c r="Y1048" s="24">
        <v>66.540000000000006</v>
      </c>
      <c r="Z1048" s="24">
        <v>77.540000000000006</v>
      </c>
      <c r="AA1048" s="24">
        <v>75</v>
      </c>
      <c r="AB1048" s="24">
        <v>75</v>
      </c>
      <c r="AC1048" s="24">
        <v>50</v>
      </c>
      <c r="AD1048" s="24">
        <v>50</v>
      </c>
      <c r="AE1048" s="24" t="s">
        <v>49</v>
      </c>
      <c r="AF1048" s="24" t="s">
        <v>49</v>
      </c>
      <c r="AG1048" s="24" t="s">
        <v>49</v>
      </c>
      <c r="AH1048" s="24" t="s">
        <v>49</v>
      </c>
    </row>
    <row r="1049" spans="1:34" ht="63" customHeight="1" x14ac:dyDescent="0.25">
      <c r="A1049" s="27" t="s">
        <v>4178</v>
      </c>
      <c r="B1049" s="23" t="s">
        <v>4223</v>
      </c>
      <c r="C1049" s="28" t="s">
        <v>4224</v>
      </c>
      <c r="D1049" s="29" t="s">
        <v>2010</v>
      </c>
      <c r="E1049" s="29" t="s">
        <v>4225</v>
      </c>
      <c r="F1049" s="29">
        <v>1</v>
      </c>
      <c r="G1049" s="24">
        <v>5.8999999999999997E-2</v>
      </c>
      <c r="H1049" s="29" t="s">
        <v>4226</v>
      </c>
      <c r="I1049" s="29">
        <v>2016</v>
      </c>
      <c r="J1049" s="29">
        <v>4</v>
      </c>
      <c r="K1049" s="29">
        <v>2016</v>
      </c>
      <c r="L1049" s="29">
        <v>2016</v>
      </c>
      <c r="M1049" s="24" t="s">
        <v>49</v>
      </c>
      <c r="N1049" s="24" t="s">
        <v>49</v>
      </c>
      <c r="O1049" s="24" t="s">
        <v>49</v>
      </c>
      <c r="P1049" s="24" t="s">
        <v>49</v>
      </c>
      <c r="Q1049" s="24" t="s">
        <v>225</v>
      </c>
      <c r="R1049" s="24" t="s">
        <v>4227</v>
      </c>
      <c r="S1049" s="24">
        <v>0</v>
      </c>
      <c r="T1049" s="24">
        <v>3.8</v>
      </c>
      <c r="U1049" s="24" t="s">
        <v>4228</v>
      </c>
      <c r="V1049" s="24" t="s">
        <v>4229</v>
      </c>
      <c r="W1049" s="24" t="s">
        <v>280</v>
      </c>
      <c r="X1049" s="24">
        <v>87</v>
      </c>
      <c r="Y1049" s="24">
        <v>21.79</v>
      </c>
      <c r="Z1049" s="24">
        <v>25.59</v>
      </c>
      <c r="AA1049" s="24">
        <v>32</v>
      </c>
      <c r="AB1049" s="24">
        <v>32</v>
      </c>
      <c r="AC1049" s="24">
        <v>16</v>
      </c>
      <c r="AD1049" s="24">
        <v>16</v>
      </c>
      <c r="AE1049" s="24" t="s">
        <v>49</v>
      </c>
      <c r="AF1049" s="24" t="s">
        <v>49</v>
      </c>
      <c r="AG1049" s="24" t="s">
        <v>49</v>
      </c>
      <c r="AH1049" s="24" t="s">
        <v>49</v>
      </c>
    </row>
    <row r="1050" spans="1:34" ht="78.75" customHeight="1" x14ac:dyDescent="0.25">
      <c r="A1050" s="27" t="s">
        <v>4178</v>
      </c>
      <c r="B1050" s="23" t="s">
        <v>4230</v>
      </c>
      <c r="C1050" s="28" t="s">
        <v>4231</v>
      </c>
      <c r="D1050" s="29" t="s">
        <v>4232</v>
      </c>
      <c r="E1050" s="29" t="s">
        <v>4233</v>
      </c>
      <c r="F1050" s="29">
        <v>1</v>
      </c>
      <c r="G1050" s="24">
        <v>0.60699999999999998</v>
      </c>
      <c r="H1050" s="29" t="s">
        <v>670</v>
      </c>
      <c r="I1050" s="29">
        <v>2016</v>
      </c>
      <c r="J1050" s="29">
        <v>4</v>
      </c>
      <c r="K1050" s="29">
        <v>2016</v>
      </c>
      <c r="L1050" s="29">
        <v>2016</v>
      </c>
      <c r="M1050" s="24" t="s">
        <v>49</v>
      </c>
      <c r="N1050" s="24" t="s">
        <v>49</v>
      </c>
      <c r="O1050" s="24" t="s">
        <v>49</v>
      </c>
      <c r="P1050" s="24" t="s">
        <v>49</v>
      </c>
      <c r="Q1050" s="24" t="s">
        <v>4200</v>
      </c>
      <c r="R1050" s="24" t="s">
        <v>4234</v>
      </c>
      <c r="S1050" s="24">
        <v>0.33500000000000002</v>
      </c>
      <c r="T1050" s="24">
        <v>1.1200000000000001</v>
      </c>
      <c r="U1050" s="24" t="s">
        <v>4235</v>
      </c>
      <c r="V1050" s="24" t="s">
        <v>4236</v>
      </c>
      <c r="W1050" s="24" t="s">
        <v>280</v>
      </c>
      <c r="X1050" s="24">
        <v>47.7</v>
      </c>
      <c r="Y1050" s="24">
        <v>21.95</v>
      </c>
      <c r="Z1050" s="24">
        <v>23.07</v>
      </c>
      <c r="AA1050" s="24">
        <v>45</v>
      </c>
      <c r="AB1050" s="24">
        <v>45</v>
      </c>
      <c r="AC1050" s="24">
        <v>20</v>
      </c>
      <c r="AD1050" s="24">
        <v>20</v>
      </c>
      <c r="AE1050" s="24" t="s">
        <v>49</v>
      </c>
      <c r="AF1050" s="24" t="s">
        <v>49</v>
      </c>
      <c r="AG1050" s="24" t="s">
        <v>49</v>
      </c>
      <c r="AH1050" s="24" t="s">
        <v>49</v>
      </c>
    </row>
    <row r="1051" spans="1:34" ht="63" customHeight="1" x14ac:dyDescent="0.25">
      <c r="A1051" s="27" t="s">
        <v>4178</v>
      </c>
      <c r="B1051" s="23" t="s">
        <v>4237</v>
      </c>
      <c r="C1051" s="28" t="s">
        <v>4238</v>
      </c>
      <c r="D1051" s="29" t="s">
        <v>4239</v>
      </c>
      <c r="E1051" s="29" t="s">
        <v>4240</v>
      </c>
      <c r="F1051" s="29">
        <v>1</v>
      </c>
      <c r="G1051" s="24">
        <v>6.2E-2</v>
      </c>
      <c r="H1051" s="29" t="s">
        <v>4241</v>
      </c>
      <c r="I1051" s="29">
        <v>2016</v>
      </c>
      <c r="J1051" s="29">
        <v>4</v>
      </c>
      <c r="K1051" s="29">
        <v>2016</v>
      </c>
      <c r="L1051" s="29">
        <v>2016</v>
      </c>
      <c r="M1051" s="24" t="s">
        <v>49</v>
      </c>
      <c r="N1051" s="24" t="s">
        <v>49</v>
      </c>
      <c r="O1051" s="24" t="s">
        <v>49</v>
      </c>
      <c r="P1051" s="24" t="s">
        <v>49</v>
      </c>
      <c r="Q1051" s="24" t="s">
        <v>4200</v>
      </c>
      <c r="R1051" s="24" t="s">
        <v>4242</v>
      </c>
      <c r="S1051" s="24">
        <v>0</v>
      </c>
      <c r="T1051" s="24">
        <v>4</v>
      </c>
      <c r="U1051" s="24" t="s">
        <v>4243</v>
      </c>
      <c r="V1051" s="24" t="s">
        <v>4244</v>
      </c>
      <c r="W1051" s="24" t="s">
        <v>280</v>
      </c>
      <c r="X1051" s="24">
        <v>58.85</v>
      </c>
      <c r="Y1051" s="24">
        <v>45.43</v>
      </c>
      <c r="Z1051" s="24">
        <v>49.43</v>
      </c>
      <c r="AA1051" s="24">
        <v>80</v>
      </c>
      <c r="AB1051" s="24">
        <v>80</v>
      </c>
      <c r="AC1051" s="24">
        <v>40</v>
      </c>
      <c r="AD1051" s="24">
        <v>40</v>
      </c>
      <c r="AE1051" s="24" t="s">
        <v>49</v>
      </c>
      <c r="AF1051" s="24" t="s">
        <v>49</v>
      </c>
      <c r="AG1051" s="24" t="s">
        <v>49</v>
      </c>
      <c r="AH1051" s="24" t="s">
        <v>49</v>
      </c>
    </row>
    <row r="1052" spans="1:34" ht="63" customHeight="1" x14ac:dyDescent="0.25">
      <c r="A1052" s="27" t="s">
        <v>4178</v>
      </c>
      <c r="B1052" s="23" t="s">
        <v>4245</v>
      </c>
      <c r="C1052" s="28" t="s">
        <v>4246</v>
      </c>
      <c r="D1052" s="29" t="s">
        <v>4247</v>
      </c>
      <c r="E1052" s="29" t="s">
        <v>4248</v>
      </c>
      <c r="F1052" s="29">
        <v>1</v>
      </c>
      <c r="G1052" s="24">
        <v>0.115</v>
      </c>
      <c r="H1052" s="29" t="s">
        <v>4249</v>
      </c>
      <c r="I1052" s="29">
        <v>2016</v>
      </c>
      <c r="J1052" s="29">
        <v>4</v>
      </c>
      <c r="K1052" s="29">
        <v>2016</v>
      </c>
      <c r="L1052" s="29">
        <v>2016</v>
      </c>
      <c r="M1052" s="24" t="s">
        <v>49</v>
      </c>
      <c r="N1052" s="24" t="s">
        <v>49</v>
      </c>
      <c r="O1052" s="24" t="s">
        <v>49</v>
      </c>
      <c r="P1052" s="24" t="s">
        <v>49</v>
      </c>
      <c r="Q1052" s="24" t="s">
        <v>225</v>
      </c>
      <c r="R1052" s="24" t="s">
        <v>4250</v>
      </c>
      <c r="S1052" s="24">
        <v>0</v>
      </c>
      <c r="T1052" s="24">
        <v>0.62</v>
      </c>
      <c r="U1052" s="24" t="s">
        <v>49</v>
      </c>
      <c r="V1052" s="24" t="s">
        <v>49</v>
      </c>
      <c r="W1052" s="24" t="s">
        <v>49</v>
      </c>
      <c r="X1052" s="24" t="s">
        <v>49</v>
      </c>
      <c r="Y1052" s="24" t="s">
        <v>49</v>
      </c>
      <c r="Z1052" s="24" t="s">
        <v>49</v>
      </c>
      <c r="AA1052" s="24" t="s">
        <v>49</v>
      </c>
      <c r="AB1052" s="24" t="s">
        <v>49</v>
      </c>
      <c r="AC1052" s="24" t="s">
        <v>49</v>
      </c>
      <c r="AD1052" s="24" t="s">
        <v>49</v>
      </c>
      <c r="AE1052" s="24" t="s">
        <v>49</v>
      </c>
      <c r="AF1052" s="24" t="s">
        <v>49</v>
      </c>
      <c r="AG1052" s="24" t="s">
        <v>49</v>
      </c>
      <c r="AH1052" s="24" t="s">
        <v>49</v>
      </c>
    </row>
    <row r="1053" spans="1:34" ht="78.75" customHeight="1" x14ac:dyDescent="0.25">
      <c r="A1053" s="27" t="s">
        <v>4178</v>
      </c>
      <c r="B1053" s="23" t="s">
        <v>4251</v>
      </c>
      <c r="C1053" s="28" t="s">
        <v>4252</v>
      </c>
      <c r="D1053" s="29" t="s">
        <v>4253</v>
      </c>
      <c r="E1053" s="29" t="s">
        <v>4254</v>
      </c>
      <c r="F1053" s="29">
        <v>1</v>
      </c>
      <c r="G1053" s="24">
        <v>8.6999999999999994E-2</v>
      </c>
      <c r="H1053" s="29" t="s">
        <v>4255</v>
      </c>
      <c r="I1053" s="29">
        <v>2017</v>
      </c>
      <c r="J1053" s="29">
        <v>1</v>
      </c>
      <c r="K1053" s="29">
        <v>2017</v>
      </c>
      <c r="L1053" s="29">
        <v>2017</v>
      </c>
      <c r="M1053" s="24" t="s">
        <v>49</v>
      </c>
      <c r="N1053" s="24" t="s">
        <v>49</v>
      </c>
      <c r="O1053" s="24" t="s">
        <v>49</v>
      </c>
      <c r="P1053" s="24" t="s">
        <v>49</v>
      </c>
      <c r="Q1053" s="24" t="s">
        <v>3729</v>
      </c>
      <c r="R1053" s="24" t="s">
        <v>4256</v>
      </c>
      <c r="S1053" s="24">
        <v>0.8</v>
      </c>
      <c r="T1053" s="24">
        <v>4.9000000000000004</v>
      </c>
      <c r="U1053" s="24" t="s">
        <v>4257</v>
      </c>
      <c r="V1053" s="24" t="s">
        <v>4258</v>
      </c>
      <c r="W1053" s="24" t="s">
        <v>280</v>
      </c>
      <c r="X1053" s="24">
        <v>52.3</v>
      </c>
      <c r="Y1053" s="24">
        <v>20.47</v>
      </c>
      <c r="Z1053" s="24">
        <v>25.37</v>
      </c>
      <c r="AA1053" s="24">
        <v>36</v>
      </c>
      <c r="AB1053" s="24">
        <v>36</v>
      </c>
      <c r="AC1053" s="24">
        <v>16</v>
      </c>
      <c r="AD1053" s="24">
        <v>16</v>
      </c>
      <c r="AE1053" s="24" t="s">
        <v>49</v>
      </c>
      <c r="AF1053" s="24" t="s">
        <v>49</v>
      </c>
      <c r="AG1053" s="24" t="s">
        <v>49</v>
      </c>
      <c r="AH1053" s="24" t="s">
        <v>49</v>
      </c>
    </row>
    <row r="1054" spans="1:34" ht="63" customHeight="1" x14ac:dyDescent="0.25">
      <c r="A1054" s="27" t="s">
        <v>4178</v>
      </c>
      <c r="B1054" s="23" t="s">
        <v>4259</v>
      </c>
      <c r="C1054" s="28" t="s">
        <v>4260</v>
      </c>
      <c r="D1054" s="29" t="s">
        <v>4261</v>
      </c>
      <c r="E1054" s="29" t="s">
        <v>4262</v>
      </c>
      <c r="F1054" s="29">
        <v>1</v>
      </c>
      <c r="G1054" s="24">
        <v>3.7999999999999999E-2</v>
      </c>
      <c r="H1054" s="29" t="s">
        <v>4263</v>
      </c>
      <c r="I1054" s="29">
        <v>2019</v>
      </c>
      <c r="J1054" s="29">
        <v>1</v>
      </c>
      <c r="K1054" s="29">
        <v>2019</v>
      </c>
      <c r="L1054" s="29">
        <v>2019</v>
      </c>
      <c r="M1054" s="24" t="s">
        <v>49</v>
      </c>
      <c r="N1054" s="24" t="s">
        <v>49</v>
      </c>
      <c r="O1054" s="24" t="s">
        <v>49</v>
      </c>
      <c r="P1054" s="24" t="s">
        <v>49</v>
      </c>
      <c r="Q1054" s="24" t="s">
        <v>4264</v>
      </c>
      <c r="R1054" s="24" t="s">
        <v>4265</v>
      </c>
      <c r="S1054" s="24">
        <v>0.2</v>
      </c>
      <c r="T1054" s="24">
        <v>2</v>
      </c>
      <c r="U1054" s="24" t="s">
        <v>4266</v>
      </c>
      <c r="V1054" s="24" t="s">
        <v>4267</v>
      </c>
      <c r="W1054" s="24" t="s">
        <v>280</v>
      </c>
      <c r="X1054" s="24">
        <v>33</v>
      </c>
      <c r="Y1054" s="24">
        <v>10</v>
      </c>
      <c r="Z1054" s="24">
        <v>11.8</v>
      </c>
      <c r="AA1054" s="24">
        <v>15.6</v>
      </c>
      <c r="AB1054" s="24">
        <v>15.6</v>
      </c>
      <c r="AC1054" s="24">
        <v>5.6</v>
      </c>
      <c r="AD1054" s="24">
        <v>5.6</v>
      </c>
      <c r="AE1054" s="24" t="s">
        <v>49</v>
      </c>
      <c r="AF1054" s="24" t="s">
        <v>49</v>
      </c>
      <c r="AG1054" s="24" t="s">
        <v>49</v>
      </c>
      <c r="AH1054" s="24" t="s">
        <v>49</v>
      </c>
    </row>
    <row r="1055" spans="1:34" ht="63" customHeight="1" x14ac:dyDescent="0.25">
      <c r="A1055" s="27" t="s">
        <v>4178</v>
      </c>
      <c r="B1055" s="23" t="s">
        <v>4268</v>
      </c>
      <c r="C1055" s="28" t="s">
        <v>4269</v>
      </c>
      <c r="D1055" s="29" t="s">
        <v>843</v>
      </c>
      <c r="E1055" s="29">
        <v>711022450</v>
      </c>
      <c r="F1055" s="29">
        <v>1</v>
      </c>
      <c r="G1055" s="24">
        <v>12.614000000000001</v>
      </c>
      <c r="H1055" s="29" t="s">
        <v>3916</v>
      </c>
      <c r="I1055" s="29">
        <v>2020</v>
      </c>
      <c r="J1055" s="29">
        <v>2</v>
      </c>
      <c r="K1055" s="29">
        <v>2020</v>
      </c>
      <c r="L1055" s="29">
        <v>2020</v>
      </c>
      <c r="M1055" s="24" t="s">
        <v>49</v>
      </c>
      <c r="N1055" s="24" t="s">
        <v>49</v>
      </c>
      <c r="O1055" s="24" t="s">
        <v>49</v>
      </c>
      <c r="P1055" s="24" t="s">
        <v>49</v>
      </c>
      <c r="Q1055" s="24" t="s">
        <v>3909</v>
      </c>
      <c r="R1055" s="24" t="s">
        <v>3917</v>
      </c>
      <c r="S1055" s="24">
        <v>0</v>
      </c>
      <c r="T1055" s="24">
        <v>0.5</v>
      </c>
      <c r="U1055" s="24" t="s">
        <v>4270</v>
      </c>
      <c r="V1055" s="24" t="s">
        <v>4271</v>
      </c>
      <c r="W1055" s="24" t="s">
        <v>280</v>
      </c>
      <c r="X1055" s="24">
        <v>52.8</v>
      </c>
      <c r="Y1055" s="24">
        <v>31.5</v>
      </c>
      <c r="Z1055" s="24">
        <v>32</v>
      </c>
      <c r="AA1055" s="24">
        <v>50</v>
      </c>
      <c r="AB1055" s="24">
        <v>50</v>
      </c>
      <c r="AC1055" s="24">
        <v>25</v>
      </c>
      <c r="AD1055" s="24">
        <v>25</v>
      </c>
      <c r="AE1055" s="24" t="s">
        <v>49</v>
      </c>
      <c r="AF1055" s="24" t="s">
        <v>49</v>
      </c>
      <c r="AG1055" s="24" t="s">
        <v>49</v>
      </c>
      <c r="AH1055" s="24" t="s">
        <v>49</v>
      </c>
    </row>
    <row r="1056" spans="1:34" ht="110.25" customHeight="1" x14ac:dyDescent="0.25">
      <c r="A1056" s="27" t="s">
        <v>4178</v>
      </c>
      <c r="B1056" s="23" t="s">
        <v>4272</v>
      </c>
      <c r="C1056" s="28" t="s">
        <v>4273</v>
      </c>
      <c r="D1056" s="29" t="s">
        <v>3971</v>
      </c>
      <c r="E1056" s="29">
        <v>711026625</v>
      </c>
      <c r="F1056" s="29">
        <v>1</v>
      </c>
      <c r="G1056" s="24">
        <v>4.7939999999999996</v>
      </c>
      <c r="H1056" s="29" t="s">
        <v>3972</v>
      </c>
      <c r="I1056" s="29">
        <v>2020</v>
      </c>
      <c r="J1056" s="29">
        <v>1</v>
      </c>
      <c r="K1056" s="29">
        <v>2020</v>
      </c>
      <c r="L1056" s="29">
        <v>2020</v>
      </c>
      <c r="M1056" s="24" t="s">
        <v>49</v>
      </c>
      <c r="N1056" s="24" t="s">
        <v>49</v>
      </c>
      <c r="O1056" s="24" t="s">
        <v>49</v>
      </c>
      <c r="P1056" s="24" t="s">
        <v>49</v>
      </c>
      <c r="Q1056" s="24" t="s">
        <v>3973</v>
      </c>
      <c r="R1056" s="24" t="s">
        <v>3974</v>
      </c>
      <c r="S1056" s="24">
        <v>0</v>
      </c>
      <c r="T1056" s="24">
        <v>0.248</v>
      </c>
      <c r="U1056" s="24" t="s">
        <v>4274</v>
      </c>
      <c r="V1056" s="24" t="s">
        <v>4275</v>
      </c>
      <c r="W1056" s="24" t="s">
        <v>280</v>
      </c>
      <c r="X1056" s="24">
        <v>91.25</v>
      </c>
      <c r="Y1056" s="24">
        <v>0</v>
      </c>
      <c r="Z1056" s="24">
        <v>0.248</v>
      </c>
      <c r="AA1056" s="24">
        <v>0.16</v>
      </c>
      <c r="AB1056" s="24">
        <v>0.63</v>
      </c>
      <c r="AC1056" s="24">
        <v>0</v>
      </c>
      <c r="AD1056" s="24">
        <v>0</v>
      </c>
      <c r="AE1056" s="24" t="s">
        <v>49</v>
      </c>
      <c r="AF1056" s="24" t="s">
        <v>49</v>
      </c>
      <c r="AG1056" s="24" t="s">
        <v>49</v>
      </c>
      <c r="AH1056" s="24" t="s">
        <v>49</v>
      </c>
    </row>
    <row r="1057" spans="1:34" ht="126" customHeight="1" x14ac:dyDescent="0.25">
      <c r="A1057" s="27" t="s">
        <v>4178</v>
      </c>
      <c r="B1057" s="23" t="s">
        <v>4276</v>
      </c>
      <c r="C1057" s="28" t="s">
        <v>4277</v>
      </c>
      <c r="D1057" s="29" t="s">
        <v>3525</v>
      </c>
      <c r="E1057" s="29">
        <v>711008076</v>
      </c>
      <c r="F1057" s="29">
        <v>1</v>
      </c>
      <c r="G1057" s="24">
        <v>22.300999999999998</v>
      </c>
      <c r="H1057" s="29" t="s">
        <v>4078</v>
      </c>
      <c r="I1057" s="29">
        <v>2020</v>
      </c>
      <c r="J1057" s="29">
        <v>4</v>
      </c>
      <c r="K1057" s="29">
        <v>2020</v>
      </c>
      <c r="L1057" s="29">
        <v>2020</v>
      </c>
      <c r="M1057" s="24" t="s">
        <v>49</v>
      </c>
      <c r="N1057" s="24" t="s">
        <v>49</v>
      </c>
      <c r="O1057" s="24" t="s">
        <v>49</v>
      </c>
      <c r="P1057" s="24" t="s">
        <v>49</v>
      </c>
      <c r="Q1057" s="24" t="s">
        <v>4079</v>
      </c>
      <c r="R1057" s="24" t="s">
        <v>4080</v>
      </c>
      <c r="S1057" s="24">
        <v>0</v>
      </c>
      <c r="T1057" s="24">
        <v>0.48799999999999999</v>
      </c>
      <c r="U1057" s="24" t="s">
        <v>49</v>
      </c>
      <c r="V1057" s="24" t="s">
        <v>49</v>
      </c>
      <c r="W1057" s="24" t="s">
        <v>49</v>
      </c>
      <c r="X1057" s="24" t="s">
        <v>49</v>
      </c>
      <c r="Y1057" s="24" t="s">
        <v>49</v>
      </c>
      <c r="Z1057" s="24" t="s">
        <v>49</v>
      </c>
      <c r="AA1057" s="24" t="s">
        <v>49</v>
      </c>
      <c r="AB1057" s="24" t="s">
        <v>49</v>
      </c>
      <c r="AC1057" s="24" t="s">
        <v>49</v>
      </c>
      <c r="AD1057" s="24" t="s">
        <v>49</v>
      </c>
      <c r="AE1057" s="24" t="s">
        <v>49</v>
      </c>
      <c r="AF1057" s="24" t="s">
        <v>49</v>
      </c>
      <c r="AG1057" s="24" t="s">
        <v>49</v>
      </c>
      <c r="AH1057" s="24" t="s">
        <v>49</v>
      </c>
    </row>
    <row r="1058" spans="1:34" ht="15.75" customHeight="1" x14ac:dyDescent="0.25">
      <c r="A1058" s="27" t="s">
        <v>4278</v>
      </c>
      <c r="B1058" s="23" t="s">
        <v>4279</v>
      </c>
      <c r="C1058" s="28" t="s">
        <v>48</v>
      </c>
      <c r="D1058" s="29" t="s">
        <v>49</v>
      </c>
      <c r="E1058" s="29" t="s">
        <v>49</v>
      </c>
      <c r="F1058" s="29" t="s">
        <v>49</v>
      </c>
      <c r="G1058" s="24" t="s">
        <v>49</v>
      </c>
      <c r="H1058" s="29" t="s">
        <v>49</v>
      </c>
      <c r="I1058" s="29" t="s">
        <v>49</v>
      </c>
      <c r="J1058" s="29" t="s">
        <v>49</v>
      </c>
      <c r="K1058" s="29" t="s">
        <v>49</v>
      </c>
      <c r="L1058" s="29" t="s">
        <v>49</v>
      </c>
      <c r="M1058" s="24" t="s">
        <v>49</v>
      </c>
      <c r="N1058" s="24" t="s">
        <v>49</v>
      </c>
      <c r="O1058" s="24" t="s">
        <v>49</v>
      </c>
      <c r="P1058" s="24" t="s">
        <v>49</v>
      </c>
      <c r="Q1058" s="24" t="s">
        <v>49</v>
      </c>
      <c r="R1058" s="24" t="s">
        <v>49</v>
      </c>
      <c r="S1058" s="24">
        <f>IFERROR(SUM(0,S1059),"нд")</f>
        <v>6.7959999999999994</v>
      </c>
      <c r="T1058" s="24">
        <f>IFERROR(SUM(0,T1059),"нд")</f>
        <v>143.54699999999997</v>
      </c>
      <c r="U1058" s="24" t="s">
        <v>49</v>
      </c>
      <c r="V1058" s="24">
        <f>IFERROR(SUM(0,V1059),"нд")</f>
        <v>0</v>
      </c>
      <c r="W1058" s="24" t="s">
        <v>49</v>
      </c>
      <c r="X1058" s="24" t="s">
        <v>49</v>
      </c>
      <c r="Y1058" s="24">
        <f t="shared" ref="Y1058:AD1058" si="128">IFERROR(SUM(0,Y1059),"нд")</f>
        <v>37.253999999999998</v>
      </c>
      <c r="Z1058" s="24">
        <f t="shared" si="128"/>
        <v>46.504000000000005</v>
      </c>
      <c r="AA1058" s="24">
        <f t="shared" si="128"/>
        <v>60</v>
      </c>
      <c r="AB1058" s="24">
        <f t="shared" si="128"/>
        <v>60</v>
      </c>
      <c r="AC1058" s="24">
        <f t="shared" si="128"/>
        <v>30.5</v>
      </c>
      <c r="AD1058" s="24">
        <f t="shared" si="128"/>
        <v>30.5</v>
      </c>
      <c r="AE1058" s="24" t="s">
        <v>49</v>
      </c>
      <c r="AF1058" s="24" t="s">
        <v>49</v>
      </c>
      <c r="AG1058" s="24" t="s">
        <v>49</v>
      </c>
      <c r="AH1058" s="24" t="s">
        <v>49</v>
      </c>
    </row>
    <row r="1059" spans="1:34" ht="15.75" customHeight="1" x14ac:dyDescent="0.25">
      <c r="A1059" s="27" t="s">
        <v>4280</v>
      </c>
      <c r="B1059" s="23" t="s">
        <v>51</v>
      </c>
      <c r="C1059" s="28" t="s">
        <v>48</v>
      </c>
      <c r="D1059" s="29" t="s">
        <v>49</v>
      </c>
      <c r="E1059" s="29" t="s">
        <v>49</v>
      </c>
      <c r="F1059" s="29" t="s">
        <v>49</v>
      </c>
      <c r="G1059" s="24" t="s">
        <v>49</v>
      </c>
      <c r="H1059" s="29" t="s">
        <v>49</v>
      </c>
      <c r="I1059" s="29" t="s">
        <v>49</v>
      </c>
      <c r="J1059" s="29" t="s">
        <v>49</v>
      </c>
      <c r="K1059" s="29" t="s">
        <v>49</v>
      </c>
      <c r="L1059" s="29" t="s">
        <v>49</v>
      </c>
      <c r="M1059" s="24" t="s">
        <v>49</v>
      </c>
      <c r="N1059" s="24" t="s">
        <v>49</v>
      </c>
      <c r="O1059" s="24" t="s">
        <v>49</v>
      </c>
      <c r="P1059" s="24" t="s">
        <v>49</v>
      </c>
      <c r="Q1059" s="24" t="s">
        <v>49</v>
      </c>
      <c r="R1059" s="24" t="s">
        <v>49</v>
      </c>
      <c r="S1059" s="24">
        <f>IFERROR(SUM(0,S1060,S1214,S1217,S1226),"нд")</f>
        <v>6.7959999999999994</v>
      </c>
      <c r="T1059" s="24">
        <f>IFERROR(SUM(0,T1060,T1214,T1217,T1226),"нд")</f>
        <v>143.54699999999997</v>
      </c>
      <c r="U1059" s="24" t="s">
        <v>49</v>
      </c>
      <c r="V1059" s="24">
        <f>IFERROR(SUM(0,V1060,V1214,V1217,V1226),"нд")</f>
        <v>0</v>
      </c>
      <c r="W1059" s="24" t="s">
        <v>49</v>
      </c>
      <c r="X1059" s="24" t="s">
        <v>49</v>
      </c>
      <c r="Y1059" s="24">
        <f t="shared" ref="Y1059:AD1059" si="129">IFERROR(SUM(0,Y1060,Y1214,Y1217,Y1226),"нд")</f>
        <v>37.253999999999998</v>
      </c>
      <c r="Z1059" s="24">
        <f t="shared" si="129"/>
        <v>46.504000000000005</v>
      </c>
      <c r="AA1059" s="24">
        <f t="shared" si="129"/>
        <v>60</v>
      </c>
      <c r="AB1059" s="24">
        <f t="shared" si="129"/>
        <v>60</v>
      </c>
      <c r="AC1059" s="24">
        <f t="shared" si="129"/>
        <v>30.5</v>
      </c>
      <c r="AD1059" s="24">
        <f t="shared" si="129"/>
        <v>30.5</v>
      </c>
      <c r="AE1059" s="24" t="s">
        <v>49</v>
      </c>
      <c r="AF1059" s="24" t="s">
        <v>49</v>
      </c>
      <c r="AG1059" s="24" t="s">
        <v>49</v>
      </c>
      <c r="AH1059" s="24" t="s">
        <v>49</v>
      </c>
    </row>
    <row r="1060" spans="1:34" ht="15.75" customHeight="1" x14ac:dyDescent="0.25">
      <c r="A1060" s="27" t="s">
        <v>4281</v>
      </c>
      <c r="B1060" s="23" t="s">
        <v>53</v>
      </c>
      <c r="C1060" s="28" t="s">
        <v>48</v>
      </c>
      <c r="D1060" s="29" t="s">
        <v>49</v>
      </c>
      <c r="E1060" s="29" t="s">
        <v>49</v>
      </c>
      <c r="F1060" s="29" t="s">
        <v>49</v>
      </c>
      <c r="G1060" s="24" t="s">
        <v>49</v>
      </c>
      <c r="H1060" s="29" t="s">
        <v>49</v>
      </c>
      <c r="I1060" s="29" t="s">
        <v>49</v>
      </c>
      <c r="J1060" s="29" t="s">
        <v>49</v>
      </c>
      <c r="K1060" s="29" t="s">
        <v>49</v>
      </c>
      <c r="L1060" s="29" t="s">
        <v>49</v>
      </c>
      <c r="M1060" s="24" t="s">
        <v>49</v>
      </c>
      <c r="N1060" s="24" t="s">
        <v>49</v>
      </c>
      <c r="O1060" s="24" t="s">
        <v>49</v>
      </c>
      <c r="P1060" s="24" t="s">
        <v>49</v>
      </c>
      <c r="Q1060" s="24" t="s">
        <v>49</v>
      </c>
      <c r="R1060" s="24" t="s">
        <v>49</v>
      </c>
      <c r="S1060" s="24">
        <f>IFERROR(SUM(0,S1061),"нд")</f>
        <v>6.7959999999999994</v>
      </c>
      <c r="T1060" s="24">
        <f>IFERROR(SUM(0,T1061),"нд")</f>
        <v>129.94699999999997</v>
      </c>
      <c r="U1060" s="24" t="s">
        <v>49</v>
      </c>
      <c r="V1060" s="24">
        <f>IFERROR(SUM(0,V1061),"нд")</f>
        <v>0</v>
      </c>
      <c r="W1060" s="24" t="s">
        <v>49</v>
      </c>
      <c r="X1060" s="24" t="s">
        <v>49</v>
      </c>
      <c r="Y1060" s="24">
        <f t="shared" ref="Y1060:AD1060" si="130">IFERROR(SUM(0,Y1061),"нд")</f>
        <v>0</v>
      </c>
      <c r="Z1060" s="24">
        <f t="shared" si="130"/>
        <v>0</v>
      </c>
      <c r="AA1060" s="24">
        <f t="shared" si="130"/>
        <v>0</v>
      </c>
      <c r="AB1060" s="24">
        <f t="shared" si="130"/>
        <v>0</v>
      </c>
      <c r="AC1060" s="24">
        <f t="shared" si="130"/>
        <v>0</v>
      </c>
      <c r="AD1060" s="24">
        <f t="shared" si="130"/>
        <v>0</v>
      </c>
      <c r="AE1060" s="24" t="s">
        <v>49</v>
      </c>
      <c r="AF1060" s="24" t="s">
        <v>49</v>
      </c>
      <c r="AG1060" s="24" t="s">
        <v>49</v>
      </c>
      <c r="AH1060" s="24" t="s">
        <v>49</v>
      </c>
    </row>
    <row r="1061" spans="1:34" ht="31.5" customHeight="1" x14ac:dyDescent="0.25">
      <c r="A1061" s="27" t="s">
        <v>4282</v>
      </c>
      <c r="B1061" s="23" t="s">
        <v>55</v>
      </c>
      <c r="C1061" s="28" t="s">
        <v>48</v>
      </c>
      <c r="D1061" s="29" t="s">
        <v>49</v>
      </c>
      <c r="E1061" s="29" t="s">
        <v>49</v>
      </c>
      <c r="F1061" s="29" t="s">
        <v>49</v>
      </c>
      <c r="G1061" s="24" t="s">
        <v>49</v>
      </c>
      <c r="H1061" s="29" t="s">
        <v>49</v>
      </c>
      <c r="I1061" s="29" t="s">
        <v>49</v>
      </c>
      <c r="J1061" s="29" t="s">
        <v>49</v>
      </c>
      <c r="K1061" s="29" t="s">
        <v>49</v>
      </c>
      <c r="L1061" s="29" t="s">
        <v>49</v>
      </c>
      <c r="M1061" s="24" t="s">
        <v>49</v>
      </c>
      <c r="N1061" s="24" t="s">
        <v>49</v>
      </c>
      <c r="O1061" s="24" t="s">
        <v>49</v>
      </c>
      <c r="P1061" s="24" t="s">
        <v>49</v>
      </c>
      <c r="Q1061" s="24" t="s">
        <v>49</v>
      </c>
      <c r="R1061" s="24" t="s">
        <v>49</v>
      </c>
      <c r="S1061" s="24">
        <f>IFERROR(SUM(S1062:S1213),"нд")</f>
        <v>6.7959999999999994</v>
      </c>
      <c r="T1061" s="24">
        <f>IFERROR(SUM(T1062:T1213),"нд")</f>
        <v>129.94699999999997</v>
      </c>
      <c r="U1061" s="24" t="s">
        <v>49</v>
      </c>
      <c r="V1061" s="24">
        <f>IFERROR(SUM(V1062:V1213),"нд")</f>
        <v>0</v>
      </c>
      <c r="W1061" s="24" t="s">
        <v>49</v>
      </c>
      <c r="X1061" s="24" t="s">
        <v>49</v>
      </c>
      <c r="Y1061" s="24">
        <f t="shared" ref="Y1061:AD1061" si="131">IFERROR(SUM(Y1062:Y1213),"нд")</f>
        <v>0</v>
      </c>
      <c r="Z1061" s="24">
        <f t="shared" si="131"/>
        <v>0</v>
      </c>
      <c r="AA1061" s="24">
        <f t="shared" si="131"/>
        <v>0</v>
      </c>
      <c r="AB1061" s="24">
        <f t="shared" si="131"/>
        <v>0</v>
      </c>
      <c r="AC1061" s="24">
        <f t="shared" si="131"/>
        <v>0</v>
      </c>
      <c r="AD1061" s="24">
        <f t="shared" si="131"/>
        <v>0</v>
      </c>
      <c r="AE1061" s="24" t="s">
        <v>49</v>
      </c>
      <c r="AF1061" s="24" t="s">
        <v>49</v>
      </c>
      <c r="AG1061" s="24" t="s">
        <v>49</v>
      </c>
      <c r="AH1061" s="24" t="s">
        <v>49</v>
      </c>
    </row>
    <row r="1062" spans="1:34" ht="78.75" customHeight="1" x14ac:dyDescent="0.25">
      <c r="A1062" s="27" t="s">
        <v>4282</v>
      </c>
      <c r="B1062" s="23" t="s">
        <v>4283</v>
      </c>
      <c r="C1062" s="28" t="s">
        <v>4284</v>
      </c>
      <c r="D1062" s="29" t="s">
        <v>4285</v>
      </c>
      <c r="E1062" s="29" t="s">
        <v>4286</v>
      </c>
      <c r="F1062" s="29">
        <v>1</v>
      </c>
      <c r="G1062" s="24">
        <v>3.38</v>
      </c>
      <c r="H1062" s="29" t="s">
        <v>229</v>
      </c>
      <c r="I1062" s="29">
        <v>2016</v>
      </c>
      <c r="J1062" s="29">
        <v>1</v>
      </c>
      <c r="K1062" s="29">
        <v>2016</v>
      </c>
      <c r="L1062" s="29">
        <v>2016</v>
      </c>
      <c r="M1062" s="24" t="s">
        <v>49</v>
      </c>
      <c r="N1062" s="24" t="s">
        <v>49</v>
      </c>
      <c r="O1062" s="24" t="s">
        <v>49</v>
      </c>
      <c r="P1062" s="24" t="s">
        <v>49</v>
      </c>
      <c r="Q1062" s="24" t="s">
        <v>4287</v>
      </c>
      <c r="R1062" s="24" t="s">
        <v>4288</v>
      </c>
      <c r="S1062" s="24">
        <v>0</v>
      </c>
      <c r="T1062" s="24">
        <v>0.4</v>
      </c>
      <c r="U1062" s="24" t="s">
        <v>49</v>
      </c>
      <c r="V1062" s="24" t="s">
        <v>49</v>
      </c>
      <c r="W1062" s="24" t="s">
        <v>49</v>
      </c>
      <c r="X1062" s="24" t="s">
        <v>49</v>
      </c>
      <c r="Y1062" s="24" t="s">
        <v>49</v>
      </c>
      <c r="Z1062" s="24" t="s">
        <v>49</v>
      </c>
      <c r="AA1062" s="24" t="s">
        <v>49</v>
      </c>
      <c r="AB1062" s="24" t="s">
        <v>49</v>
      </c>
      <c r="AC1062" s="24" t="s">
        <v>49</v>
      </c>
      <c r="AD1062" s="24" t="s">
        <v>49</v>
      </c>
      <c r="AE1062" s="24" t="s">
        <v>49</v>
      </c>
      <c r="AF1062" s="24" t="s">
        <v>49</v>
      </c>
      <c r="AG1062" s="24" t="s">
        <v>49</v>
      </c>
      <c r="AH1062" s="24" t="s">
        <v>49</v>
      </c>
    </row>
    <row r="1063" spans="1:34" ht="63" customHeight="1" x14ac:dyDescent="0.25">
      <c r="A1063" s="27" t="s">
        <v>4282</v>
      </c>
      <c r="B1063" s="23" t="s">
        <v>4289</v>
      </c>
      <c r="C1063" s="28" t="s">
        <v>4290</v>
      </c>
      <c r="D1063" s="29" t="s">
        <v>4291</v>
      </c>
      <c r="E1063" s="29" t="s">
        <v>4292</v>
      </c>
      <c r="F1063" s="29">
        <v>1</v>
      </c>
      <c r="G1063" s="24">
        <v>0.34699999999999998</v>
      </c>
      <c r="H1063" s="29" t="s">
        <v>1688</v>
      </c>
      <c r="I1063" s="29">
        <v>2016</v>
      </c>
      <c r="J1063" s="29">
        <v>3</v>
      </c>
      <c r="K1063" s="29">
        <v>2016</v>
      </c>
      <c r="L1063" s="29">
        <v>2016</v>
      </c>
      <c r="M1063" s="24" t="s">
        <v>49</v>
      </c>
      <c r="N1063" s="24" t="s">
        <v>49</v>
      </c>
      <c r="O1063" s="24" t="s">
        <v>49</v>
      </c>
      <c r="P1063" s="24" t="s">
        <v>49</v>
      </c>
      <c r="Q1063" s="24" t="s">
        <v>4293</v>
      </c>
      <c r="R1063" s="24" t="s">
        <v>4294</v>
      </c>
      <c r="S1063" s="24">
        <v>0</v>
      </c>
      <c r="T1063" s="24">
        <v>0.8</v>
      </c>
      <c r="U1063" s="24" t="s">
        <v>49</v>
      </c>
      <c r="V1063" s="24" t="s">
        <v>49</v>
      </c>
      <c r="W1063" s="24" t="s">
        <v>49</v>
      </c>
      <c r="X1063" s="24" t="s">
        <v>49</v>
      </c>
      <c r="Y1063" s="24" t="s">
        <v>49</v>
      </c>
      <c r="Z1063" s="24" t="s">
        <v>49</v>
      </c>
      <c r="AA1063" s="24" t="s">
        <v>49</v>
      </c>
      <c r="AB1063" s="24" t="s">
        <v>49</v>
      </c>
      <c r="AC1063" s="24" t="s">
        <v>49</v>
      </c>
      <c r="AD1063" s="24" t="s">
        <v>49</v>
      </c>
      <c r="AE1063" s="24" t="s">
        <v>49</v>
      </c>
      <c r="AF1063" s="24" t="s">
        <v>49</v>
      </c>
      <c r="AG1063" s="24" t="s">
        <v>49</v>
      </c>
      <c r="AH1063" s="24" t="s">
        <v>49</v>
      </c>
    </row>
    <row r="1064" spans="1:34" ht="63" customHeight="1" x14ac:dyDescent="0.25">
      <c r="A1064" s="27" t="s">
        <v>4282</v>
      </c>
      <c r="B1064" s="23" t="s">
        <v>4295</v>
      </c>
      <c r="C1064" s="28" t="s">
        <v>4296</v>
      </c>
      <c r="D1064" s="29" t="s">
        <v>4297</v>
      </c>
      <c r="E1064" s="29" t="s">
        <v>4298</v>
      </c>
      <c r="F1064" s="29">
        <v>1</v>
      </c>
      <c r="G1064" s="24">
        <v>2.6110000000000002</v>
      </c>
      <c r="H1064" s="29" t="s">
        <v>1543</v>
      </c>
      <c r="I1064" s="29">
        <v>2016</v>
      </c>
      <c r="J1064" s="29">
        <v>2</v>
      </c>
      <c r="K1064" s="29">
        <v>2016</v>
      </c>
      <c r="L1064" s="29">
        <v>2016</v>
      </c>
      <c r="M1064" s="24" t="s">
        <v>49</v>
      </c>
      <c r="N1064" s="24" t="s">
        <v>49</v>
      </c>
      <c r="O1064" s="24" t="s">
        <v>49</v>
      </c>
      <c r="P1064" s="24" t="s">
        <v>49</v>
      </c>
      <c r="Q1064" s="24" t="s">
        <v>4299</v>
      </c>
      <c r="R1064" s="24" t="s">
        <v>4300</v>
      </c>
      <c r="S1064" s="24">
        <v>0</v>
      </c>
      <c r="T1064" s="24">
        <v>0.49</v>
      </c>
      <c r="U1064" s="24" t="s">
        <v>49</v>
      </c>
      <c r="V1064" s="24" t="s">
        <v>49</v>
      </c>
      <c r="W1064" s="24" t="s">
        <v>49</v>
      </c>
      <c r="X1064" s="24" t="s">
        <v>49</v>
      </c>
      <c r="Y1064" s="24" t="s">
        <v>49</v>
      </c>
      <c r="Z1064" s="24" t="s">
        <v>49</v>
      </c>
      <c r="AA1064" s="24" t="s">
        <v>49</v>
      </c>
      <c r="AB1064" s="24" t="s">
        <v>49</v>
      </c>
      <c r="AC1064" s="24" t="s">
        <v>49</v>
      </c>
      <c r="AD1064" s="24" t="s">
        <v>49</v>
      </c>
      <c r="AE1064" s="24" t="s">
        <v>49</v>
      </c>
      <c r="AF1064" s="24" t="s">
        <v>49</v>
      </c>
      <c r="AG1064" s="24" t="s">
        <v>49</v>
      </c>
      <c r="AH1064" s="24" t="s">
        <v>49</v>
      </c>
    </row>
    <row r="1065" spans="1:34" ht="63" customHeight="1" x14ac:dyDescent="0.25">
      <c r="A1065" s="27" t="s">
        <v>4282</v>
      </c>
      <c r="B1065" s="23" t="s">
        <v>4301</v>
      </c>
      <c r="C1065" s="28" t="s">
        <v>4302</v>
      </c>
      <c r="D1065" s="29" t="s">
        <v>4303</v>
      </c>
      <c r="E1065" s="29" t="s">
        <v>4304</v>
      </c>
      <c r="F1065" s="29">
        <v>1</v>
      </c>
      <c r="G1065" s="24">
        <v>0.97099999999999997</v>
      </c>
      <c r="H1065" s="29" t="s">
        <v>582</v>
      </c>
      <c r="I1065" s="29">
        <v>2016</v>
      </c>
      <c r="J1065" s="29">
        <v>3</v>
      </c>
      <c r="K1065" s="29">
        <v>2016</v>
      </c>
      <c r="L1065" s="29">
        <v>2016</v>
      </c>
      <c r="M1065" s="24" t="s">
        <v>49</v>
      </c>
      <c r="N1065" s="24" t="s">
        <v>49</v>
      </c>
      <c r="O1065" s="24" t="s">
        <v>49</v>
      </c>
      <c r="P1065" s="24" t="s">
        <v>49</v>
      </c>
      <c r="Q1065" s="24" t="s">
        <v>4305</v>
      </c>
      <c r="R1065" s="24" t="s">
        <v>4306</v>
      </c>
      <c r="S1065" s="24">
        <v>0</v>
      </c>
      <c r="T1065" s="24">
        <v>2.5</v>
      </c>
      <c r="U1065" s="24" t="s">
        <v>49</v>
      </c>
      <c r="V1065" s="24" t="s">
        <v>49</v>
      </c>
      <c r="W1065" s="24" t="s">
        <v>49</v>
      </c>
      <c r="X1065" s="24" t="s">
        <v>49</v>
      </c>
      <c r="Y1065" s="24" t="s">
        <v>49</v>
      </c>
      <c r="Z1065" s="24" t="s">
        <v>49</v>
      </c>
      <c r="AA1065" s="24" t="s">
        <v>49</v>
      </c>
      <c r="AB1065" s="24" t="s">
        <v>49</v>
      </c>
      <c r="AC1065" s="24" t="s">
        <v>49</v>
      </c>
      <c r="AD1065" s="24" t="s">
        <v>49</v>
      </c>
      <c r="AE1065" s="24" t="s">
        <v>49</v>
      </c>
      <c r="AF1065" s="24" t="s">
        <v>49</v>
      </c>
      <c r="AG1065" s="24" t="s">
        <v>49</v>
      </c>
      <c r="AH1065" s="24" t="s">
        <v>49</v>
      </c>
    </row>
    <row r="1066" spans="1:34" ht="63" customHeight="1" x14ac:dyDescent="0.25">
      <c r="A1066" s="27" t="s">
        <v>4282</v>
      </c>
      <c r="B1066" s="23" t="s">
        <v>4307</v>
      </c>
      <c r="C1066" s="28" t="s">
        <v>4308</v>
      </c>
      <c r="D1066" s="29" t="s">
        <v>4309</v>
      </c>
      <c r="E1066" s="29" t="s">
        <v>4310</v>
      </c>
      <c r="F1066" s="29">
        <v>1</v>
      </c>
      <c r="G1066" s="24">
        <v>1.6359999999999999</v>
      </c>
      <c r="H1066" s="29" t="s">
        <v>4311</v>
      </c>
      <c r="I1066" s="29">
        <v>2016</v>
      </c>
      <c r="J1066" s="29">
        <v>4</v>
      </c>
      <c r="K1066" s="29">
        <v>2016</v>
      </c>
      <c r="L1066" s="29">
        <v>2016</v>
      </c>
      <c r="M1066" s="24" t="s">
        <v>49</v>
      </c>
      <c r="N1066" s="24" t="s">
        <v>49</v>
      </c>
      <c r="O1066" s="24" t="s">
        <v>49</v>
      </c>
      <c r="P1066" s="24" t="s">
        <v>49</v>
      </c>
      <c r="Q1066" s="24" t="s">
        <v>4305</v>
      </c>
      <c r="R1066" s="24" t="s">
        <v>4312</v>
      </c>
      <c r="S1066" s="24">
        <v>0</v>
      </c>
      <c r="T1066" s="24">
        <v>0.8</v>
      </c>
      <c r="U1066" s="24" t="s">
        <v>49</v>
      </c>
      <c r="V1066" s="24" t="s">
        <v>49</v>
      </c>
      <c r="W1066" s="24" t="s">
        <v>49</v>
      </c>
      <c r="X1066" s="24" t="s">
        <v>49</v>
      </c>
      <c r="Y1066" s="24" t="s">
        <v>49</v>
      </c>
      <c r="Z1066" s="24" t="s">
        <v>49</v>
      </c>
      <c r="AA1066" s="24" t="s">
        <v>49</v>
      </c>
      <c r="AB1066" s="24" t="s">
        <v>49</v>
      </c>
      <c r="AC1066" s="24" t="s">
        <v>49</v>
      </c>
      <c r="AD1066" s="24" t="s">
        <v>49</v>
      </c>
      <c r="AE1066" s="24" t="s">
        <v>49</v>
      </c>
      <c r="AF1066" s="24" t="s">
        <v>49</v>
      </c>
      <c r="AG1066" s="24" t="s">
        <v>49</v>
      </c>
      <c r="AH1066" s="24" t="s">
        <v>49</v>
      </c>
    </row>
    <row r="1067" spans="1:34" ht="63" customHeight="1" x14ac:dyDescent="0.25">
      <c r="A1067" s="27" t="s">
        <v>4282</v>
      </c>
      <c r="B1067" s="23" t="s">
        <v>4313</v>
      </c>
      <c r="C1067" s="28" t="s">
        <v>4314</v>
      </c>
      <c r="D1067" s="29" t="s">
        <v>4315</v>
      </c>
      <c r="E1067" s="29" t="s">
        <v>4316</v>
      </c>
      <c r="F1067" s="29">
        <v>1</v>
      </c>
      <c r="G1067" s="24">
        <v>11.728999999999999</v>
      </c>
      <c r="H1067" s="29" t="s">
        <v>4317</v>
      </c>
      <c r="I1067" s="29">
        <v>2016</v>
      </c>
      <c r="J1067" s="29">
        <v>4</v>
      </c>
      <c r="K1067" s="29">
        <v>2016</v>
      </c>
      <c r="L1067" s="29">
        <v>2016</v>
      </c>
      <c r="M1067" s="24" t="s">
        <v>49</v>
      </c>
      <c r="N1067" s="24" t="s">
        <v>49</v>
      </c>
      <c r="O1067" s="24" t="s">
        <v>49</v>
      </c>
      <c r="P1067" s="24" t="s">
        <v>49</v>
      </c>
      <c r="Q1067" s="24" t="s">
        <v>4305</v>
      </c>
      <c r="R1067" s="24" t="s">
        <v>4318</v>
      </c>
      <c r="S1067" s="24">
        <v>0</v>
      </c>
      <c r="T1067" s="24">
        <v>2</v>
      </c>
      <c r="U1067" s="24" t="s">
        <v>49</v>
      </c>
      <c r="V1067" s="24" t="s">
        <v>49</v>
      </c>
      <c r="W1067" s="24" t="s">
        <v>49</v>
      </c>
      <c r="X1067" s="24" t="s">
        <v>49</v>
      </c>
      <c r="Y1067" s="24" t="s">
        <v>49</v>
      </c>
      <c r="Z1067" s="24" t="s">
        <v>49</v>
      </c>
      <c r="AA1067" s="24" t="s">
        <v>49</v>
      </c>
      <c r="AB1067" s="24" t="s">
        <v>49</v>
      </c>
      <c r="AC1067" s="24" t="s">
        <v>49</v>
      </c>
      <c r="AD1067" s="24" t="s">
        <v>49</v>
      </c>
      <c r="AE1067" s="24" t="s">
        <v>49</v>
      </c>
      <c r="AF1067" s="24" t="s">
        <v>49</v>
      </c>
      <c r="AG1067" s="24" t="s">
        <v>49</v>
      </c>
      <c r="AH1067" s="24" t="s">
        <v>49</v>
      </c>
    </row>
    <row r="1068" spans="1:34" ht="94.5" customHeight="1" x14ac:dyDescent="0.25">
      <c r="A1068" s="27" t="s">
        <v>4282</v>
      </c>
      <c r="B1068" s="23" t="s">
        <v>4319</v>
      </c>
      <c r="C1068" s="28" t="s">
        <v>4320</v>
      </c>
      <c r="D1068" s="29" t="s">
        <v>4303</v>
      </c>
      <c r="E1068" s="29" t="s">
        <v>4321</v>
      </c>
      <c r="F1068" s="29">
        <v>1</v>
      </c>
      <c r="G1068" s="24">
        <v>7.2229999999999999</v>
      </c>
      <c r="H1068" s="29" t="s">
        <v>4317</v>
      </c>
      <c r="I1068" s="29">
        <v>2016</v>
      </c>
      <c r="J1068" s="29">
        <v>2</v>
      </c>
      <c r="K1068" s="29">
        <v>2016</v>
      </c>
      <c r="L1068" s="29">
        <v>2016</v>
      </c>
      <c r="M1068" s="24" t="s">
        <v>49</v>
      </c>
      <c r="N1068" s="24" t="s">
        <v>49</v>
      </c>
      <c r="O1068" s="24" t="s">
        <v>49</v>
      </c>
      <c r="P1068" s="24" t="s">
        <v>49</v>
      </c>
      <c r="Q1068" s="24" t="s">
        <v>4293</v>
      </c>
      <c r="R1068" s="24" t="s">
        <v>4322</v>
      </c>
      <c r="S1068" s="24">
        <v>0</v>
      </c>
      <c r="T1068" s="24">
        <v>0.245</v>
      </c>
      <c r="U1068" s="24" t="s">
        <v>49</v>
      </c>
      <c r="V1068" s="24" t="s">
        <v>49</v>
      </c>
      <c r="W1068" s="24" t="s">
        <v>49</v>
      </c>
      <c r="X1068" s="24" t="s">
        <v>49</v>
      </c>
      <c r="Y1068" s="24" t="s">
        <v>49</v>
      </c>
      <c r="Z1068" s="24" t="s">
        <v>49</v>
      </c>
      <c r="AA1068" s="24" t="s">
        <v>49</v>
      </c>
      <c r="AB1068" s="24" t="s">
        <v>49</v>
      </c>
      <c r="AC1068" s="24" t="s">
        <v>49</v>
      </c>
      <c r="AD1068" s="24" t="s">
        <v>49</v>
      </c>
      <c r="AE1068" s="24" t="s">
        <v>49</v>
      </c>
      <c r="AF1068" s="24" t="s">
        <v>49</v>
      </c>
      <c r="AG1068" s="24" t="s">
        <v>49</v>
      </c>
      <c r="AH1068" s="24" t="s">
        <v>49</v>
      </c>
    </row>
    <row r="1069" spans="1:34" ht="63" customHeight="1" x14ac:dyDescent="0.25">
      <c r="A1069" s="27" t="s">
        <v>4282</v>
      </c>
      <c r="B1069" s="23" t="s">
        <v>4323</v>
      </c>
      <c r="C1069" s="28" t="s">
        <v>4324</v>
      </c>
      <c r="D1069" s="29" t="s">
        <v>4325</v>
      </c>
      <c r="E1069" s="29" t="s">
        <v>4326</v>
      </c>
      <c r="F1069" s="29">
        <v>1</v>
      </c>
      <c r="G1069" s="24">
        <v>1.306</v>
      </c>
      <c r="H1069" s="29" t="s">
        <v>638</v>
      </c>
      <c r="I1069" s="29">
        <v>2016</v>
      </c>
      <c r="J1069" s="29">
        <v>3</v>
      </c>
      <c r="K1069" s="29">
        <v>2016</v>
      </c>
      <c r="L1069" s="29">
        <v>2016</v>
      </c>
      <c r="M1069" s="24" t="s">
        <v>49</v>
      </c>
      <c r="N1069" s="24" t="s">
        <v>49</v>
      </c>
      <c r="O1069" s="24" t="s">
        <v>49</v>
      </c>
      <c r="P1069" s="24" t="s">
        <v>49</v>
      </c>
      <c r="Q1069" s="24" t="s">
        <v>4293</v>
      </c>
      <c r="R1069" s="24" t="s">
        <v>4327</v>
      </c>
      <c r="S1069" s="24">
        <v>0</v>
      </c>
      <c r="T1069" s="24">
        <v>0.6</v>
      </c>
      <c r="U1069" s="24" t="s">
        <v>49</v>
      </c>
      <c r="V1069" s="24" t="s">
        <v>49</v>
      </c>
      <c r="W1069" s="24" t="s">
        <v>49</v>
      </c>
      <c r="X1069" s="24" t="s">
        <v>49</v>
      </c>
      <c r="Y1069" s="24" t="s">
        <v>49</v>
      </c>
      <c r="Z1069" s="24" t="s">
        <v>49</v>
      </c>
      <c r="AA1069" s="24" t="s">
        <v>49</v>
      </c>
      <c r="AB1069" s="24" t="s">
        <v>49</v>
      </c>
      <c r="AC1069" s="24" t="s">
        <v>49</v>
      </c>
      <c r="AD1069" s="24" t="s">
        <v>49</v>
      </c>
      <c r="AE1069" s="24" t="s">
        <v>49</v>
      </c>
      <c r="AF1069" s="24" t="s">
        <v>49</v>
      </c>
      <c r="AG1069" s="24" t="s">
        <v>49</v>
      </c>
      <c r="AH1069" s="24" t="s">
        <v>49</v>
      </c>
    </row>
    <row r="1070" spans="1:34" ht="78.75" customHeight="1" x14ac:dyDescent="0.25">
      <c r="A1070" s="27" t="s">
        <v>4282</v>
      </c>
      <c r="B1070" s="23" t="s">
        <v>4328</v>
      </c>
      <c r="C1070" s="28" t="s">
        <v>4329</v>
      </c>
      <c r="D1070" s="29" t="s">
        <v>4330</v>
      </c>
      <c r="E1070" s="29" t="s">
        <v>4331</v>
      </c>
      <c r="F1070" s="29">
        <v>1</v>
      </c>
      <c r="G1070" s="24">
        <v>5.5620000000000003</v>
      </c>
      <c r="H1070" s="29" t="s">
        <v>1941</v>
      </c>
      <c r="I1070" s="29">
        <v>2016</v>
      </c>
      <c r="J1070" s="29">
        <v>4</v>
      </c>
      <c r="K1070" s="29">
        <v>2016</v>
      </c>
      <c r="L1070" s="29">
        <v>2016</v>
      </c>
      <c r="M1070" s="24" t="s">
        <v>49</v>
      </c>
      <c r="N1070" s="24" t="s">
        <v>49</v>
      </c>
      <c r="O1070" s="24" t="s">
        <v>49</v>
      </c>
      <c r="P1070" s="24" t="s">
        <v>49</v>
      </c>
      <c r="Q1070" s="24" t="s">
        <v>4332</v>
      </c>
      <c r="R1070" s="24" t="s">
        <v>4333</v>
      </c>
      <c r="S1070" s="24">
        <v>0</v>
      </c>
      <c r="T1070" s="24">
        <v>0.4</v>
      </c>
      <c r="U1070" s="24" t="s">
        <v>49</v>
      </c>
      <c r="V1070" s="24" t="s">
        <v>49</v>
      </c>
      <c r="W1070" s="24" t="s">
        <v>49</v>
      </c>
      <c r="X1070" s="24" t="s">
        <v>49</v>
      </c>
      <c r="Y1070" s="24" t="s">
        <v>49</v>
      </c>
      <c r="Z1070" s="24" t="s">
        <v>49</v>
      </c>
      <c r="AA1070" s="24" t="s">
        <v>49</v>
      </c>
      <c r="AB1070" s="24" t="s">
        <v>49</v>
      </c>
      <c r="AC1070" s="24" t="s">
        <v>49</v>
      </c>
      <c r="AD1070" s="24" t="s">
        <v>49</v>
      </c>
      <c r="AE1070" s="24" t="s">
        <v>49</v>
      </c>
      <c r="AF1070" s="24" t="s">
        <v>49</v>
      </c>
      <c r="AG1070" s="24" t="s">
        <v>49</v>
      </c>
      <c r="AH1070" s="24" t="s">
        <v>49</v>
      </c>
    </row>
    <row r="1071" spans="1:34" ht="47.25" customHeight="1" x14ac:dyDescent="0.25">
      <c r="A1071" s="27" t="s">
        <v>4282</v>
      </c>
      <c r="B1071" s="23" t="s">
        <v>4334</v>
      </c>
      <c r="C1071" s="28" t="s">
        <v>4335</v>
      </c>
      <c r="D1071" s="29" t="s">
        <v>636</v>
      </c>
      <c r="E1071" s="29" t="s">
        <v>4336</v>
      </c>
      <c r="F1071" s="29">
        <v>1</v>
      </c>
      <c r="G1071" s="24">
        <v>0.315</v>
      </c>
      <c r="H1071" s="29" t="s">
        <v>638</v>
      </c>
      <c r="I1071" s="29">
        <v>2017</v>
      </c>
      <c r="J1071" s="29">
        <v>2</v>
      </c>
      <c r="K1071" s="29">
        <v>2017</v>
      </c>
      <c r="L1071" s="29">
        <v>2017</v>
      </c>
      <c r="M1071" s="24" t="s">
        <v>49</v>
      </c>
      <c r="N1071" s="24" t="s">
        <v>49</v>
      </c>
      <c r="O1071" s="24" t="s">
        <v>49</v>
      </c>
      <c r="P1071" s="24" t="s">
        <v>49</v>
      </c>
      <c r="Q1071" s="24" t="s">
        <v>4337</v>
      </c>
      <c r="R1071" s="24" t="s">
        <v>4338</v>
      </c>
      <c r="S1071" s="24">
        <v>0</v>
      </c>
      <c r="T1071" s="24">
        <v>0.6</v>
      </c>
      <c r="U1071" s="24" t="s">
        <v>49</v>
      </c>
      <c r="V1071" s="24" t="s">
        <v>49</v>
      </c>
      <c r="W1071" s="24" t="s">
        <v>49</v>
      </c>
      <c r="X1071" s="24" t="s">
        <v>49</v>
      </c>
      <c r="Y1071" s="24" t="s">
        <v>49</v>
      </c>
      <c r="Z1071" s="24" t="s">
        <v>49</v>
      </c>
      <c r="AA1071" s="24" t="s">
        <v>49</v>
      </c>
      <c r="AB1071" s="24" t="s">
        <v>49</v>
      </c>
      <c r="AC1071" s="24" t="s">
        <v>49</v>
      </c>
      <c r="AD1071" s="24" t="s">
        <v>49</v>
      </c>
      <c r="AE1071" s="24" t="s">
        <v>49</v>
      </c>
      <c r="AF1071" s="24" t="s">
        <v>49</v>
      </c>
      <c r="AG1071" s="24" t="s">
        <v>49</v>
      </c>
      <c r="AH1071" s="24" t="s">
        <v>49</v>
      </c>
    </row>
    <row r="1072" spans="1:34" ht="47.25" customHeight="1" x14ac:dyDescent="0.25">
      <c r="A1072" s="27" t="s">
        <v>4282</v>
      </c>
      <c r="B1072" s="23" t="s">
        <v>4339</v>
      </c>
      <c r="C1072" s="28" t="s">
        <v>4340</v>
      </c>
      <c r="D1072" s="29" t="s">
        <v>4341</v>
      </c>
      <c r="E1072" s="29" t="s">
        <v>4342</v>
      </c>
      <c r="F1072" s="29">
        <v>1</v>
      </c>
      <c r="G1072" s="24">
        <v>2.004</v>
      </c>
      <c r="H1072" s="29" t="s">
        <v>831</v>
      </c>
      <c r="I1072" s="29">
        <v>2017</v>
      </c>
      <c r="J1072" s="29">
        <v>3</v>
      </c>
      <c r="K1072" s="29">
        <v>2017</v>
      </c>
      <c r="L1072" s="29">
        <v>2017</v>
      </c>
      <c r="M1072" s="24" t="s">
        <v>49</v>
      </c>
      <c r="N1072" s="24" t="s">
        <v>49</v>
      </c>
      <c r="O1072" s="24" t="s">
        <v>49</v>
      </c>
      <c r="P1072" s="24" t="s">
        <v>49</v>
      </c>
      <c r="Q1072" s="24" t="s">
        <v>4305</v>
      </c>
      <c r="R1072" s="24" t="s">
        <v>4343</v>
      </c>
      <c r="S1072" s="24">
        <v>0</v>
      </c>
      <c r="T1072" s="24">
        <v>0.98</v>
      </c>
      <c r="U1072" s="24" t="s">
        <v>49</v>
      </c>
      <c r="V1072" s="24" t="s">
        <v>49</v>
      </c>
      <c r="W1072" s="24" t="s">
        <v>49</v>
      </c>
      <c r="X1072" s="24" t="s">
        <v>49</v>
      </c>
      <c r="Y1072" s="24" t="s">
        <v>49</v>
      </c>
      <c r="Z1072" s="24" t="s">
        <v>49</v>
      </c>
      <c r="AA1072" s="24" t="s">
        <v>49</v>
      </c>
      <c r="AB1072" s="24" t="s">
        <v>49</v>
      </c>
      <c r="AC1072" s="24" t="s">
        <v>49</v>
      </c>
      <c r="AD1072" s="24" t="s">
        <v>49</v>
      </c>
      <c r="AE1072" s="24" t="s">
        <v>49</v>
      </c>
      <c r="AF1072" s="24" t="s">
        <v>49</v>
      </c>
      <c r="AG1072" s="24" t="s">
        <v>49</v>
      </c>
      <c r="AH1072" s="24" t="s">
        <v>49</v>
      </c>
    </row>
    <row r="1073" spans="1:34" ht="78.75" customHeight="1" x14ac:dyDescent="0.25">
      <c r="A1073" s="27" t="s">
        <v>4282</v>
      </c>
      <c r="B1073" s="23" t="s">
        <v>4344</v>
      </c>
      <c r="C1073" s="28" t="s">
        <v>4345</v>
      </c>
      <c r="D1073" s="29" t="s">
        <v>4249</v>
      </c>
      <c r="E1073" s="29" t="s">
        <v>4346</v>
      </c>
      <c r="F1073" s="29">
        <v>1</v>
      </c>
      <c r="G1073" s="24">
        <v>6.2030000000000003</v>
      </c>
      <c r="H1073" s="29" t="s">
        <v>1307</v>
      </c>
      <c r="I1073" s="29">
        <v>2017</v>
      </c>
      <c r="J1073" s="29">
        <v>3</v>
      </c>
      <c r="K1073" s="29">
        <v>2017</v>
      </c>
      <c r="L1073" s="29">
        <v>2017</v>
      </c>
      <c r="M1073" s="24" t="s">
        <v>49</v>
      </c>
      <c r="N1073" s="24" t="s">
        <v>49</v>
      </c>
      <c r="O1073" s="24" t="s">
        <v>49</v>
      </c>
      <c r="P1073" s="24" t="s">
        <v>49</v>
      </c>
      <c r="Q1073" s="24" t="s">
        <v>4347</v>
      </c>
      <c r="R1073" s="24" t="s">
        <v>4348</v>
      </c>
      <c r="S1073" s="24">
        <v>0</v>
      </c>
      <c r="T1073" s="24">
        <v>0.32</v>
      </c>
      <c r="U1073" s="24" t="s">
        <v>49</v>
      </c>
      <c r="V1073" s="24" t="s">
        <v>49</v>
      </c>
      <c r="W1073" s="24" t="s">
        <v>49</v>
      </c>
      <c r="X1073" s="24" t="s">
        <v>49</v>
      </c>
      <c r="Y1073" s="24" t="s">
        <v>49</v>
      </c>
      <c r="Z1073" s="24" t="s">
        <v>49</v>
      </c>
      <c r="AA1073" s="24" t="s">
        <v>49</v>
      </c>
      <c r="AB1073" s="24" t="s">
        <v>49</v>
      </c>
      <c r="AC1073" s="24" t="s">
        <v>49</v>
      </c>
      <c r="AD1073" s="24" t="s">
        <v>49</v>
      </c>
      <c r="AE1073" s="24" t="s">
        <v>49</v>
      </c>
      <c r="AF1073" s="24" t="s">
        <v>49</v>
      </c>
      <c r="AG1073" s="24" t="s">
        <v>49</v>
      </c>
      <c r="AH1073" s="24" t="s">
        <v>49</v>
      </c>
    </row>
    <row r="1074" spans="1:34" ht="78.75" customHeight="1" x14ac:dyDescent="0.25">
      <c r="A1074" s="27" t="s">
        <v>4282</v>
      </c>
      <c r="B1074" s="23" t="s">
        <v>4349</v>
      </c>
      <c r="C1074" s="28" t="s">
        <v>4350</v>
      </c>
      <c r="D1074" s="29" t="s">
        <v>3059</v>
      </c>
      <c r="E1074" s="29" t="s">
        <v>4351</v>
      </c>
      <c r="F1074" s="29">
        <v>1</v>
      </c>
      <c r="G1074" s="24">
        <v>0.193</v>
      </c>
      <c r="H1074" s="29" t="s">
        <v>1583</v>
      </c>
      <c r="I1074" s="29">
        <v>2017</v>
      </c>
      <c r="J1074" s="29">
        <v>1</v>
      </c>
      <c r="K1074" s="29">
        <v>2017</v>
      </c>
      <c r="L1074" s="29">
        <v>2017</v>
      </c>
      <c r="M1074" s="24" t="s">
        <v>49</v>
      </c>
      <c r="N1074" s="24" t="s">
        <v>49</v>
      </c>
      <c r="O1074" s="24" t="s">
        <v>49</v>
      </c>
      <c r="P1074" s="24" t="s">
        <v>49</v>
      </c>
      <c r="Q1074" s="24" t="s">
        <v>4332</v>
      </c>
      <c r="R1074" s="24" t="s">
        <v>4352</v>
      </c>
      <c r="S1074" s="24">
        <v>0</v>
      </c>
      <c r="T1074" s="24">
        <v>0.2</v>
      </c>
      <c r="U1074" s="24" t="s">
        <v>49</v>
      </c>
      <c r="V1074" s="24" t="s">
        <v>49</v>
      </c>
      <c r="W1074" s="24" t="s">
        <v>49</v>
      </c>
      <c r="X1074" s="24" t="s">
        <v>49</v>
      </c>
      <c r="Y1074" s="24" t="s">
        <v>49</v>
      </c>
      <c r="Z1074" s="24" t="s">
        <v>49</v>
      </c>
      <c r="AA1074" s="24" t="s">
        <v>49</v>
      </c>
      <c r="AB1074" s="24" t="s">
        <v>49</v>
      </c>
      <c r="AC1074" s="24" t="s">
        <v>49</v>
      </c>
      <c r="AD1074" s="24" t="s">
        <v>49</v>
      </c>
      <c r="AE1074" s="24" t="s">
        <v>49</v>
      </c>
      <c r="AF1074" s="24" t="s">
        <v>49</v>
      </c>
      <c r="AG1074" s="24" t="s">
        <v>49</v>
      </c>
      <c r="AH1074" s="24" t="s">
        <v>49</v>
      </c>
    </row>
    <row r="1075" spans="1:34" ht="78.75" customHeight="1" x14ac:dyDescent="0.25">
      <c r="A1075" s="27" t="s">
        <v>4282</v>
      </c>
      <c r="B1075" s="23" t="s">
        <v>4353</v>
      </c>
      <c r="C1075" s="28" t="s">
        <v>4354</v>
      </c>
      <c r="D1075" s="29" t="s">
        <v>1583</v>
      </c>
      <c r="E1075" s="29" t="s">
        <v>4355</v>
      </c>
      <c r="F1075" s="29">
        <v>1</v>
      </c>
      <c r="G1075" s="24">
        <v>1.5049999999999999</v>
      </c>
      <c r="H1075" s="29" t="s">
        <v>4356</v>
      </c>
      <c r="I1075" s="29">
        <v>2017</v>
      </c>
      <c r="J1075" s="29">
        <v>4</v>
      </c>
      <c r="K1075" s="29">
        <v>2017</v>
      </c>
      <c r="L1075" s="29">
        <v>2017</v>
      </c>
      <c r="M1075" s="24" t="s">
        <v>49</v>
      </c>
      <c r="N1075" s="24" t="s">
        <v>49</v>
      </c>
      <c r="O1075" s="24" t="s">
        <v>49</v>
      </c>
      <c r="P1075" s="24" t="s">
        <v>49</v>
      </c>
      <c r="Q1075" s="24" t="s">
        <v>4287</v>
      </c>
      <c r="R1075" s="24" t="s">
        <v>4348</v>
      </c>
      <c r="S1075" s="24">
        <v>0</v>
      </c>
      <c r="T1075" s="24">
        <v>0.21199999999999999</v>
      </c>
      <c r="U1075" s="24" t="s">
        <v>49</v>
      </c>
      <c r="V1075" s="24" t="s">
        <v>49</v>
      </c>
      <c r="W1075" s="24" t="s">
        <v>49</v>
      </c>
      <c r="X1075" s="24" t="s">
        <v>49</v>
      </c>
      <c r="Y1075" s="24" t="s">
        <v>49</v>
      </c>
      <c r="Z1075" s="24" t="s">
        <v>49</v>
      </c>
      <c r="AA1075" s="24" t="s">
        <v>49</v>
      </c>
      <c r="AB1075" s="24" t="s">
        <v>49</v>
      </c>
      <c r="AC1075" s="24" t="s">
        <v>49</v>
      </c>
      <c r="AD1075" s="24" t="s">
        <v>49</v>
      </c>
      <c r="AE1075" s="24" t="s">
        <v>49</v>
      </c>
      <c r="AF1075" s="24" t="s">
        <v>49</v>
      </c>
      <c r="AG1075" s="24" t="s">
        <v>49</v>
      </c>
      <c r="AH1075" s="24" t="s">
        <v>49</v>
      </c>
    </row>
    <row r="1076" spans="1:34" ht="63" customHeight="1" x14ac:dyDescent="0.25">
      <c r="A1076" s="27" t="s">
        <v>4282</v>
      </c>
      <c r="B1076" s="23" t="s">
        <v>4357</v>
      </c>
      <c r="C1076" s="28" t="s">
        <v>4358</v>
      </c>
      <c r="D1076" s="29" t="s">
        <v>4359</v>
      </c>
      <c r="E1076" s="29">
        <v>181006170</v>
      </c>
      <c r="F1076" s="29">
        <v>1</v>
      </c>
      <c r="G1076" s="24">
        <v>6.0890000000000004</v>
      </c>
      <c r="H1076" s="29" t="s">
        <v>4360</v>
      </c>
      <c r="I1076" s="29">
        <v>2018</v>
      </c>
      <c r="J1076" s="29">
        <v>3</v>
      </c>
      <c r="K1076" s="29">
        <v>2018</v>
      </c>
      <c r="L1076" s="29">
        <v>2018</v>
      </c>
      <c r="M1076" s="24" t="s">
        <v>49</v>
      </c>
      <c r="N1076" s="24" t="s">
        <v>49</v>
      </c>
      <c r="O1076" s="24" t="s">
        <v>49</v>
      </c>
      <c r="P1076" s="24" t="s">
        <v>49</v>
      </c>
      <c r="Q1076" s="24" t="s">
        <v>4361</v>
      </c>
      <c r="R1076" s="24" t="s">
        <v>4362</v>
      </c>
      <c r="S1076" s="24">
        <v>0</v>
      </c>
      <c r="T1076" s="24">
        <v>0.66500000000000004</v>
      </c>
      <c r="U1076" s="24" t="s">
        <v>49</v>
      </c>
      <c r="V1076" s="24" t="s">
        <v>49</v>
      </c>
      <c r="W1076" s="24" t="s">
        <v>49</v>
      </c>
      <c r="X1076" s="24" t="s">
        <v>49</v>
      </c>
      <c r="Y1076" s="24" t="s">
        <v>49</v>
      </c>
      <c r="Z1076" s="24" t="s">
        <v>49</v>
      </c>
      <c r="AA1076" s="24" t="s">
        <v>49</v>
      </c>
      <c r="AB1076" s="24" t="s">
        <v>49</v>
      </c>
      <c r="AC1076" s="24" t="s">
        <v>49</v>
      </c>
      <c r="AD1076" s="24" t="s">
        <v>49</v>
      </c>
      <c r="AE1076" s="24" t="s">
        <v>49</v>
      </c>
      <c r="AF1076" s="24" t="s">
        <v>49</v>
      </c>
      <c r="AG1076" s="24" t="s">
        <v>49</v>
      </c>
      <c r="AH1076" s="24" t="s">
        <v>49</v>
      </c>
    </row>
    <row r="1077" spans="1:34" ht="126" customHeight="1" x14ac:dyDescent="0.25">
      <c r="A1077" s="27" t="s">
        <v>4282</v>
      </c>
      <c r="B1077" s="23" t="s">
        <v>4363</v>
      </c>
      <c r="C1077" s="28" t="s">
        <v>4364</v>
      </c>
      <c r="D1077" s="29" t="s">
        <v>4365</v>
      </c>
      <c r="E1077" s="29" t="s">
        <v>4366</v>
      </c>
      <c r="F1077" s="29">
        <v>1</v>
      </c>
      <c r="G1077" s="24">
        <v>6.2759999999999998</v>
      </c>
      <c r="H1077" s="29" t="s">
        <v>4367</v>
      </c>
      <c r="I1077" s="29">
        <v>2017</v>
      </c>
      <c r="J1077" s="29">
        <v>4</v>
      </c>
      <c r="K1077" s="29">
        <v>2017</v>
      </c>
      <c r="L1077" s="29">
        <v>2017</v>
      </c>
      <c r="M1077" s="24" t="s">
        <v>49</v>
      </c>
      <c r="N1077" s="24" t="s">
        <v>49</v>
      </c>
      <c r="O1077" s="24" t="s">
        <v>49</v>
      </c>
      <c r="P1077" s="24" t="s">
        <v>49</v>
      </c>
      <c r="Q1077" s="24" t="s">
        <v>4332</v>
      </c>
      <c r="R1077" s="24" t="s">
        <v>4368</v>
      </c>
      <c r="S1077" s="24">
        <v>0</v>
      </c>
      <c r="T1077" s="24">
        <v>0.27400000000000002</v>
      </c>
      <c r="U1077" s="24" t="s">
        <v>49</v>
      </c>
      <c r="V1077" s="24" t="s">
        <v>49</v>
      </c>
      <c r="W1077" s="24" t="s">
        <v>49</v>
      </c>
      <c r="X1077" s="24" t="s">
        <v>49</v>
      </c>
      <c r="Y1077" s="24" t="s">
        <v>49</v>
      </c>
      <c r="Z1077" s="24" t="s">
        <v>49</v>
      </c>
      <c r="AA1077" s="24" t="s">
        <v>49</v>
      </c>
      <c r="AB1077" s="24" t="s">
        <v>49</v>
      </c>
      <c r="AC1077" s="24" t="s">
        <v>49</v>
      </c>
      <c r="AD1077" s="24" t="s">
        <v>49</v>
      </c>
      <c r="AE1077" s="24" t="s">
        <v>49</v>
      </c>
      <c r="AF1077" s="24" t="s">
        <v>49</v>
      </c>
      <c r="AG1077" s="24" t="s">
        <v>49</v>
      </c>
      <c r="AH1077" s="24" t="s">
        <v>49</v>
      </c>
    </row>
    <row r="1078" spans="1:34" ht="47.25" customHeight="1" x14ac:dyDescent="0.25">
      <c r="A1078" s="27" t="s">
        <v>4282</v>
      </c>
      <c r="B1078" s="23" t="s">
        <v>4369</v>
      </c>
      <c r="C1078" s="28" t="s">
        <v>4370</v>
      </c>
      <c r="D1078" s="29" t="s">
        <v>4317</v>
      </c>
      <c r="E1078" s="29" t="s">
        <v>4371</v>
      </c>
      <c r="F1078" s="29">
        <v>1</v>
      </c>
      <c r="G1078" s="24">
        <v>14.297000000000001</v>
      </c>
      <c r="H1078" s="29" t="s">
        <v>4372</v>
      </c>
      <c r="I1078" s="29">
        <v>2018</v>
      </c>
      <c r="J1078" s="29">
        <v>4</v>
      </c>
      <c r="K1078" s="29">
        <v>2018</v>
      </c>
      <c r="L1078" s="29">
        <v>2018</v>
      </c>
      <c r="M1078" s="24" t="s">
        <v>49</v>
      </c>
      <c r="N1078" s="24" t="s">
        <v>49</v>
      </c>
      <c r="O1078" s="24" t="s">
        <v>49</v>
      </c>
      <c r="P1078" s="24" t="s">
        <v>49</v>
      </c>
      <c r="Q1078" s="24" t="s">
        <v>4373</v>
      </c>
      <c r="R1078" s="24" t="s">
        <v>4374</v>
      </c>
      <c r="S1078" s="24">
        <v>0</v>
      </c>
      <c r="T1078" s="24">
        <v>0.5</v>
      </c>
      <c r="U1078" s="24" t="s">
        <v>49</v>
      </c>
      <c r="V1078" s="24" t="s">
        <v>49</v>
      </c>
      <c r="W1078" s="24" t="s">
        <v>49</v>
      </c>
      <c r="X1078" s="24" t="s">
        <v>49</v>
      </c>
      <c r="Y1078" s="24" t="s">
        <v>49</v>
      </c>
      <c r="Z1078" s="24" t="s">
        <v>49</v>
      </c>
      <c r="AA1078" s="24" t="s">
        <v>49</v>
      </c>
      <c r="AB1078" s="24" t="s">
        <v>49</v>
      </c>
      <c r="AC1078" s="24" t="s">
        <v>49</v>
      </c>
      <c r="AD1078" s="24" t="s">
        <v>49</v>
      </c>
      <c r="AE1078" s="24" t="s">
        <v>49</v>
      </c>
      <c r="AF1078" s="24" t="s">
        <v>49</v>
      </c>
      <c r="AG1078" s="24" t="s">
        <v>49</v>
      </c>
      <c r="AH1078" s="24" t="s">
        <v>49</v>
      </c>
    </row>
    <row r="1079" spans="1:34" ht="47.25" customHeight="1" x14ac:dyDescent="0.25">
      <c r="A1079" s="27" t="s">
        <v>4282</v>
      </c>
      <c r="B1079" s="23" t="s">
        <v>4375</v>
      </c>
      <c r="C1079" s="28" t="s">
        <v>4376</v>
      </c>
      <c r="D1079" s="29" t="s">
        <v>4317</v>
      </c>
      <c r="E1079" s="29" t="s">
        <v>4371</v>
      </c>
      <c r="F1079" s="29">
        <v>1</v>
      </c>
      <c r="G1079" s="24">
        <v>14.297000000000001</v>
      </c>
      <c r="H1079" s="29" t="s">
        <v>4372</v>
      </c>
      <c r="I1079" s="29">
        <v>2018</v>
      </c>
      <c r="J1079" s="29">
        <v>4</v>
      </c>
      <c r="K1079" s="29">
        <v>2018</v>
      </c>
      <c r="L1079" s="29">
        <v>2018</v>
      </c>
      <c r="M1079" s="24" t="s">
        <v>49</v>
      </c>
      <c r="N1079" s="24" t="s">
        <v>49</v>
      </c>
      <c r="O1079" s="24" t="s">
        <v>49</v>
      </c>
      <c r="P1079" s="24" t="s">
        <v>49</v>
      </c>
      <c r="Q1079" s="24" t="s">
        <v>4373</v>
      </c>
      <c r="R1079" s="24" t="s">
        <v>4374</v>
      </c>
      <c r="S1079" s="24">
        <v>0</v>
      </c>
      <c r="T1079" s="24">
        <v>0.5</v>
      </c>
      <c r="U1079" s="24" t="s">
        <v>49</v>
      </c>
      <c r="V1079" s="24" t="s">
        <v>49</v>
      </c>
      <c r="W1079" s="24" t="s">
        <v>49</v>
      </c>
      <c r="X1079" s="24" t="s">
        <v>49</v>
      </c>
      <c r="Y1079" s="24" t="s">
        <v>49</v>
      </c>
      <c r="Z1079" s="24" t="s">
        <v>49</v>
      </c>
      <c r="AA1079" s="24" t="s">
        <v>49</v>
      </c>
      <c r="AB1079" s="24" t="s">
        <v>49</v>
      </c>
      <c r="AC1079" s="24" t="s">
        <v>49</v>
      </c>
      <c r="AD1079" s="24" t="s">
        <v>49</v>
      </c>
      <c r="AE1079" s="24" t="s">
        <v>49</v>
      </c>
      <c r="AF1079" s="24" t="s">
        <v>49</v>
      </c>
      <c r="AG1079" s="24" t="s">
        <v>49</v>
      </c>
      <c r="AH1079" s="24" t="s">
        <v>49</v>
      </c>
    </row>
    <row r="1080" spans="1:34" ht="78.75" customHeight="1" x14ac:dyDescent="0.25">
      <c r="A1080" s="27" t="s">
        <v>4282</v>
      </c>
      <c r="B1080" s="23" t="s">
        <v>4377</v>
      </c>
      <c r="C1080" s="28" t="s">
        <v>4378</v>
      </c>
      <c r="D1080" s="29" t="s">
        <v>4379</v>
      </c>
      <c r="E1080" s="29">
        <v>181005413</v>
      </c>
      <c r="F1080" s="29">
        <v>1</v>
      </c>
      <c r="G1080" s="24">
        <v>3.7429999999999999</v>
      </c>
      <c r="H1080" s="29" t="s">
        <v>4380</v>
      </c>
      <c r="I1080" s="29">
        <v>2018</v>
      </c>
      <c r="J1080" s="29">
        <v>3</v>
      </c>
      <c r="K1080" s="29">
        <v>2018</v>
      </c>
      <c r="L1080" s="29">
        <v>2018</v>
      </c>
      <c r="M1080" s="24" t="s">
        <v>49</v>
      </c>
      <c r="N1080" s="24" t="s">
        <v>49</v>
      </c>
      <c r="O1080" s="24" t="s">
        <v>49</v>
      </c>
      <c r="P1080" s="24" t="s">
        <v>49</v>
      </c>
      <c r="Q1080" s="24" t="s">
        <v>4305</v>
      </c>
      <c r="R1080" s="24" t="s">
        <v>4352</v>
      </c>
      <c r="S1080" s="24">
        <v>0</v>
      </c>
      <c r="T1080" s="24">
        <v>0.87</v>
      </c>
      <c r="U1080" s="24" t="s">
        <v>49</v>
      </c>
      <c r="V1080" s="24" t="s">
        <v>49</v>
      </c>
      <c r="W1080" s="24" t="s">
        <v>49</v>
      </c>
      <c r="X1080" s="24" t="s">
        <v>49</v>
      </c>
      <c r="Y1080" s="24" t="s">
        <v>49</v>
      </c>
      <c r="Z1080" s="24" t="s">
        <v>49</v>
      </c>
      <c r="AA1080" s="24" t="s">
        <v>49</v>
      </c>
      <c r="AB1080" s="24" t="s">
        <v>49</v>
      </c>
      <c r="AC1080" s="24" t="s">
        <v>49</v>
      </c>
      <c r="AD1080" s="24" t="s">
        <v>49</v>
      </c>
      <c r="AE1080" s="24" t="s">
        <v>49</v>
      </c>
      <c r="AF1080" s="24" t="s">
        <v>49</v>
      </c>
      <c r="AG1080" s="24" t="s">
        <v>49</v>
      </c>
      <c r="AH1080" s="24" t="s">
        <v>49</v>
      </c>
    </row>
    <row r="1081" spans="1:34" ht="63" customHeight="1" x14ac:dyDescent="0.25">
      <c r="A1081" s="27" t="s">
        <v>4282</v>
      </c>
      <c r="B1081" s="23" t="s">
        <v>4381</v>
      </c>
      <c r="C1081" s="28" t="s">
        <v>4382</v>
      </c>
      <c r="D1081" s="29" t="s">
        <v>124</v>
      </c>
      <c r="E1081" s="29">
        <v>181005490</v>
      </c>
      <c r="F1081" s="29">
        <v>1</v>
      </c>
      <c r="G1081" s="24">
        <v>3.02</v>
      </c>
      <c r="H1081" s="29" t="s">
        <v>125</v>
      </c>
      <c r="I1081" s="29">
        <v>2018</v>
      </c>
      <c r="J1081" s="29">
        <v>3</v>
      </c>
      <c r="K1081" s="29">
        <v>2018</v>
      </c>
      <c r="L1081" s="29">
        <v>2018</v>
      </c>
      <c r="M1081" s="24" t="s">
        <v>49</v>
      </c>
      <c r="N1081" s="24" t="s">
        <v>49</v>
      </c>
      <c r="O1081" s="24" t="s">
        <v>49</v>
      </c>
      <c r="P1081" s="24" t="s">
        <v>49</v>
      </c>
      <c r="Q1081" s="24" t="s">
        <v>4305</v>
      </c>
      <c r="R1081" s="24" t="s">
        <v>4383</v>
      </c>
      <c r="S1081" s="24">
        <v>0</v>
      </c>
      <c r="T1081" s="24">
        <v>0.31</v>
      </c>
      <c r="U1081" s="24" t="s">
        <v>49</v>
      </c>
      <c r="V1081" s="24" t="s">
        <v>49</v>
      </c>
      <c r="W1081" s="24" t="s">
        <v>49</v>
      </c>
      <c r="X1081" s="24" t="s">
        <v>49</v>
      </c>
      <c r="Y1081" s="24" t="s">
        <v>49</v>
      </c>
      <c r="Z1081" s="24" t="s">
        <v>49</v>
      </c>
      <c r="AA1081" s="24" t="s">
        <v>49</v>
      </c>
      <c r="AB1081" s="24" t="s">
        <v>49</v>
      </c>
      <c r="AC1081" s="24" t="s">
        <v>49</v>
      </c>
      <c r="AD1081" s="24" t="s">
        <v>49</v>
      </c>
      <c r="AE1081" s="24" t="s">
        <v>49</v>
      </c>
      <c r="AF1081" s="24" t="s">
        <v>49</v>
      </c>
      <c r="AG1081" s="24" t="s">
        <v>49</v>
      </c>
      <c r="AH1081" s="24" t="s">
        <v>49</v>
      </c>
    </row>
    <row r="1082" spans="1:34" ht="63" customHeight="1" x14ac:dyDescent="0.25">
      <c r="A1082" s="27" t="s">
        <v>4282</v>
      </c>
      <c r="B1082" s="23" t="s">
        <v>4384</v>
      </c>
      <c r="C1082" s="28" t="s">
        <v>4385</v>
      </c>
      <c r="D1082" s="29" t="s">
        <v>124</v>
      </c>
      <c r="E1082" s="29">
        <v>181005490</v>
      </c>
      <c r="F1082" s="29">
        <v>1</v>
      </c>
      <c r="G1082" s="24">
        <v>3.02</v>
      </c>
      <c r="H1082" s="29" t="s">
        <v>125</v>
      </c>
      <c r="I1082" s="29">
        <v>2018</v>
      </c>
      <c r="J1082" s="29">
        <v>3</v>
      </c>
      <c r="K1082" s="29">
        <v>2018</v>
      </c>
      <c r="L1082" s="29">
        <v>2018</v>
      </c>
      <c r="M1082" s="24" t="s">
        <v>49</v>
      </c>
      <c r="N1082" s="24" t="s">
        <v>49</v>
      </c>
      <c r="O1082" s="24" t="s">
        <v>49</v>
      </c>
      <c r="P1082" s="24" t="s">
        <v>49</v>
      </c>
      <c r="Q1082" s="24" t="s">
        <v>4332</v>
      </c>
      <c r="R1082" s="24" t="s">
        <v>4383</v>
      </c>
      <c r="S1082" s="24">
        <v>0</v>
      </c>
      <c r="T1082" s="24">
        <v>0.31</v>
      </c>
      <c r="U1082" s="24" t="s">
        <v>49</v>
      </c>
      <c r="V1082" s="24" t="s">
        <v>49</v>
      </c>
      <c r="W1082" s="24" t="s">
        <v>49</v>
      </c>
      <c r="X1082" s="24" t="s">
        <v>49</v>
      </c>
      <c r="Y1082" s="24" t="s">
        <v>49</v>
      </c>
      <c r="Z1082" s="24" t="s">
        <v>49</v>
      </c>
      <c r="AA1082" s="24" t="s">
        <v>49</v>
      </c>
      <c r="AB1082" s="24" t="s">
        <v>49</v>
      </c>
      <c r="AC1082" s="24" t="s">
        <v>49</v>
      </c>
      <c r="AD1082" s="24" t="s">
        <v>49</v>
      </c>
      <c r="AE1082" s="24" t="s">
        <v>49</v>
      </c>
      <c r="AF1082" s="24" t="s">
        <v>49</v>
      </c>
      <c r="AG1082" s="24" t="s">
        <v>49</v>
      </c>
      <c r="AH1082" s="24" t="s">
        <v>49</v>
      </c>
    </row>
    <row r="1083" spans="1:34" ht="78.75" customHeight="1" x14ac:dyDescent="0.25">
      <c r="A1083" s="27" t="s">
        <v>4282</v>
      </c>
      <c r="B1083" s="23" t="s">
        <v>4386</v>
      </c>
      <c r="C1083" s="28" t="s">
        <v>4387</v>
      </c>
      <c r="D1083" s="29" t="s">
        <v>4388</v>
      </c>
      <c r="E1083" s="29">
        <v>181005876</v>
      </c>
      <c r="F1083" s="29">
        <v>1</v>
      </c>
      <c r="G1083" s="24">
        <v>1.7509999999999999</v>
      </c>
      <c r="H1083" s="29" t="s">
        <v>2694</v>
      </c>
      <c r="I1083" s="29">
        <v>2018</v>
      </c>
      <c r="J1083" s="29">
        <v>3</v>
      </c>
      <c r="K1083" s="29">
        <v>2018</v>
      </c>
      <c r="L1083" s="29">
        <v>2018</v>
      </c>
      <c r="M1083" s="24" t="s">
        <v>49</v>
      </c>
      <c r="N1083" s="24" t="s">
        <v>49</v>
      </c>
      <c r="O1083" s="24" t="s">
        <v>49</v>
      </c>
      <c r="P1083" s="24" t="s">
        <v>49</v>
      </c>
      <c r="Q1083" s="24" t="s">
        <v>4305</v>
      </c>
      <c r="R1083" s="24" t="s">
        <v>4352</v>
      </c>
      <c r="S1083" s="24">
        <v>0.2</v>
      </c>
      <c r="T1083" s="24">
        <v>0.40799999999999997</v>
      </c>
      <c r="U1083" s="24" t="s">
        <v>49</v>
      </c>
      <c r="V1083" s="24" t="s">
        <v>49</v>
      </c>
      <c r="W1083" s="24" t="s">
        <v>49</v>
      </c>
      <c r="X1083" s="24" t="s">
        <v>49</v>
      </c>
      <c r="Y1083" s="24" t="s">
        <v>49</v>
      </c>
      <c r="Z1083" s="24" t="s">
        <v>49</v>
      </c>
      <c r="AA1083" s="24" t="s">
        <v>49</v>
      </c>
      <c r="AB1083" s="24" t="s">
        <v>49</v>
      </c>
      <c r="AC1083" s="24" t="s">
        <v>49</v>
      </c>
      <c r="AD1083" s="24" t="s">
        <v>49</v>
      </c>
      <c r="AE1083" s="24" t="s">
        <v>49</v>
      </c>
      <c r="AF1083" s="24" t="s">
        <v>49</v>
      </c>
      <c r="AG1083" s="24" t="s">
        <v>49</v>
      </c>
      <c r="AH1083" s="24" t="s">
        <v>49</v>
      </c>
    </row>
    <row r="1084" spans="1:34" ht="63" customHeight="1" x14ac:dyDescent="0.25">
      <c r="A1084" s="27" t="s">
        <v>4282</v>
      </c>
      <c r="B1084" s="23" t="s">
        <v>4389</v>
      </c>
      <c r="C1084" s="28" t="s">
        <v>4390</v>
      </c>
      <c r="D1084" s="29" t="s">
        <v>4391</v>
      </c>
      <c r="E1084" s="29">
        <v>181005872</v>
      </c>
      <c r="F1084" s="29">
        <v>1</v>
      </c>
      <c r="G1084" s="24">
        <v>1.726</v>
      </c>
      <c r="H1084" s="29" t="s">
        <v>4392</v>
      </c>
      <c r="I1084" s="29">
        <v>2018</v>
      </c>
      <c r="J1084" s="29">
        <v>3</v>
      </c>
      <c r="K1084" s="29">
        <v>2018</v>
      </c>
      <c r="L1084" s="29">
        <v>2018</v>
      </c>
      <c r="M1084" s="24" t="s">
        <v>49</v>
      </c>
      <c r="N1084" s="24" t="s">
        <v>49</v>
      </c>
      <c r="O1084" s="24" t="s">
        <v>49</v>
      </c>
      <c r="P1084" s="24" t="s">
        <v>49</v>
      </c>
      <c r="Q1084" s="24" t="s">
        <v>4305</v>
      </c>
      <c r="R1084" s="24" t="s">
        <v>4393</v>
      </c>
      <c r="S1084" s="24">
        <v>0</v>
      </c>
      <c r="T1084" s="24">
        <v>0.65</v>
      </c>
      <c r="U1084" s="24" t="s">
        <v>49</v>
      </c>
      <c r="V1084" s="24" t="s">
        <v>49</v>
      </c>
      <c r="W1084" s="24" t="s">
        <v>49</v>
      </c>
      <c r="X1084" s="24" t="s">
        <v>49</v>
      </c>
      <c r="Y1084" s="24" t="s">
        <v>49</v>
      </c>
      <c r="Z1084" s="24" t="s">
        <v>49</v>
      </c>
      <c r="AA1084" s="24" t="s">
        <v>49</v>
      </c>
      <c r="AB1084" s="24" t="s">
        <v>49</v>
      </c>
      <c r="AC1084" s="24" t="s">
        <v>49</v>
      </c>
      <c r="AD1084" s="24" t="s">
        <v>49</v>
      </c>
      <c r="AE1084" s="24" t="s">
        <v>49</v>
      </c>
      <c r="AF1084" s="24" t="s">
        <v>49</v>
      </c>
      <c r="AG1084" s="24" t="s">
        <v>49</v>
      </c>
      <c r="AH1084" s="24" t="s">
        <v>49</v>
      </c>
    </row>
    <row r="1085" spans="1:34" ht="63" customHeight="1" x14ac:dyDescent="0.25">
      <c r="A1085" s="27" t="s">
        <v>4282</v>
      </c>
      <c r="B1085" s="23" t="s">
        <v>4394</v>
      </c>
      <c r="C1085" s="28" t="s">
        <v>4395</v>
      </c>
      <c r="D1085" s="29" t="s">
        <v>3321</v>
      </c>
      <c r="E1085" s="29">
        <v>181004791</v>
      </c>
      <c r="F1085" s="29">
        <v>1</v>
      </c>
      <c r="G1085" s="24">
        <v>14.217000000000001</v>
      </c>
      <c r="H1085" s="29" t="s">
        <v>1040</v>
      </c>
      <c r="I1085" s="29">
        <v>2018</v>
      </c>
      <c r="J1085" s="29">
        <v>4</v>
      </c>
      <c r="K1085" s="29">
        <v>2018</v>
      </c>
      <c r="L1085" s="29">
        <v>2018</v>
      </c>
      <c r="M1085" s="24" t="s">
        <v>49</v>
      </c>
      <c r="N1085" s="24" t="s">
        <v>49</v>
      </c>
      <c r="O1085" s="24" t="s">
        <v>49</v>
      </c>
      <c r="P1085" s="24" t="s">
        <v>49</v>
      </c>
      <c r="Q1085" s="24" t="s">
        <v>4305</v>
      </c>
      <c r="R1085" s="24" t="s">
        <v>4396</v>
      </c>
      <c r="S1085" s="24">
        <v>0</v>
      </c>
      <c r="T1085" s="24">
        <v>1.25</v>
      </c>
      <c r="U1085" s="24" t="s">
        <v>49</v>
      </c>
      <c r="V1085" s="24" t="s">
        <v>49</v>
      </c>
      <c r="W1085" s="24" t="s">
        <v>49</v>
      </c>
      <c r="X1085" s="24" t="s">
        <v>49</v>
      </c>
      <c r="Y1085" s="24" t="s">
        <v>49</v>
      </c>
      <c r="Z1085" s="24" t="s">
        <v>49</v>
      </c>
      <c r="AA1085" s="24" t="s">
        <v>49</v>
      </c>
      <c r="AB1085" s="24" t="s">
        <v>49</v>
      </c>
      <c r="AC1085" s="24" t="s">
        <v>49</v>
      </c>
      <c r="AD1085" s="24" t="s">
        <v>49</v>
      </c>
      <c r="AE1085" s="24" t="s">
        <v>49</v>
      </c>
      <c r="AF1085" s="24" t="s">
        <v>49</v>
      </c>
      <c r="AG1085" s="24" t="s">
        <v>49</v>
      </c>
      <c r="AH1085" s="24" t="s">
        <v>49</v>
      </c>
    </row>
    <row r="1086" spans="1:34" ht="63" customHeight="1" x14ac:dyDescent="0.25">
      <c r="A1086" s="27" t="s">
        <v>4282</v>
      </c>
      <c r="B1086" s="23" t="s">
        <v>4397</v>
      </c>
      <c r="C1086" s="28" t="s">
        <v>4398</v>
      </c>
      <c r="D1086" s="29" t="s">
        <v>3815</v>
      </c>
      <c r="E1086" s="29">
        <v>181007210</v>
      </c>
      <c r="F1086" s="29">
        <v>1</v>
      </c>
      <c r="G1086" s="24">
        <v>6.34</v>
      </c>
      <c r="H1086" s="29" t="s">
        <v>4399</v>
      </c>
      <c r="I1086" s="29">
        <v>2018</v>
      </c>
      <c r="J1086" s="29">
        <v>3</v>
      </c>
      <c r="K1086" s="29">
        <v>2018</v>
      </c>
      <c r="L1086" s="29">
        <v>2018</v>
      </c>
      <c r="M1086" s="24" t="s">
        <v>49</v>
      </c>
      <c r="N1086" s="24" t="s">
        <v>49</v>
      </c>
      <c r="O1086" s="24" t="s">
        <v>49</v>
      </c>
      <c r="P1086" s="24" t="s">
        <v>49</v>
      </c>
      <c r="Q1086" s="24" t="s">
        <v>4305</v>
      </c>
      <c r="R1086" s="24" t="s">
        <v>4400</v>
      </c>
      <c r="S1086" s="24">
        <v>0</v>
      </c>
      <c r="T1086" s="24">
        <v>0.51</v>
      </c>
      <c r="U1086" s="24" t="s">
        <v>49</v>
      </c>
      <c r="V1086" s="24" t="s">
        <v>49</v>
      </c>
      <c r="W1086" s="24" t="s">
        <v>49</v>
      </c>
      <c r="X1086" s="24" t="s">
        <v>49</v>
      </c>
      <c r="Y1086" s="24" t="s">
        <v>49</v>
      </c>
      <c r="Z1086" s="24" t="s">
        <v>49</v>
      </c>
      <c r="AA1086" s="24" t="s">
        <v>49</v>
      </c>
      <c r="AB1086" s="24" t="s">
        <v>49</v>
      </c>
      <c r="AC1086" s="24" t="s">
        <v>49</v>
      </c>
      <c r="AD1086" s="24" t="s">
        <v>49</v>
      </c>
      <c r="AE1086" s="24" t="s">
        <v>49</v>
      </c>
      <c r="AF1086" s="24" t="s">
        <v>49</v>
      </c>
      <c r="AG1086" s="24" t="s">
        <v>49</v>
      </c>
      <c r="AH1086" s="24" t="s">
        <v>49</v>
      </c>
    </row>
    <row r="1087" spans="1:34" ht="63" customHeight="1" x14ac:dyDescent="0.25">
      <c r="A1087" s="27" t="s">
        <v>4282</v>
      </c>
      <c r="B1087" s="23" t="s">
        <v>4401</v>
      </c>
      <c r="C1087" s="28" t="s">
        <v>4402</v>
      </c>
      <c r="D1087" s="29" t="s">
        <v>3815</v>
      </c>
      <c r="E1087" s="29">
        <v>181007210</v>
      </c>
      <c r="F1087" s="29">
        <v>1</v>
      </c>
      <c r="G1087" s="24">
        <v>6.34</v>
      </c>
      <c r="H1087" s="29" t="s">
        <v>4399</v>
      </c>
      <c r="I1087" s="29">
        <v>2018</v>
      </c>
      <c r="J1087" s="29">
        <v>3</v>
      </c>
      <c r="K1087" s="29">
        <v>2018</v>
      </c>
      <c r="L1087" s="29">
        <v>2018</v>
      </c>
      <c r="M1087" s="24" t="s">
        <v>49</v>
      </c>
      <c r="N1087" s="24" t="s">
        <v>49</v>
      </c>
      <c r="O1087" s="24" t="s">
        <v>49</v>
      </c>
      <c r="P1087" s="24" t="s">
        <v>49</v>
      </c>
      <c r="Q1087" s="24" t="s">
        <v>4332</v>
      </c>
      <c r="R1087" s="24" t="s">
        <v>4400</v>
      </c>
      <c r="S1087" s="24">
        <v>0</v>
      </c>
      <c r="T1087" s="24">
        <v>0.51</v>
      </c>
      <c r="U1087" s="24" t="s">
        <v>49</v>
      </c>
      <c r="V1087" s="24" t="s">
        <v>49</v>
      </c>
      <c r="W1087" s="24" t="s">
        <v>49</v>
      </c>
      <c r="X1087" s="24" t="s">
        <v>49</v>
      </c>
      <c r="Y1087" s="24" t="s">
        <v>49</v>
      </c>
      <c r="Z1087" s="24" t="s">
        <v>49</v>
      </c>
      <c r="AA1087" s="24" t="s">
        <v>49</v>
      </c>
      <c r="AB1087" s="24" t="s">
        <v>49</v>
      </c>
      <c r="AC1087" s="24" t="s">
        <v>49</v>
      </c>
      <c r="AD1087" s="24" t="s">
        <v>49</v>
      </c>
      <c r="AE1087" s="24" t="s">
        <v>49</v>
      </c>
      <c r="AF1087" s="24" t="s">
        <v>49</v>
      </c>
      <c r="AG1087" s="24" t="s">
        <v>49</v>
      </c>
      <c r="AH1087" s="24" t="s">
        <v>49</v>
      </c>
    </row>
    <row r="1088" spans="1:34" ht="63" customHeight="1" x14ac:dyDescent="0.25">
      <c r="A1088" s="27" t="s">
        <v>4282</v>
      </c>
      <c r="B1088" s="23" t="s">
        <v>4403</v>
      </c>
      <c r="C1088" s="28" t="s">
        <v>4404</v>
      </c>
      <c r="D1088" s="29" t="s">
        <v>4405</v>
      </c>
      <c r="E1088" s="29">
        <v>181008527</v>
      </c>
      <c r="F1088" s="29">
        <v>1</v>
      </c>
      <c r="G1088" s="24">
        <v>2.5209999999999999</v>
      </c>
      <c r="H1088" s="29" t="s">
        <v>4406</v>
      </c>
      <c r="I1088" s="29">
        <v>2019</v>
      </c>
      <c r="J1088" s="29">
        <v>2</v>
      </c>
      <c r="K1088" s="29">
        <v>2019</v>
      </c>
      <c r="L1088" s="29">
        <v>2019</v>
      </c>
      <c r="M1088" s="24" t="s">
        <v>49</v>
      </c>
      <c r="N1088" s="24" t="s">
        <v>49</v>
      </c>
      <c r="O1088" s="24" t="s">
        <v>49</v>
      </c>
      <c r="P1088" s="24" t="s">
        <v>49</v>
      </c>
      <c r="Q1088" s="24" t="s">
        <v>351</v>
      </c>
      <c r="R1088" s="24" t="s">
        <v>4383</v>
      </c>
      <c r="S1088" s="24">
        <v>0</v>
      </c>
      <c r="T1088" s="24">
        <v>0.39</v>
      </c>
      <c r="U1088" s="24" t="s">
        <v>49</v>
      </c>
      <c r="V1088" s="24" t="s">
        <v>49</v>
      </c>
      <c r="W1088" s="24" t="s">
        <v>49</v>
      </c>
      <c r="X1088" s="24" t="s">
        <v>49</v>
      </c>
      <c r="Y1088" s="24" t="s">
        <v>49</v>
      </c>
      <c r="Z1088" s="24" t="s">
        <v>49</v>
      </c>
      <c r="AA1088" s="24" t="s">
        <v>49</v>
      </c>
      <c r="AB1088" s="24" t="s">
        <v>49</v>
      </c>
      <c r="AC1088" s="24" t="s">
        <v>49</v>
      </c>
      <c r="AD1088" s="24" t="s">
        <v>49</v>
      </c>
      <c r="AE1088" s="24" t="s">
        <v>49</v>
      </c>
      <c r="AF1088" s="24" t="s">
        <v>49</v>
      </c>
      <c r="AG1088" s="24" t="s">
        <v>49</v>
      </c>
      <c r="AH1088" s="24" t="s">
        <v>49</v>
      </c>
    </row>
    <row r="1089" spans="1:34" ht="63" customHeight="1" x14ac:dyDescent="0.25">
      <c r="A1089" s="27" t="s">
        <v>4282</v>
      </c>
      <c r="B1089" s="23" t="s">
        <v>4407</v>
      </c>
      <c r="C1089" s="28" t="s">
        <v>4408</v>
      </c>
      <c r="D1089" s="29" t="s">
        <v>4405</v>
      </c>
      <c r="E1089" s="29">
        <v>181008527</v>
      </c>
      <c r="F1089" s="29">
        <v>1</v>
      </c>
      <c r="G1089" s="24">
        <v>2.5209999999999999</v>
      </c>
      <c r="H1089" s="29" t="s">
        <v>4406</v>
      </c>
      <c r="I1089" s="29">
        <v>2019</v>
      </c>
      <c r="J1089" s="29">
        <v>2</v>
      </c>
      <c r="K1089" s="29">
        <v>2019</v>
      </c>
      <c r="L1089" s="29">
        <v>2019</v>
      </c>
      <c r="M1089" s="24" t="s">
        <v>49</v>
      </c>
      <c r="N1089" s="24" t="s">
        <v>49</v>
      </c>
      <c r="O1089" s="24" t="s">
        <v>49</v>
      </c>
      <c r="P1089" s="24" t="s">
        <v>49</v>
      </c>
      <c r="Q1089" s="24" t="s">
        <v>351</v>
      </c>
      <c r="R1089" s="24" t="s">
        <v>4383</v>
      </c>
      <c r="S1089" s="24">
        <v>0</v>
      </c>
      <c r="T1089" s="24">
        <v>0.39</v>
      </c>
      <c r="U1089" s="24" t="s">
        <v>49</v>
      </c>
      <c r="V1089" s="24" t="s">
        <v>49</v>
      </c>
      <c r="W1089" s="24" t="s">
        <v>49</v>
      </c>
      <c r="X1089" s="24" t="s">
        <v>49</v>
      </c>
      <c r="Y1089" s="24" t="s">
        <v>49</v>
      </c>
      <c r="Z1089" s="24" t="s">
        <v>49</v>
      </c>
      <c r="AA1089" s="24" t="s">
        <v>49</v>
      </c>
      <c r="AB1089" s="24" t="s">
        <v>49</v>
      </c>
      <c r="AC1089" s="24" t="s">
        <v>49</v>
      </c>
      <c r="AD1089" s="24" t="s">
        <v>49</v>
      </c>
      <c r="AE1089" s="24" t="s">
        <v>49</v>
      </c>
      <c r="AF1089" s="24" t="s">
        <v>49</v>
      </c>
      <c r="AG1089" s="24" t="s">
        <v>49</v>
      </c>
      <c r="AH1089" s="24" t="s">
        <v>49</v>
      </c>
    </row>
    <row r="1090" spans="1:34" ht="78.75" customHeight="1" x14ac:dyDescent="0.25">
      <c r="A1090" s="27" t="s">
        <v>4282</v>
      </c>
      <c r="B1090" s="23" t="s">
        <v>4409</v>
      </c>
      <c r="C1090" s="28" t="s">
        <v>4410</v>
      </c>
      <c r="D1090" s="29" t="s">
        <v>4411</v>
      </c>
      <c r="E1090" s="29">
        <v>181008715</v>
      </c>
      <c r="F1090" s="29">
        <v>1</v>
      </c>
      <c r="G1090" s="24">
        <v>16.882999999999999</v>
      </c>
      <c r="H1090" s="29" t="s">
        <v>4412</v>
      </c>
      <c r="I1090" s="29">
        <v>2020</v>
      </c>
      <c r="J1090" s="29">
        <v>3</v>
      </c>
      <c r="K1090" s="29">
        <v>2020</v>
      </c>
      <c r="L1090" s="29">
        <v>2020</v>
      </c>
      <c r="M1090" s="24" t="s">
        <v>49</v>
      </c>
      <c r="N1090" s="24" t="s">
        <v>49</v>
      </c>
      <c r="O1090" s="24" t="s">
        <v>49</v>
      </c>
      <c r="P1090" s="24" t="s">
        <v>49</v>
      </c>
      <c r="Q1090" s="24" t="s">
        <v>4413</v>
      </c>
      <c r="R1090" s="24" t="s">
        <v>4414</v>
      </c>
      <c r="S1090" s="24">
        <v>0</v>
      </c>
      <c r="T1090" s="24">
        <v>0.8</v>
      </c>
      <c r="U1090" s="24" t="s">
        <v>49</v>
      </c>
      <c r="V1090" s="24" t="s">
        <v>49</v>
      </c>
      <c r="W1090" s="24" t="s">
        <v>49</v>
      </c>
      <c r="X1090" s="24" t="s">
        <v>49</v>
      </c>
      <c r="Y1090" s="24" t="s">
        <v>49</v>
      </c>
      <c r="Z1090" s="24" t="s">
        <v>49</v>
      </c>
      <c r="AA1090" s="24" t="s">
        <v>49</v>
      </c>
      <c r="AB1090" s="24" t="s">
        <v>49</v>
      </c>
      <c r="AC1090" s="24" t="s">
        <v>49</v>
      </c>
      <c r="AD1090" s="24" t="s">
        <v>49</v>
      </c>
      <c r="AE1090" s="24" t="s">
        <v>49</v>
      </c>
      <c r="AF1090" s="24" t="s">
        <v>49</v>
      </c>
      <c r="AG1090" s="24" t="s">
        <v>49</v>
      </c>
      <c r="AH1090" s="24" t="s">
        <v>49</v>
      </c>
    </row>
    <row r="1091" spans="1:34" ht="47.25" customHeight="1" x14ac:dyDescent="0.25">
      <c r="A1091" s="27" t="s">
        <v>4282</v>
      </c>
      <c r="B1091" s="23" t="s">
        <v>4415</v>
      </c>
      <c r="C1091" s="28" t="s">
        <v>4416</v>
      </c>
      <c r="D1091" s="29" t="s">
        <v>2612</v>
      </c>
      <c r="E1091" s="29">
        <v>181008144</v>
      </c>
      <c r="F1091" s="29">
        <v>1</v>
      </c>
      <c r="G1091" s="24">
        <v>3.6989999999999998</v>
      </c>
      <c r="H1091" s="29" t="s">
        <v>3327</v>
      </c>
      <c r="I1091" s="29">
        <v>2019</v>
      </c>
      <c r="J1091" s="29">
        <v>2</v>
      </c>
      <c r="K1091" s="29">
        <v>2019</v>
      </c>
      <c r="L1091" s="29">
        <v>2019</v>
      </c>
      <c r="M1091" s="24" t="s">
        <v>49</v>
      </c>
      <c r="N1091" s="24" t="s">
        <v>49</v>
      </c>
      <c r="O1091" s="24" t="s">
        <v>49</v>
      </c>
      <c r="P1091" s="24" t="s">
        <v>49</v>
      </c>
      <c r="Q1091" s="24" t="s">
        <v>4413</v>
      </c>
      <c r="R1091" s="24" t="s">
        <v>4417</v>
      </c>
      <c r="S1091" s="24">
        <v>0</v>
      </c>
      <c r="T1091" s="24">
        <v>0.65</v>
      </c>
      <c r="U1091" s="24" t="s">
        <v>49</v>
      </c>
      <c r="V1091" s="24" t="s">
        <v>49</v>
      </c>
      <c r="W1091" s="24" t="s">
        <v>49</v>
      </c>
      <c r="X1091" s="24" t="s">
        <v>49</v>
      </c>
      <c r="Y1091" s="24" t="s">
        <v>49</v>
      </c>
      <c r="Z1091" s="24" t="s">
        <v>49</v>
      </c>
      <c r="AA1091" s="24" t="s">
        <v>49</v>
      </c>
      <c r="AB1091" s="24" t="s">
        <v>49</v>
      </c>
      <c r="AC1091" s="24" t="s">
        <v>49</v>
      </c>
      <c r="AD1091" s="24" t="s">
        <v>49</v>
      </c>
      <c r="AE1091" s="24" t="s">
        <v>49</v>
      </c>
      <c r="AF1091" s="24" t="s">
        <v>49</v>
      </c>
      <c r="AG1091" s="24" t="s">
        <v>49</v>
      </c>
      <c r="AH1091" s="24" t="s">
        <v>49</v>
      </c>
    </row>
    <row r="1092" spans="1:34" ht="78.75" customHeight="1" x14ac:dyDescent="0.25">
      <c r="A1092" s="27" t="s">
        <v>4282</v>
      </c>
      <c r="B1092" s="23" t="s">
        <v>4418</v>
      </c>
      <c r="C1092" s="28" t="s">
        <v>4419</v>
      </c>
      <c r="D1092" s="29" t="s">
        <v>1202</v>
      </c>
      <c r="E1092" s="29">
        <v>181005882</v>
      </c>
      <c r="F1092" s="29">
        <v>1</v>
      </c>
      <c r="G1092" s="24">
        <v>4.1269999999999998</v>
      </c>
      <c r="H1092" s="29" t="s">
        <v>4420</v>
      </c>
      <c r="I1092" s="29">
        <v>2019</v>
      </c>
      <c r="J1092" s="29">
        <v>3</v>
      </c>
      <c r="K1092" s="29">
        <v>2019</v>
      </c>
      <c r="L1092" s="29">
        <v>2019</v>
      </c>
      <c r="M1092" s="24" t="s">
        <v>49</v>
      </c>
      <c r="N1092" s="24" t="s">
        <v>49</v>
      </c>
      <c r="O1092" s="24" t="s">
        <v>49</v>
      </c>
      <c r="P1092" s="24" t="s">
        <v>49</v>
      </c>
      <c r="Q1092" s="24" t="s">
        <v>4421</v>
      </c>
      <c r="R1092" s="24" t="s">
        <v>4422</v>
      </c>
      <c r="S1092" s="24">
        <v>0</v>
      </c>
      <c r="T1092" s="24">
        <v>0.41</v>
      </c>
      <c r="U1092" s="24" t="s">
        <v>49</v>
      </c>
      <c r="V1092" s="24" t="s">
        <v>49</v>
      </c>
      <c r="W1092" s="24" t="s">
        <v>49</v>
      </c>
      <c r="X1092" s="24" t="s">
        <v>49</v>
      </c>
      <c r="Y1092" s="24" t="s">
        <v>49</v>
      </c>
      <c r="Z1092" s="24" t="s">
        <v>49</v>
      </c>
      <c r="AA1092" s="24" t="s">
        <v>49</v>
      </c>
      <c r="AB1092" s="24" t="s">
        <v>49</v>
      </c>
      <c r="AC1092" s="24" t="s">
        <v>49</v>
      </c>
      <c r="AD1092" s="24" t="s">
        <v>49</v>
      </c>
      <c r="AE1092" s="24" t="s">
        <v>49</v>
      </c>
      <c r="AF1092" s="24" t="s">
        <v>49</v>
      </c>
      <c r="AG1092" s="24" t="s">
        <v>49</v>
      </c>
      <c r="AH1092" s="24" t="s">
        <v>49</v>
      </c>
    </row>
    <row r="1093" spans="1:34" ht="78.75" customHeight="1" x14ac:dyDescent="0.25">
      <c r="A1093" s="27" t="s">
        <v>4282</v>
      </c>
      <c r="B1093" s="23" t="s">
        <v>4423</v>
      </c>
      <c r="C1093" s="28" t="s">
        <v>4424</v>
      </c>
      <c r="D1093" s="29" t="s">
        <v>1202</v>
      </c>
      <c r="E1093" s="29">
        <v>181005882</v>
      </c>
      <c r="F1093" s="29">
        <v>1</v>
      </c>
      <c r="G1093" s="24">
        <v>4.1269999999999998</v>
      </c>
      <c r="H1093" s="29" t="s">
        <v>4420</v>
      </c>
      <c r="I1093" s="29">
        <v>2019</v>
      </c>
      <c r="J1093" s="29">
        <v>3</v>
      </c>
      <c r="K1093" s="29">
        <v>2019</v>
      </c>
      <c r="L1093" s="29">
        <v>2019</v>
      </c>
      <c r="M1093" s="24" t="s">
        <v>49</v>
      </c>
      <c r="N1093" s="24" t="s">
        <v>49</v>
      </c>
      <c r="O1093" s="24" t="s">
        <v>49</v>
      </c>
      <c r="P1093" s="24" t="s">
        <v>49</v>
      </c>
      <c r="Q1093" s="24" t="s">
        <v>4421</v>
      </c>
      <c r="R1093" s="24" t="s">
        <v>4422</v>
      </c>
      <c r="S1093" s="24">
        <v>0</v>
      </c>
      <c r="T1093" s="24">
        <v>0.41</v>
      </c>
      <c r="U1093" s="24" t="s">
        <v>49</v>
      </c>
      <c r="V1093" s="24" t="s">
        <v>49</v>
      </c>
      <c r="W1093" s="24" t="s">
        <v>49</v>
      </c>
      <c r="X1093" s="24" t="s">
        <v>49</v>
      </c>
      <c r="Y1093" s="24" t="s">
        <v>49</v>
      </c>
      <c r="Z1093" s="24" t="s">
        <v>49</v>
      </c>
      <c r="AA1093" s="24" t="s">
        <v>49</v>
      </c>
      <c r="AB1093" s="24" t="s">
        <v>49</v>
      </c>
      <c r="AC1093" s="24" t="s">
        <v>49</v>
      </c>
      <c r="AD1093" s="24" t="s">
        <v>49</v>
      </c>
      <c r="AE1093" s="24" t="s">
        <v>49</v>
      </c>
      <c r="AF1093" s="24" t="s">
        <v>49</v>
      </c>
      <c r="AG1093" s="24" t="s">
        <v>49</v>
      </c>
      <c r="AH1093" s="24" t="s">
        <v>49</v>
      </c>
    </row>
    <row r="1094" spans="1:34" ht="78.75" customHeight="1" x14ac:dyDescent="0.25">
      <c r="A1094" s="27" t="s">
        <v>4282</v>
      </c>
      <c r="B1094" s="23" t="s">
        <v>4425</v>
      </c>
      <c r="C1094" s="28" t="s">
        <v>4426</v>
      </c>
      <c r="D1094" s="29" t="s">
        <v>4427</v>
      </c>
      <c r="E1094" s="29">
        <v>181014170</v>
      </c>
      <c r="F1094" s="29">
        <v>1</v>
      </c>
      <c r="G1094" s="24">
        <v>0.86</v>
      </c>
      <c r="H1094" s="29" t="s">
        <v>4428</v>
      </c>
      <c r="I1094" s="29">
        <v>2020</v>
      </c>
      <c r="J1094" s="29">
        <v>1</v>
      </c>
      <c r="K1094" s="29">
        <v>2020</v>
      </c>
      <c r="L1094" s="29">
        <v>2020</v>
      </c>
      <c r="M1094" s="24" t="s">
        <v>49</v>
      </c>
      <c r="N1094" s="24" t="s">
        <v>49</v>
      </c>
      <c r="O1094" s="24" t="s">
        <v>49</v>
      </c>
      <c r="P1094" s="24" t="s">
        <v>49</v>
      </c>
      <c r="Q1094" s="24" t="s">
        <v>4421</v>
      </c>
      <c r="R1094" s="24" t="s">
        <v>4429</v>
      </c>
      <c r="S1094" s="24">
        <v>3.1</v>
      </c>
      <c r="T1094" s="24">
        <v>3.25</v>
      </c>
      <c r="U1094" s="24" t="s">
        <v>49</v>
      </c>
      <c r="V1094" s="24" t="s">
        <v>49</v>
      </c>
      <c r="W1094" s="24" t="s">
        <v>49</v>
      </c>
      <c r="X1094" s="24" t="s">
        <v>49</v>
      </c>
      <c r="Y1094" s="24" t="s">
        <v>49</v>
      </c>
      <c r="Z1094" s="24" t="s">
        <v>49</v>
      </c>
      <c r="AA1094" s="24" t="s">
        <v>49</v>
      </c>
      <c r="AB1094" s="24" t="s">
        <v>49</v>
      </c>
      <c r="AC1094" s="24" t="s">
        <v>49</v>
      </c>
      <c r="AD1094" s="24" t="s">
        <v>49</v>
      </c>
      <c r="AE1094" s="24" t="s">
        <v>49</v>
      </c>
      <c r="AF1094" s="24" t="s">
        <v>49</v>
      </c>
      <c r="AG1094" s="24" t="s">
        <v>49</v>
      </c>
      <c r="AH1094" s="24" t="s">
        <v>49</v>
      </c>
    </row>
    <row r="1095" spans="1:34" ht="78.75" customHeight="1" x14ac:dyDescent="0.25">
      <c r="A1095" s="27" t="s">
        <v>4282</v>
      </c>
      <c r="B1095" s="23" t="s">
        <v>4430</v>
      </c>
      <c r="C1095" s="28" t="s">
        <v>4431</v>
      </c>
      <c r="D1095" s="29" t="s">
        <v>4427</v>
      </c>
      <c r="E1095" s="29">
        <v>181014170</v>
      </c>
      <c r="F1095" s="29">
        <v>1</v>
      </c>
      <c r="G1095" s="24">
        <v>0.86</v>
      </c>
      <c r="H1095" s="29" t="s">
        <v>4428</v>
      </c>
      <c r="I1095" s="29">
        <v>2020</v>
      </c>
      <c r="J1095" s="29">
        <v>1</v>
      </c>
      <c r="K1095" s="29">
        <v>2020</v>
      </c>
      <c r="L1095" s="29">
        <v>2020</v>
      </c>
      <c r="M1095" s="24" t="s">
        <v>49</v>
      </c>
      <c r="N1095" s="24" t="s">
        <v>49</v>
      </c>
      <c r="O1095" s="24" t="s">
        <v>49</v>
      </c>
      <c r="P1095" s="24" t="s">
        <v>49</v>
      </c>
      <c r="Q1095" s="24" t="s">
        <v>4421</v>
      </c>
      <c r="R1095" s="24" t="s">
        <v>4429</v>
      </c>
      <c r="S1095" s="24">
        <v>3.1</v>
      </c>
      <c r="T1095" s="24">
        <v>3.25</v>
      </c>
      <c r="U1095" s="24" t="s">
        <v>49</v>
      </c>
      <c r="V1095" s="24" t="s">
        <v>49</v>
      </c>
      <c r="W1095" s="24" t="s">
        <v>49</v>
      </c>
      <c r="X1095" s="24" t="s">
        <v>49</v>
      </c>
      <c r="Y1095" s="24" t="s">
        <v>49</v>
      </c>
      <c r="Z1095" s="24" t="s">
        <v>49</v>
      </c>
      <c r="AA1095" s="24" t="s">
        <v>49</v>
      </c>
      <c r="AB1095" s="24" t="s">
        <v>49</v>
      </c>
      <c r="AC1095" s="24" t="s">
        <v>49</v>
      </c>
      <c r="AD1095" s="24" t="s">
        <v>49</v>
      </c>
      <c r="AE1095" s="24" t="s">
        <v>49</v>
      </c>
      <c r="AF1095" s="24" t="s">
        <v>49</v>
      </c>
      <c r="AG1095" s="24" t="s">
        <v>49</v>
      </c>
      <c r="AH1095" s="24" t="s">
        <v>49</v>
      </c>
    </row>
    <row r="1096" spans="1:34" ht="47.25" customHeight="1" x14ac:dyDescent="0.25">
      <c r="A1096" s="27" t="s">
        <v>4282</v>
      </c>
      <c r="B1096" s="23" t="s">
        <v>4432</v>
      </c>
      <c r="C1096" s="28" t="s">
        <v>4433</v>
      </c>
      <c r="D1096" s="29" t="s">
        <v>3356</v>
      </c>
      <c r="E1096" s="29">
        <v>181015644</v>
      </c>
      <c r="F1096" s="29">
        <v>1</v>
      </c>
      <c r="G1096" s="24">
        <v>1.62</v>
      </c>
      <c r="H1096" s="29" t="s">
        <v>4434</v>
      </c>
      <c r="I1096" s="29">
        <v>2019</v>
      </c>
      <c r="J1096" s="29">
        <v>3</v>
      </c>
      <c r="K1096" s="29">
        <v>2019</v>
      </c>
      <c r="L1096" s="29">
        <v>2019</v>
      </c>
      <c r="M1096" s="24" t="s">
        <v>49</v>
      </c>
      <c r="N1096" s="24" t="s">
        <v>49</v>
      </c>
      <c r="O1096" s="24" t="s">
        <v>49</v>
      </c>
      <c r="P1096" s="24" t="s">
        <v>49</v>
      </c>
      <c r="Q1096" s="24" t="s">
        <v>351</v>
      </c>
      <c r="R1096" s="24" t="s">
        <v>4435</v>
      </c>
      <c r="S1096" s="24">
        <v>0</v>
      </c>
      <c r="T1096" s="24">
        <v>0.35</v>
      </c>
      <c r="U1096" s="24" t="s">
        <v>49</v>
      </c>
      <c r="V1096" s="24" t="s">
        <v>49</v>
      </c>
      <c r="W1096" s="24" t="s">
        <v>49</v>
      </c>
      <c r="X1096" s="24" t="s">
        <v>49</v>
      </c>
      <c r="Y1096" s="24" t="s">
        <v>49</v>
      </c>
      <c r="Z1096" s="24" t="s">
        <v>49</v>
      </c>
      <c r="AA1096" s="24" t="s">
        <v>49</v>
      </c>
      <c r="AB1096" s="24" t="s">
        <v>49</v>
      </c>
      <c r="AC1096" s="24" t="s">
        <v>49</v>
      </c>
      <c r="AD1096" s="24" t="s">
        <v>49</v>
      </c>
      <c r="AE1096" s="24" t="s">
        <v>49</v>
      </c>
      <c r="AF1096" s="24" t="s">
        <v>49</v>
      </c>
      <c r="AG1096" s="24" t="s">
        <v>49</v>
      </c>
      <c r="AH1096" s="24" t="s">
        <v>49</v>
      </c>
    </row>
    <row r="1097" spans="1:34" ht="63" customHeight="1" x14ac:dyDescent="0.25">
      <c r="A1097" s="27" t="s">
        <v>4282</v>
      </c>
      <c r="B1097" s="23" t="s">
        <v>4436</v>
      </c>
      <c r="C1097" s="28" t="s">
        <v>4437</v>
      </c>
      <c r="D1097" s="29" t="s">
        <v>3356</v>
      </c>
      <c r="E1097" s="29">
        <v>181014343</v>
      </c>
      <c r="F1097" s="29">
        <v>1</v>
      </c>
      <c r="G1097" s="24">
        <v>0.76400000000000001</v>
      </c>
      <c r="H1097" s="29" t="s">
        <v>1364</v>
      </c>
      <c r="I1097" s="29">
        <v>2019</v>
      </c>
      <c r="J1097" s="29">
        <v>3</v>
      </c>
      <c r="K1097" s="29">
        <v>2019</v>
      </c>
      <c r="L1097" s="29">
        <v>2019</v>
      </c>
      <c r="M1097" s="24" t="s">
        <v>49</v>
      </c>
      <c r="N1097" s="24" t="s">
        <v>49</v>
      </c>
      <c r="O1097" s="24" t="s">
        <v>49</v>
      </c>
      <c r="P1097" s="24" t="s">
        <v>49</v>
      </c>
      <c r="Q1097" s="24" t="s">
        <v>351</v>
      </c>
      <c r="R1097" s="24" t="s">
        <v>4438</v>
      </c>
      <c r="S1097" s="24">
        <v>0.05</v>
      </c>
      <c r="T1097" s="24">
        <v>0.17</v>
      </c>
      <c r="U1097" s="24" t="s">
        <v>49</v>
      </c>
      <c r="V1097" s="24" t="s">
        <v>49</v>
      </c>
      <c r="W1097" s="24" t="s">
        <v>49</v>
      </c>
      <c r="X1097" s="24" t="s">
        <v>49</v>
      </c>
      <c r="Y1097" s="24" t="s">
        <v>49</v>
      </c>
      <c r="Z1097" s="24" t="s">
        <v>49</v>
      </c>
      <c r="AA1097" s="24" t="s">
        <v>49</v>
      </c>
      <c r="AB1097" s="24" t="s">
        <v>49</v>
      </c>
      <c r="AC1097" s="24" t="s">
        <v>49</v>
      </c>
      <c r="AD1097" s="24" t="s">
        <v>49</v>
      </c>
      <c r="AE1097" s="24" t="s">
        <v>49</v>
      </c>
      <c r="AF1097" s="24" t="s">
        <v>49</v>
      </c>
      <c r="AG1097" s="24" t="s">
        <v>49</v>
      </c>
      <c r="AH1097" s="24" t="s">
        <v>49</v>
      </c>
    </row>
    <row r="1098" spans="1:34" ht="94.5" customHeight="1" x14ac:dyDescent="0.25">
      <c r="A1098" s="27" t="s">
        <v>4282</v>
      </c>
      <c r="B1098" s="23" t="s">
        <v>4439</v>
      </c>
      <c r="C1098" s="28" t="s">
        <v>4440</v>
      </c>
      <c r="D1098" s="29" t="s">
        <v>1790</v>
      </c>
      <c r="E1098" s="29">
        <v>181016792</v>
      </c>
      <c r="F1098" s="29">
        <v>1</v>
      </c>
      <c r="G1098" s="24">
        <v>4.9589999999999996</v>
      </c>
      <c r="H1098" s="29" t="s">
        <v>4441</v>
      </c>
      <c r="I1098" s="29">
        <v>2019</v>
      </c>
      <c r="J1098" s="29">
        <v>4</v>
      </c>
      <c r="K1098" s="29">
        <v>2019</v>
      </c>
      <c r="L1098" s="29">
        <v>2019</v>
      </c>
      <c r="M1098" s="24" t="s">
        <v>49</v>
      </c>
      <c r="N1098" s="24" t="s">
        <v>49</v>
      </c>
      <c r="O1098" s="24" t="s">
        <v>49</v>
      </c>
      <c r="P1098" s="24" t="s">
        <v>49</v>
      </c>
      <c r="Q1098" s="24" t="s">
        <v>351</v>
      </c>
      <c r="R1098" s="24" t="s">
        <v>4442</v>
      </c>
      <c r="S1098" s="24">
        <v>0</v>
      </c>
      <c r="T1098" s="24">
        <v>0.4</v>
      </c>
      <c r="U1098" s="24" t="s">
        <v>49</v>
      </c>
      <c r="V1098" s="24" t="s">
        <v>49</v>
      </c>
      <c r="W1098" s="24" t="s">
        <v>49</v>
      </c>
      <c r="X1098" s="24" t="s">
        <v>49</v>
      </c>
      <c r="Y1098" s="24" t="s">
        <v>49</v>
      </c>
      <c r="Z1098" s="24" t="s">
        <v>49</v>
      </c>
      <c r="AA1098" s="24" t="s">
        <v>49</v>
      </c>
      <c r="AB1098" s="24" t="s">
        <v>49</v>
      </c>
      <c r="AC1098" s="24" t="s">
        <v>49</v>
      </c>
      <c r="AD1098" s="24" t="s">
        <v>49</v>
      </c>
      <c r="AE1098" s="24" t="s">
        <v>49</v>
      </c>
      <c r="AF1098" s="24" t="s">
        <v>49</v>
      </c>
      <c r="AG1098" s="24" t="s">
        <v>49</v>
      </c>
      <c r="AH1098" s="24" t="s">
        <v>49</v>
      </c>
    </row>
    <row r="1099" spans="1:34" ht="94.5" customHeight="1" x14ac:dyDescent="0.25">
      <c r="A1099" s="27" t="s">
        <v>4282</v>
      </c>
      <c r="B1099" s="23" t="s">
        <v>4443</v>
      </c>
      <c r="C1099" s="28" t="s">
        <v>4444</v>
      </c>
      <c r="D1099" s="29" t="s">
        <v>1790</v>
      </c>
      <c r="E1099" s="29">
        <v>181016792</v>
      </c>
      <c r="F1099" s="29">
        <v>1</v>
      </c>
      <c r="G1099" s="24">
        <v>4.9589999999999996</v>
      </c>
      <c r="H1099" s="29" t="s">
        <v>4441</v>
      </c>
      <c r="I1099" s="29">
        <v>2019</v>
      </c>
      <c r="J1099" s="29">
        <v>4</v>
      </c>
      <c r="K1099" s="29">
        <v>2019</v>
      </c>
      <c r="L1099" s="29">
        <v>2019</v>
      </c>
      <c r="M1099" s="24" t="s">
        <v>49</v>
      </c>
      <c r="N1099" s="24" t="s">
        <v>49</v>
      </c>
      <c r="O1099" s="24" t="s">
        <v>49</v>
      </c>
      <c r="P1099" s="24" t="s">
        <v>49</v>
      </c>
      <c r="Q1099" s="24" t="s">
        <v>351</v>
      </c>
      <c r="R1099" s="24" t="s">
        <v>4442</v>
      </c>
      <c r="S1099" s="24">
        <v>0</v>
      </c>
      <c r="T1099" s="24">
        <v>0.4</v>
      </c>
      <c r="U1099" s="24" t="s">
        <v>49</v>
      </c>
      <c r="V1099" s="24" t="s">
        <v>49</v>
      </c>
      <c r="W1099" s="24" t="s">
        <v>49</v>
      </c>
      <c r="X1099" s="24" t="s">
        <v>49</v>
      </c>
      <c r="Y1099" s="24" t="s">
        <v>49</v>
      </c>
      <c r="Z1099" s="24" t="s">
        <v>49</v>
      </c>
      <c r="AA1099" s="24" t="s">
        <v>49</v>
      </c>
      <c r="AB1099" s="24" t="s">
        <v>49</v>
      </c>
      <c r="AC1099" s="24" t="s">
        <v>49</v>
      </c>
      <c r="AD1099" s="24" t="s">
        <v>49</v>
      </c>
      <c r="AE1099" s="24" t="s">
        <v>49</v>
      </c>
      <c r="AF1099" s="24" t="s">
        <v>49</v>
      </c>
      <c r="AG1099" s="24" t="s">
        <v>49</v>
      </c>
      <c r="AH1099" s="24" t="s">
        <v>49</v>
      </c>
    </row>
    <row r="1100" spans="1:34" ht="63" customHeight="1" x14ac:dyDescent="0.25">
      <c r="A1100" s="27" t="s">
        <v>4282</v>
      </c>
      <c r="B1100" s="23" t="s">
        <v>4445</v>
      </c>
      <c r="C1100" s="28" t="s">
        <v>4446</v>
      </c>
      <c r="D1100" s="29" t="s">
        <v>3327</v>
      </c>
      <c r="E1100" s="29">
        <v>181018273</v>
      </c>
      <c r="F1100" s="29">
        <v>1</v>
      </c>
      <c r="G1100" s="24">
        <v>37.959000000000003</v>
      </c>
      <c r="H1100" s="29" t="s">
        <v>4447</v>
      </c>
      <c r="I1100" s="29">
        <v>2020</v>
      </c>
      <c r="J1100" s="29">
        <v>2</v>
      </c>
      <c r="K1100" s="29">
        <v>2020</v>
      </c>
      <c r="L1100" s="29">
        <v>2020</v>
      </c>
      <c r="M1100" s="24" t="s">
        <v>49</v>
      </c>
      <c r="N1100" s="24" t="s">
        <v>49</v>
      </c>
      <c r="O1100" s="24" t="s">
        <v>49</v>
      </c>
      <c r="P1100" s="24" t="s">
        <v>49</v>
      </c>
      <c r="Q1100" s="24" t="s">
        <v>351</v>
      </c>
      <c r="R1100" s="24" t="s">
        <v>4448</v>
      </c>
      <c r="S1100" s="24">
        <v>0</v>
      </c>
      <c r="T1100" s="24">
        <v>3.4</v>
      </c>
      <c r="U1100" s="24" t="s">
        <v>49</v>
      </c>
      <c r="V1100" s="24" t="s">
        <v>49</v>
      </c>
      <c r="W1100" s="24" t="s">
        <v>49</v>
      </c>
      <c r="X1100" s="24" t="s">
        <v>49</v>
      </c>
      <c r="Y1100" s="24" t="s">
        <v>49</v>
      </c>
      <c r="Z1100" s="24" t="s">
        <v>49</v>
      </c>
      <c r="AA1100" s="24" t="s">
        <v>49</v>
      </c>
      <c r="AB1100" s="24" t="s">
        <v>49</v>
      </c>
      <c r="AC1100" s="24" t="s">
        <v>49</v>
      </c>
      <c r="AD1100" s="24" t="s">
        <v>49</v>
      </c>
      <c r="AE1100" s="24" t="s">
        <v>49</v>
      </c>
      <c r="AF1100" s="24" t="s">
        <v>49</v>
      </c>
      <c r="AG1100" s="24" t="s">
        <v>49</v>
      </c>
      <c r="AH1100" s="24" t="s">
        <v>49</v>
      </c>
    </row>
    <row r="1101" spans="1:34" ht="78.75" customHeight="1" x14ac:dyDescent="0.25">
      <c r="A1101" s="27" t="s">
        <v>4282</v>
      </c>
      <c r="B1101" s="23" t="s">
        <v>4449</v>
      </c>
      <c r="C1101" s="28" t="s">
        <v>4450</v>
      </c>
      <c r="D1101" s="29" t="s">
        <v>4451</v>
      </c>
      <c r="E1101" s="29">
        <v>181015983</v>
      </c>
      <c r="F1101" s="29">
        <v>1</v>
      </c>
      <c r="G1101" s="24">
        <v>32.576000000000001</v>
      </c>
      <c r="H1101" s="29" t="s">
        <v>4452</v>
      </c>
      <c r="I1101" s="29">
        <v>2021</v>
      </c>
      <c r="J1101" s="29">
        <v>2</v>
      </c>
      <c r="K1101" s="29">
        <v>2021</v>
      </c>
      <c r="L1101" s="29">
        <v>2021</v>
      </c>
      <c r="M1101" s="24" t="s">
        <v>49</v>
      </c>
      <c r="N1101" s="24" t="s">
        <v>49</v>
      </c>
      <c r="O1101" s="24" t="s">
        <v>49</v>
      </c>
      <c r="P1101" s="24" t="s">
        <v>49</v>
      </c>
      <c r="Q1101" s="24" t="s">
        <v>4413</v>
      </c>
      <c r="R1101" s="24" t="s">
        <v>4453</v>
      </c>
      <c r="S1101" s="24">
        <v>0</v>
      </c>
      <c r="T1101" s="24">
        <v>3.6</v>
      </c>
      <c r="U1101" s="24" t="s">
        <v>49</v>
      </c>
      <c r="V1101" s="24" t="s">
        <v>49</v>
      </c>
      <c r="W1101" s="24" t="s">
        <v>49</v>
      </c>
      <c r="X1101" s="24" t="s">
        <v>49</v>
      </c>
      <c r="Y1101" s="24" t="s">
        <v>49</v>
      </c>
      <c r="Z1101" s="24" t="s">
        <v>49</v>
      </c>
      <c r="AA1101" s="24" t="s">
        <v>49</v>
      </c>
      <c r="AB1101" s="24" t="s">
        <v>49</v>
      </c>
      <c r="AC1101" s="24" t="s">
        <v>49</v>
      </c>
      <c r="AD1101" s="24" t="s">
        <v>49</v>
      </c>
      <c r="AE1101" s="24" t="s">
        <v>49</v>
      </c>
      <c r="AF1101" s="24" t="s">
        <v>49</v>
      </c>
      <c r="AG1101" s="24" t="s">
        <v>49</v>
      </c>
      <c r="AH1101" s="24" t="s">
        <v>49</v>
      </c>
    </row>
    <row r="1102" spans="1:34" ht="78.75" customHeight="1" x14ac:dyDescent="0.25">
      <c r="A1102" s="27" t="s">
        <v>4282</v>
      </c>
      <c r="B1102" s="23" t="s">
        <v>4454</v>
      </c>
      <c r="C1102" s="28" t="s">
        <v>4455</v>
      </c>
      <c r="D1102" s="29" t="s">
        <v>4451</v>
      </c>
      <c r="E1102" s="29">
        <v>181015983</v>
      </c>
      <c r="F1102" s="29">
        <v>1</v>
      </c>
      <c r="G1102" s="24">
        <v>32.576000000000001</v>
      </c>
      <c r="H1102" s="29" t="s">
        <v>4452</v>
      </c>
      <c r="I1102" s="29">
        <v>2021</v>
      </c>
      <c r="J1102" s="29">
        <v>2</v>
      </c>
      <c r="K1102" s="29">
        <v>2021</v>
      </c>
      <c r="L1102" s="29">
        <v>2021</v>
      </c>
      <c r="M1102" s="24" t="s">
        <v>49</v>
      </c>
      <c r="N1102" s="24" t="s">
        <v>49</v>
      </c>
      <c r="O1102" s="24" t="s">
        <v>49</v>
      </c>
      <c r="P1102" s="24" t="s">
        <v>49</v>
      </c>
      <c r="Q1102" s="24" t="s">
        <v>4413</v>
      </c>
      <c r="R1102" s="24" t="s">
        <v>4453</v>
      </c>
      <c r="S1102" s="24">
        <v>0</v>
      </c>
      <c r="T1102" s="24">
        <v>3.6</v>
      </c>
      <c r="U1102" s="24" t="s">
        <v>49</v>
      </c>
      <c r="V1102" s="24" t="s">
        <v>49</v>
      </c>
      <c r="W1102" s="24" t="s">
        <v>49</v>
      </c>
      <c r="X1102" s="24" t="s">
        <v>49</v>
      </c>
      <c r="Y1102" s="24" t="s">
        <v>49</v>
      </c>
      <c r="Z1102" s="24" t="s">
        <v>49</v>
      </c>
      <c r="AA1102" s="24" t="s">
        <v>49</v>
      </c>
      <c r="AB1102" s="24" t="s">
        <v>49</v>
      </c>
      <c r="AC1102" s="24" t="s">
        <v>49</v>
      </c>
      <c r="AD1102" s="24" t="s">
        <v>49</v>
      </c>
      <c r="AE1102" s="24" t="s">
        <v>49</v>
      </c>
      <c r="AF1102" s="24" t="s">
        <v>49</v>
      </c>
      <c r="AG1102" s="24" t="s">
        <v>49</v>
      </c>
      <c r="AH1102" s="24" t="s">
        <v>49</v>
      </c>
    </row>
    <row r="1103" spans="1:34" ht="78.75" customHeight="1" x14ac:dyDescent="0.25">
      <c r="A1103" s="27" t="s">
        <v>4282</v>
      </c>
      <c r="B1103" s="23" t="s">
        <v>4456</v>
      </c>
      <c r="C1103" s="28" t="s">
        <v>4457</v>
      </c>
      <c r="D1103" s="29" t="s">
        <v>4451</v>
      </c>
      <c r="E1103" s="29">
        <v>181015983</v>
      </c>
      <c r="F1103" s="29">
        <v>1</v>
      </c>
      <c r="G1103" s="24">
        <v>32.576000000000001</v>
      </c>
      <c r="H1103" s="29" t="s">
        <v>4452</v>
      </c>
      <c r="I1103" s="29">
        <v>2021</v>
      </c>
      <c r="J1103" s="29">
        <v>2</v>
      </c>
      <c r="K1103" s="29">
        <v>2021</v>
      </c>
      <c r="L1103" s="29">
        <v>2021</v>
      </c>
      <c r="M1103" s="24" t="s">
        <v>49</v>
      </c>
      <c r="N1103" s="24" t="s">
        <v>49</v>
      </c>
      <c r="O1103" s="24" t="s">
        <v>49</v>
      </c>
      <c r="P1103" s="24" t="s">
        <v>49</v>
      </c>
      <c r="Q1103" s="24" t="s">
        <v>4413</v>
      </c>
      <c r="R1103" s="24" t="s">
        <v>4453</v>
      </c>
      <c r="S1103" s="24">
        <v>0</v>
      </c>
      <c r="T1103" s="24">
        <v>3.6</v>
      </c>
      <c r="U1103" s="24" t="s">
        <v>49</v>
      </c>
      <c r="V1103" s="24" t="s">
        <v>49</v>
      </c>
      <c r="W1103" s="24" t="s">
        <v>49</v>
      </c>
      <c r="X1103" s="24" t="s">
        <v>49</v>
      </c>
      <c r="Y1103" s="24" t="s">
        <v>49</v>
      </c>
      <c r="Z1103" s="24" t="s">
        <v>49</v>
      </c>
      <c r="AA1103" s="24" t="s">
        <v>49</v>
      </c>
      <c r="AB1103" s="24" t="s">
        <v>49</v>
      </c>
      <c r="AC1103" s="24" t="s">
        <v>49</v>
      </c>
      <c r="AD1103" s="24" t="s">
        <v>49</v>
      </c>
      <c r="AE1103" s="24" t="s">
        <v>49</v>
      </c>
      <c r="AF1103" s="24" t="s">
        <v>49</v>
      </c>
      <c r="AG1103" s="24" t="s">
        <v>49</v>
      </c>
      <c r="AH1103" s="24" t="s">
        <v>49</v>
      </c>
    </row>
    <row r="1104" spans="1:34" ht="63" customHeight="1" x14ac:dyDescent="0.25">
      <c r="A1104" s="27" t="s">
        <v>4282</v>
      </c>
      <c r="B1104" s="23" t="s">
        <v>4458</v>
      </c>
      <c r="C1104" s="28" t="s">
        <v>4459</v>
      </c>
      <c r="D1104" s="29" t="s">
        <v>4460</v>
      </c>
      <c r="E1104" s="29">
        <v>181018955</v>
      </c>
      <c r="F1104" s="29">
        <v>1</v>
      </c>
      <c r="G1104" s="24">
        <v>1.837</v>
      </c>
      <c r="H1104" s="29" t="s">
        <v>4461</v>
      </c>
      <c r="I1104" s="29">
        <v>2020</v>
      </c>
      <c r="J1104" s="29">
        <v>3</v>
      </c>
      <c r="K1104" s="29">
        <v>2020</v>
      </c>
      <c r="L1104" s="29">
        <v>2020</v>
      </c>
      <c r="M1104" s="24" t="s">
        <v>49</v>
      </c>
      <c r="N1104" s="24" t="s">
        <v>49</v>
      </c>
      <c r="O1104" s="24" t="s">
        <v>49</v>
      </c>
      <c r="P1104" s="24" t="s">
        <v>49</v>
      </c>
      <c r="Q1104" s="24" t="s">
        <v>4413</v>
      </c>
      <c r="R1104" s="24" t="s">
        <v>4462</v>
      </c>
      <c r="S1104" s="24">
        <v>0</v>
      </c>
      <c r="T1104" s="24">
        <v>0.5</v>
      </c>
      <c r="U1104" s="24" t="s">
        <v>49</v>
      </c>
      <c r="V1104" s="24" t="s">
        <v>49</v>
      </c>
      <c r="W1104" s="24" t="s">
        <v>49</v>
      </c>
      <c r="X1104" s="24" t="s">
        <v>49</v>
      </c>
      <c r="Y1104" s="24" t="s">
        <v>49</v>
      </c>
      <c r="Z1104" s="24" t="s">
        <v>49</v>
      </c>
      <c r="AA1104" s="24" t="s">
        <v>49</v>
      </c>
      <c r="AB1104" s="24" t="s">
        <v>49</v>
      </c>
      <c r="AC1104" s="24" t="s">
        <v>49</v>
      </c>
      <c r="AD1104" s="24" t="s">
        <v>49</v>
      </c>
      <c r="AE1104" s="24" t="s">
        <v>49</v>
      </c>
      <c r="AF1104" s="24" t="s">
        <v>49</v>
      </c>
      <c r="AG1104" s="24" t="s">
        <v>49</v>
      </c>
      <c r="AH1104" s="24" t="s">
        <v>49</v>
      </c>
    </row>
    <row r="1105" spans="1:34" ht="31.5" customHeight="1" x14ac:dyDescent="0.25">
      <c r="A1105" s="27" t="s">
        <v>4282</v>
      </c>
      <c r="B1105" s="23" t="s">
        <v>4463</v>
      </c>
      <c r="C1105" s="28" t="s">
        <v>4464</v>
      </c>
      <c r="D1105" s="29" t="s">
        <v>3922</v>
      </c>
      <c r="E1105" s="29">
        <v>181022370</v>
      </c>
      <c r="F1105" s="29">
        <v>1</v>
      </c>
      <c r="G1105" s="24">
        <v>6.4740000000000002</v>
      </c>
      <c r="H1105" s="29" t="s">
        <v>2648</v>
      </c>
      <c r="I1105" s="29">
        <v>2020</v>
      </c>
      <c r="J1105" s="29">
        <v>3</v>
      </c>
      <c r="K1105" s="29">
        <v>2020</v>
      </c>
      <c r="L1105" s="29">
        <v>2020</v>
      </c>
      <c r="M1105" s="24" t="s">
        <v>49</v>
      </c>
      <c r="N1105" s="24" t="s">
        <v>49</v>
      </c>
      <c r="O1105" s="24" t="s">
        <v>49</v>
      </c>
      <c r="P1105" s="24" t="s">
        <v>49</v>
      </c>
      <c r="Q1105" s="24" t="s">
        <v>351</v>
      </c>
      <c r="R1105" s="24" t="s">
        <v>4465</v>
      </c>
      <c r="S1105" s="24">
        <v>0</v>
      </c>
      <c r="T1105" s="24">
        <v>0.25</v>
      </c>
      <c r="U1105" s="24" t="s">
        <v>49</v>
      </c>
      <c r="V1105" s="24" t="s">
        <v>49</v>
      </c>
      <c r="W1105" s="24" t="s">
        <v>49</v>
      </c>
      <c r="X1105" s="24" t="s">
        <v>49</v>
      </c>
      <c r="Y1105" s="24" t="s">
        <v>49</v>
      </c>
      <c r="Z1105" s="24" t="s">
        <v>49</v>
      </c>
      <c r="AA1105" s="24" t="s">
        <v>49</v>
      </c>
      <c r="AB1105" s="24" t="s">
        <v>49</v>
      </c>
      <c r="AC1105" s="24" t="s">
        <v>49</v>
      </c>
      <c r="AD1105" s="24" t="s">
        <v>49</v>
      </c>
      <c r="AE1105" s="24" t="s">
        <v>49</v>
      </c>
      <c r="AF1105" s="24" t="s">
        <v>49</v>
      </c>
      <c r="AG1105" s="24" t="s">
        <v>49</v>
      </c>
      <c r="AH1105" s="24" t="s">
        <v>49</v>
      </c>
    </row>
    <row r="1106" spans="1:34" ht="31.5" customHeight="1" x14ac:dyDescent="0.25">
      <c r="A1106" s="27" t="s">
        <v>4282</v>
      </c>
      <c r="B1106" s="23" t="s">
        <v>4466</v>
      </c>
      <c r="C1106" s="28" t="s">
        <v>4467</v>
      </c>
      <c r="D1106" s="29" t="s">
        <v>3922</v>
      </c>
      <c r="E1106" s="29">
        <v>181022370</v>
      </c>
      <c r="F1106" s="29">
        <v>1</v>
      </c>
      <c r="G1106" s="24">
        <v>6.4740000000000002</v>
      </c>
      <c r="H1106" s="29" t="s">
        <v>2648</v>
      </c>
      <c r="I1106" s="29">
        <v>2020</v>
      </c>
      <c r="J1106" s="29">
        <v>3</v>
      </c>
      <c r="K1106" s="29">
        <v>2020</v>
      </c>
      <c r="L1106" s="29">
        <v>2020</v>
      </c>
      <c r="M1106" s="24" t="s">
        <v>49</v>
      </c>
      <c r="N1106" s="24" t="s">
        <v>49</v>
      </c>
      <c r="O1106" s="24" t="s">
        <v>49</v>
      </c>
      <c r="P1106" s="24" t="s">
        <v>49</v>
      </c>
      <c r="Q1106" s="24" t="s">
        <v>351</v>
      </c>
      <c r="R1106" s="24" t="s">
        <v>4465</v>
      </c>
      <c r="S1106" s="24">
        <v>0</v>
      </c>
      <c r="T1106" s="24">
        <v>0.25</v>
      </c>
      <c r="U1106" s="24" t="s">
        <v>49</v>
      </c>
      <c r="V1106" s="24" t="s">
        <v>49</v>
      </c>
      <c r="W1106" s="24" t="s">
        <v>49</v>
      </c>
      <c r="X1106" s="24" t="s">
        <v>49</v>
      </c>
      <c r="Y1106" s="24" t="s">
        <v>49</v>
      </c>
      <c r="Z1106" s="24" t="s">
        <v>49</v>
      </c>
      <c r="AA1106" s="24" t="s">
        <v>49</v>
      </c>
      <c r="AB1106" s="24" t="s">
        <v>49</v>
      </c>
      <c r="AC1106" s="24" t="s">
        <v>49</v>
      </c>
      <c r="AD1106" s="24" t="s">
        <v>49</v>
      </c>
      <c r="AE1106" s="24" t="s">
        <v>49</v>
      </c>
      <c r="AF1106" s="24" t="s">
        <v>49</v>
      </c>
      <c r="AG1106" s="24" t="s">
        <v>49</v>
      </c>
      <c r="AH1106" s="24" t="s">
        <v>49</v>
      </c>
    </row>
    <row r="1107" spans="1:34" ht="47.25" customHeight="1" x14ac:dyDescent="0.25">
      <c r="A1107" s="27" t="s">
        <v>4282</v>
      </c>
      <c r="B1107" s="23" t="s">
        <v>4468</v>
      </c>
      <c r="C1107" s="28" t="s">
        <v>4469</v>
      </c>
      <c r="D1107" s="29" t="s">
        <v>4470</v>
      </c>
      <c r="E1107" s="29">
        <v>181017865</v>
      </c>
      <c r="F1107" s="29">
        <v>1</v>
      </c>
      <c r="G1107" s="24">
        <v>1.88</v>
      </c>
      <c r="H1107" s="29" t="s">
        <v>4471</v>
      </c>
      <c r="I1107" s="29">
        <v>2020</v>
      </c>
      <c r="J1107" s="29">
        <v>3</v>
      </c>
      <c r="K1107" s="29">
        <v>2020</v>
      </c>
      <c r="L1107" s="29">
        <v>2020</v>
      </c>
      <c r="M1107" s="24" t="s">
        <v>49</v>
      </c>
      <c r="N1107" s="24" t="s">
        <v>49</v>
      </c>
      <c r="O1107" s="24" t="s">
        <v>49</v>
      </c>
      <c r="P1107" s="24" t="s">
        <v>49</v>
      </c>
      <c r="Q1107" s="24" t="s">
        <v>4413</v>
      </c>
      <c r="R1107" s="24" t="s">
        <v>4343</v>
      </c>
      <c r="S1107" s="24">
        <v>0</v>
      </c>
      <c r="T1107" s="24">
        <v>0.66900000000000004</v>
      </c>
      <c r="U1107" s="24" t="s">
        <v>49</v>
      </c>
      <c r="V1107" s="24" t="s">
        <v>49</v>
      </c>
      <c r="W1107" s="24" t="s">
        <v>49</v>
      </c>
      <c r="X1107" s="24" t="s">
        <v>49</v>
      </c>
      <c r="Y1107" s="24" t="s">
        <v>49</v>
      </c>
      <c r="Z1107" s="24" t="s">
        <v>49</v>
      </c>
      <c r="AA1107" s="24" t="s">
        <v>49</v>
      </c>
      <c r="AB1107" s="24" t="s">
        <v>49</v>
      </c>
      <c r="AC1107" s="24" t="s">
        <v>49</v>
      </c>
      <c r="AD1107" s="24" t="s">
        <v>49</v>
      </c>
      <c r="AE1107" s="24" t="s">
        <v>49</v>
      </c>
      <c r="AF1107" s="24" t="s">
        <v>49</v>
      </c>
      <c r="AG1107" s="24" t="s">
        <v>49</v>
      </c>
      <c r="AH1107" s="24" t="s">
        <v>49</v>
      </c>
    </row>
    <row r="1108" spans="1:34" ht="63" customHeight="1" x14ac:dyDescent="0.25">
      <c r="A1108" s="27" t="s">
        <v>4282</v>
      </c>
      <c r="B1108" s="23" t="s">
        <v>4472</v>
      </c>
      <c r="C1108" s="28" t="s">
        <v>4473</v>
      </c>
      <c r="D1108" s="29" t="s">
        <v>4474</v>
      </c>
      <c r="E1108" s="29">
        <v>181024322</v>
      </c>
      <c r="F1108" s="29">
        <v>1</v>
      </c>
      <c r="G1108" s="24">
        <v>0.107</v>
      </c>
      <c r="H1108" s="29" t="s">
        <v>219</v>
      </c>
      <c r="I1108" s="29">
        <v>2020</v>
      </c>
      <c r="J1108" s="29">
        <v>2</v>
      </c>
      <c r="K1108" s="29">
        <v>2020</v>
      </c>
      <c r="L1108" s="29">
        <v>2020</v>
      </c>
      <c r="M1108" s="24" t="s">
        <v>49</v>
      </c>
      <c r="N1108" s="24" t="s">
        <v>49</v>
      </c>
      <c r="O1108" s="24" t="s">
        <v>49</v>
      </c>
      <c r="P1108" s="24" t="s">
        <v>49</v>
      </c>
      <c r="Q1108" s="24" t="s">
        <v>3453</v>
      </c>
      <c r="R1108" s="24" t="s">
        <v>4475</v>
      </c>
      <c r="S1108" s="24">
        <v>0</v>
      </c>
      <c r="T1108" s="24">
        <v>0.23200000000000001</v>
      </c>
      <c r="U1108" s="24" t="s">
        <v>49</v>
      </c>
      <c r="V1108" s="24" t="s">
        <v>49</v>
      </c>
      <c r="W1108" s="24" t="s">
        <v>49</v>
      </c>
      <c r="X1108" s="24" t="s">
        <v>49</v>
      </c>
      <c r="Y1108" s="24" t="s">
        <v>49</v>
      </c>
      <c r="Z1108" s="24" t="s">
        <v>49</v>
      </c>
      <c r="AA1108" s="24" t="s">
        <v>49</v>
      </c>
      <c r="AB1108" s="24" t="s">
        <v>49</v>
      </c>
      <c r="AC1108" s="24" t="s">
        <v>49</v>
      </c>
      <c r="AD1108" s="24" t="s">
        <v>49</v>
      </c>
      <c r="AE1108" s="24" t="s">
        <v>49</v>
      </c>
      <c r="AF1108" s="24" t="s">
        <v>49</v>
      </c>
      <c r="AG1108" s="24" t="s">
        <v>49</v>
      </c>
      <c r="AH1108" s="24" t="s">
        <v>49</v>
      </c>
    </row>
    <row r="1109" spans="1:34" ht="63" customHeight="1" x14ac:dyDescent="0.25">
      <c r="A1109" s="27" t="s">
        <v>4282</v>
      </c>
      <c r="B1109" s="23" t="s">
        <v>4476</v>
      </c>
      <c r="C1109" s="28" t="s">
        <v>4477</v>
      </c>
      <c r="D1109" s="29" t="s">
        <v>4478</v>
      </c>
      <c r="E1109" s="29" t="s">
        <v>4479</v>
      </c>
      <c r="F1109" s="29">
        <v>1</v>
      </c>
      <c r="G1109" s="24">
        <v>51.503999999999998</v>
      </c>
      <c r="H1109" s="29" t="s">
        <v>4480</v>
      </c>
      <c r="I1109" s="29">
        <v>2019</v>
      </c>
      <c r="J1109" s="29">
        <v>4</v>
      </c>
      <c r="K1109" s="29">
        <v>2019</v>
      </c>
      <c r="L1109" s="29">
        <v>2019</v>
      </c>
      <c r="M1109" s="24" t="s">
        <v>49</v>
      </c>
      <c r="N1109" s="24" t="s">
        <v>49</v>
      </c>
      <c r="O1109" s="24" t="s">
        <v>49</v>
      </c>
      <c r="P1109" s="24" t="s">
        <v>49</v>
      </c>
      <c r="Q1109" s="24" t="s">
        <v>3453</v>
      </c>
      <c r="R1109" s="24" t="s">
        <v>4481</v>
      </c>
      <c r="S1109" s="24">
        <v>0</v>
      </c>
      <c r="T1109" s="24">
        <v>1.915</v>
      </c>
      <c r="U1109" s="24" t="s">
        <v>49</v>
      </c>
      <c r="V1109" s="24" t="s">
        <v>49</v>
      </c>
      <c r="W1109" s="24" t="s">
        <v>49</v>
      </c>
      <c r="X1109" s="24" t="s">
        <v>49</v>
      </c>
      <c r="Y1109" s="24" t="s">
        <v>49</v>
      </c>
      <c r="Z1109" s="24" t="s">
        <v>49</v>
      </c>
      <c r="AA1109" s="24" t="s">
        <v>49</v>
      </c>
      <c r="AB1109" s="24" t="s">
        <v>49</v>
      </c>
      <c r="AC1109" s="24" t="s">
        <v>49</v>
      </c>
      <c r="AD1109" s="24" t="s">
        <v>49</v>
      </c>
      <c r="AE1109" s="24" t="s">
        <v>49</v>
      </c>
      <c r="AF1109" s="24" t="s">
        <v>49</v>
      </c>
      <c r="AG1109" s="24" t="s">
        <v>49</v>
      </c>
      <c r="AH1109" s="24" t="s">
        <v>49</v>
      </c>
    </row>
    <row r="1110" spans="1:34" ht="63" customHeight="1" x14ac:dyDescent="0.25">
      <c r="A1110" s="27" t="s">
        <v>4282</v>
      </c>
      <c r="B1110" s="23" t="s">
        <v>4482</v>
      </c>
      <c r="C1110" s="28" t="s">
        <v>4483</v>
      </c>
      <c r="D1110" s="29" t="s">
        <v>4478</v>
      </c>
      <c r="E1110" s="29" t="s">
        <v>4479</v>
      </c>
      <c r="F1110" s="29">
        <v>1</v>
      </c>
      <c r="G1110" s="24">
        <v>51.503999999999998</v>
      </c>
      <c r="H1110" s="29" t="s">
        <v>4480</v>
      </c>
      <c r="I1110" s="29">
        <v>2019</v>
      </c>
      <c r="J1110" s="29">
        <v>4</v>
      </c>
      <c r="K1110" s="29">
        <v>2019</v>
      </c>
      <c r="L1110" s="29">
        <v>2019</v>
      </c>
      <c r="M1110" s="24" t="s">
        <v>49</v>
      </c>
      <c r="N1110" s="24" t="s">
        <v>49</v>
      </c>
      <c r="O1110" s="24" t="s">
        <v>49</v>
      </c>
      <c r="P1110" s="24" t="s">
        <v>49</v>
      </c>
      <c r="Q1110" s="24" t="s">
        <v>3453</v>
      </c>
      <c r="R1110" s="24" t="s">
        <v>4481</v>
      </c>
      <c r="S1110" s="24">
        <v>0</v>
      </c>
      <c r="T1110" s="24">
        <v>1.915</v>
      </c>
      <c r="U1110" s="24" t="s">
        <v>49</v>
      </c>
      <c r="V1110" s="24" t="s">
        <v>49</v>
      </c>
      <c r="W1110" s="24" t="s">
        <v>49</v>
      </c>
      <c r="X1110" s="24" t="s">
        <v>49</v>
      </c>
      <c r="Y1110" s="24" t="s">
        <v>49</v>
      </c>
      <c r="Z1110" s="24" t="s">
        <v>49</v>
      </c>
      <c r="AA1110" s="24" t="s">
        <v>49</v>
      </c>
      <c r="AB1110" s="24" t="s">
        <v>49</v>
      </c>
      <c r="AC1110" s="24" t="s">
        <v>49</v>
      </c>
      <c r="AD1110" s="24" t="s">
        <v>49</v>
      </c>
      <c r="AE1110" s="24" t="s">
        <v>49</v>
      </c>
      <c r="AF1110" s="24" t="s">
        <v>49</v>
      </c>
      <c r="AG1110" s="24" t="s">
        <v>49</v>
      </c>
      <c r="AH1110" s="24" t="s">
        <v>49</v>
      </c>
    </row>
    <row r="1111" spans="1:34" ht="126" customHeight="1" x14ac:dyDescent="0.25">
      <c r="A1111" s="27" t="s">
        <v>4282</v>
      </c>
      <c r="B1111" s="23" t="s">
        <v>4484</v>
      </c>
      <c r="C1111" s="28" t="s">
        <v>4485</v>
      </c>
      <c r="D1111" s="29" t="s">
        <v>2457</v>
      </c>
      <c r="E1111" s="29" t="s">
        <v>4486</v>
      </c>
      <c r="F1111" s="29">
        <v>1</v>
      </c>
      <c r="G1111" s="24">
        <v>3.6469999999999998</v>
      </c>
      <c r="H1111" s="29" t="s">
        <v>4434</v>
      </c>
      <c r="I1111" s="29">
        <v>2019</v>
      </c>
      <c r="J1111" s="29">
        <v>4</v>
      </c>
      <c r="K1111" s="29">
        <v>2019</v>
      </c>
      <c r="L1111" s="29">
        <v>2019</v>
      </c>
      <c r="M1111" s="24" t="s">
        <v>49</v>
      </c>
      <c r="N1111" s="24" t="s">
        <v>49</v>
      </c>
      <c r="O1111" s="24" t="s">
        <v>49</v>
      </c>
      <c r="P1111" s="24" t="s">
        <v>49</v>
      </c>
      <c r="Q1111" s="24" t="s">
        <v>3453</v>
      </c>
      <c r="R1111" s="24" t="s">
        <v>4487</v>
      </c>
      <c r="S1111" s="24">
        <v>0</v>
      </c>
      <c r="T1111" s="24">
        <v>0.64</v>
      </c>
      <c r="U1111" s="24" t="s">
        <v>49</v>
      </c>
      <c r="V1111" s="24" t="s">
        <v>49</v>
      </c>
      <c r="W1111" s="24" t="s">
        <v>49</v>
      </c>
      <c r="X1111" s="24" t="s">
        <v>49</v>
      </c>
      <c r="Y1111" s="24" t="s">
        <v>49</v>
      </c>
      <c r="Z1111" s="24" t="s">
        <v>49</v>
      </c>
      <c r="AA1111" s="24" t="s">
        <v>49</v>
      </c>
      <c r="AB1111" s="24" t="s">
        <v>49</v>
      </c>
      <c r="AC1111" s="24" t="s">
        <v>49</v>
      </c>
      <c r="AD1111" s="24" t="s">
        <v>49</v>
      </c>
      <c r="AE1111" s="24" t="s">
        <v>49</v>
      </c>
      <c r="AF1111" s="24" t="s">
        <v>49</v>
      </c>
      <c r="AG1111" s="24" t="s">
        <v>49</v>
      </c>
      <c r="AH1111" s="24" t="s">
        <v>49</v>
      </c>
    </row>
    <row r="1112" spans="1:34" ht="157.5" customHeight="1" x14ac:dyDescent="0.25">
      <c r="A1112" s="27" t="s">
        <v>4282</v>
      </c>
      <c r="B1112" s="23" t="s">
        <v>4488</v>
      </c>
      <c r="C1112" s="28" t="s">
        <v>4489</v>
      </c>
      <c r="D1112" s="29" t="s">
        <v>4379</v>
      </c>
      <c r="E1112" s="29" t="s">
        <v>4490</v>
      </c>
      <c r="F1112" s="29">
        <v>1</v>
      </c>
      <c r="G1112" s="24">
        <v>4.556</v>
      </c>
      <c r="H1112" s="29" t="s">
        <v>2747</v>
      </c>
      <c r="I1112" s="29">
        <v>2019</v>
      </c>
      <c r="J1112" s="29">
        <v>4</v>
      </c>
      <c r="K1112" s="29">
        <v>2019</v>
      </c>
      <c r="L1112" s="29">
        <v>2019</v>
      </c>
      <c r="M1112" s="24" t="s">
        <v>49</v>
      </c>
      <c r="N1112" s="24" t="s">
        <v>49</v>
      </c>
      <c r="O1112" s="24" t="s">
        <v>49</v>
      </c>
      <c r="P1112" s="24" t="s">
        <v>49</v>
      </c>
      <c r="Q1112" s="24" t="s">
        <v>3453</v>
      </c>
      <c r="R1112" s="24" t="s">
        <v>4491</v>
      </c>
      <c r="S1112" s="24">
        <v>0</v>
      </c>
      <c r="T1112" s="24">
        <v>0.56399999999999995</v>
      </c>
      <c r="U1112" s="24" t="s">
        <v>49</v>
      </c>
      <c r="V1112" s="24" t="s">
        <v>49</v>
      </c>
      <c r="W1112" s="24" t="s">
        <v>49</v>
      </c>
      <c r="X1112" s="24" t="s">
        <v>49</v>
      </c>
      <c r="Y1112" s="24" t="s">
        <v>49</v>
      </c>
      <c r="Z1112" s="24" t="s">
        <v>49</v>
      </c>
      <c r="AA1112" s="24" t="s">
        <v>49</v>
      </c>
      <c r="AB1112" s="24" t="s">
        <v>49</v>
      </c>
      <c r="AC1112" s="24" t="s">
        <v>49</v>
      </c>
      <c r="AD1112" s="24" t="s">
        <v>49</v>
      </c>
      <c r="AE1112" s="24" t="s">
        <v>49</v>
      </c>
      <c r="AF1112" s="24" t="s">
        <v>49</v>
      </c>
      <c r="AG1112" s="24" t="s">
        <v>49</v>
      </c>
      <c r="AH1112" s="24" t="s">
        <v>49</v>
      </c>
    </row>
    <row r="1113" spans="1:34" ht="126" customHeight="1" x14ac:dyDescent="0.25">
      <c r="A1113" s="27" t="s">
        <v>4282</v>
      </c>
      <c r="B1113" s="23" t="s">
        <v>4492</v>
      </c>
      <c r="C1113" s="28" t="s">
        <v>4493</v>
      </c>
      <c r="D1113" s="29" t="s">
        <v>866</v>
      </c>
      <c r="E1113" s="29" t="s">
        <v>4494</v>
      </c>
      <c r="F1113" s="29">
        <v>1</v>
      </c>
      <c r="G1113" s="24">
        <v>17.186</v>
      </c>
      <c r="H1113" s="29" t="s">
        <v>2356</v>
      </c>
      <c r="I1113" s="29">
        <v>2020</v>
      </c>
      <c r="J1113" s="29">
        <v>3</v>
      </c>
      <c r="K1113" s="29">
        <v>2020</v>
      </c>
      <c r="L1113" s="29">
        <v>2020</v>
      </c>
      <c r="M1113" s="24" t="s">
        <v>49</v>
      </c>
      <c r="N1113" s="24" t="s">
        <v>49</v>
      </c>
      <c r="O1113" s="24" t="s">
        <v>49</v>
      </c>
      <c r="P1113" s="24" t="s">
        <v>49</v>
      </c>
      <c r="Q1113" s="24" t="s">
        <v>351</v>
      </c>
      <c r="R1113" s="24" t="s">
        <v>4495</v>
      </c>
      <c r="S1113" s="24">
        <v>0</v>
      </c>
      <c r="T1113" s="24">
        <v>0.51</v>
      </c>
      <c r="U1113" s="24" t="s">
        <v>49</v>
      </c>
      <c r="V1113" s="24" t="s">
        <v>49</v>
      </c>
      <c r="W1113" s="24" t="s">
        <v>49</v>
      </c>
      <c r="X1113" s="24" t="s">
        <v>49</v>
      </c>
      <c r="Y1113" s="24" t="s">
        <v>49</v>
      </c>
      <c r="Z1113" s="24" t="s">
        <v>49</v>
      </c>
      <c r="AA1113" s="24" t="s">
        <v>49</v>
      </c>
      <c r="AB1113" s="24" t="s">
        <v>49</v>
      </c>
      <c r="AC1113" s="24" t="s">
        <v>49</v>
      </c>
      <c r="AD1113" s="24" t="s">
        <v>49</v>
      </c>
      <c r="AE1113" s="24" t="s">
        <v>49</v>
      </c>
      <c r="AF1113" s="24" t="s">
        <v>49</v>
      </c>
      <c r="AG1113" s="24" t="s">
        <v>49</v>
      </c>
      <c r="AH1113" s="24" t="s">
        <v>49</v>
      </c>
    </row>
    <row r="1114" spans="1:34" ht="63" customHeight="1" x14ac:dyDescent="0.25">
      <c r="A1114" s="27" t="s">
        <v>4282</v>
      </c>
      <c r="B1114" s="23" t="s">
        <v>4496</v>
      </c>
      <c r="C1114" s="28" t="s">
        <v>4497</v>
      </c>
      <c r="D1114" s="29" t="s">
        <v>4498</v>
      </c>
      <c r="E1114" s="29" t="s">
        <v>4499</v>
      </c>
      <c r="F1114" s="29">
        <v>1</v>
      </c>
      <c r="G1114" s="24">
        <v>6.665</v>
      </c>
      <c r="H1114" s="29" t="s">
        <v>4500</v>
      </c>
      <c r="I1114" s="29">
        <v>2020</v>
      </c>
      <c r="J1114" s="29">
        <v>3</v>
      </c>
      <c r="K1114" s="29">
        <v>2020</v>
      </c>
      <c r="L1114" s="29">
        <v>2020</v>
      </c>
      <c r="M1114" s="24" t="s">
        <v>49</v>
      </c>
      <c r="N1114" s="24" t="s">
        <v>49</v>
      </c>
      <c r="O1114" s="24" t="s">
        <v>49</v>
      </c>
      <c r="P1114" s="24" t="s">
        <v>49</v>
      </c>
      <c r="Q1114" s="24" t="s">
        <v>3453</v>
      </c>
      <c r="R1114" s="24" t="s">
        <v>4501</v>
      </c>
      <c r="S1114" s="24">
        <v>0</v>
      </c>
      <c r="T1114" s="24">
        <v>0.73499999999999999</v>
      </c>
      <c r="U1114" s="24" t="s">
        <v>49</v>
      </c>
      <c r="V1114" s="24" t="s">
        <v>49</v>
      </c>
      <c r="W1114" s="24" t="s">
        <v>49</v>
      </c>
      <c r="X1114" s="24" t="s">
        <v>49</v>
      </c>
      <c r="Y1114" s="24" t="s">
        <v>49</v>
      </c>
      <c r="Z1114" s="24" t="s">
        <v>49</v>
      </c>
      <c r="AA1114" s="24" t="s">
        <v>49</v>
      </c>
      <c r="AB1114" s="24" t="s">
        <v>49</v>
      </c>
      <c r="AC1114" s="24" t="s">
        <v>49</v>
      </c>
      <c r="AD1114" s="24" t="s">
        <v>49</v>
      </c>
      <c r="AE1114" s="24" t="s">
        <v>49</v>
      </c>
      <c r="AF1114" s="24" t="s">
        <v>49</v>
      </c>
      <c r="AG1114" s="24" t="s">
        <v>49</v>
      </c>
      <c r="AH1114" s="24" t="s">
        <v>49</v>
      </c>
    </row>
    <row r="1115" spans="1:34" ht="126" customHeight="1" x14ac:dyDescent="0.25">
      <c r="A1115" s="27" t="s">
        <v>4282</v>
      </c>
      <c r="B1115" s="23" t="s">
        <v>4502</v>
      </c>
      <c r="C1115" s="28" t="s">
        <v>4503</v>
      </c>
      <c r="D1115" s="29" t="s">
        <v>1632</v>
      </c>
      <c r="E1115" s="29" t="s">
        <v>4504</v>
      </c>
      <c r="F1115" s="29">
        <v>1</v>
      </c>
      <c r="G1115" s="24">
        <v>34.524999999999999</v>
      </c>
      <c r="H1115" s="29" t="s">
        <v>983</v>
      </c>
      <c r="I1115" s="29">
        <v>2019</v>
      </c>
      <c r="J1115" s="29">
        <v>3</v>
      </c>
      <c r="K1115" s="29">
        <v>2019</v>
      </c>
      <c r="L1115" s="29">
        <v>2019</v>
      </c>
      <c r="M1115" s="24" t="s">
        <v>49</v>
      </c>
      <c r="N1115" s="24" t="s">
        <v>49</v>
      </c>
      <c r="O1115" s="24" t="s">
        <v>49</v>
      </c>
      <c r="P1115" s="24" t="s">
        <v>49</v>
      </c>
      <c r="Q1115" s="24" t="s">
        <v>3453</v>
      </c>
      <c r="R1115" s="24" t="s">
        <v>4505</v>
      </c>
      <c r="S1115" s="24">
        <v>0</v>
      </c>
      <c r="T1115" s="24">
        <v>0.70899999999999996</v>
      </c>
      <c r="U1115" s="24" t="s">
        <v>49</v>
      </c>
      <c r="V1115" s="24" t="s">
        <v>49</v>
      </c>
      <c r="W1115" s="24" t="s">
        <v>49</v>
      </c>
      <c r="X1115" s="24" t="s">
        <v>49</v>
      </c>
      <c r="Y1115" s="24" t="s">
        <v>49</v>
      </c>
      <c r="Z1115" s="24" t="s">
        <v>49</v>
      </c>
      <c r="AA1115" s="24" t="s">
        <v>49</v>
      </c>
      <c r="AB1115" s="24" t="s">
        <v>49</v>
      </c>
      <c r="AC1115" s="24" t="s">
        <v>49</v>
      </c>
      <c r="AD1115" s="24" t="s">
        <v>49</v>
      </c>
      <c r="AE1115" s="24" t="s">
        <v>49</v>
      </c>
      <c r="AF1115" s="24" t="s">
        <v>49</v>
      </c>
      <c r="AG1115" s="24" t="s">
        <v>49</v>
      </c>
      <c r="AH1115" s="24" t="s">
        <v>49</v>
      </c>
    </row>
    <row r="1116" spans="1:34" ht="126" customHeight="1" x14ac:dyDescent="0.25">
      <c r="A1116" s="27" t="s">
        <v>4282</v>
      </c>
      <c r="B1116" s="23" t="s">
        <v>4506</v>
      </c>
      <c r="C1116" s="28" t="s">
        <v>4507</v>
      </c>
      <c r="D1116" s="29" t="s">
        <v>1632</v>
      </c>
      <c r="E1116" s="29" t="s">
        <v>4504</v>
      </c>
      <c r="F1116" s="29">
        <v>1</v>
      </c>
      <c r="G1116" s="24">
        <v>34.524999999999999</v>
      </c>
      <c r="H1116" s="29" t="s">
        <v>983</v>
      </c>
      <c r="I1116" s="29">
        <v>2019</v>
      </c>
      <c r="J1116" s="29">
        <v>4</v>
      </c>
      <c r="K1116" s="29">
        <v>2019</v>
      </c>
      <c r="L1116" s="29">
        <v>2019</v>
      </c>
      <c r="M1116" s="24" t="s">
        <v>49</v>
      </c>
      <c r="N1116" s="24" t="s">
        <v>49</v>
      </c>
      <c r="O1116" s="24" t="s">
        <v>49</v>
      </c>
      <c r="P1116" s="24" t="s">
        <v>49</v>
      </c>
      <c r="Q1116" s="24" t="s">
        <v>3453</v>
      </c>
      <c r="R1116" s="24" t="s">
        <v>4505</v>
      </c>
      <c r="S1116" s="24">
        <v>0</v>
      </c>
      <c r="T1116" s="24">
        <v>0.70899999999999996</v>
      </c>
      <c r="U1116" s="24" t="s">
        <v>49</v>
      </c>
      <c r="V1116" s="24" t="s">
        <v>49</v>
      </c>
      <c r="W1116" s="24" t="s">
        <v>49</v>
      </c>
      <c r="X1116" s="24" t="s">
        <v>49</v>
      </c>
      <c r="Y1116" s="24" t="s">
        <v>49</v>
      </c>
      <c r="Z1116" s="24" t="s">
        <v>49</v>
      </c>
      <c r="AA1116" s="24" t="s">
        <v>49</v>
      </c>
      <c r="AB1116" s="24" t="s">
        <v>49</v>
      </c>
      <c r="AC1116" s="24" t="s">
        <v>49</v>
      </c>
      <c r="AD1116" s="24" t="s">
        <v>49</v>
      </c>
      <c r="AE1116" s="24" t="s">
        <v>49</v>
      </c>
      <c r="AF1116" s="24" t="s">
        <v>49</v>
      </c>
      <c r="AG1116" s="24" t="s">
        <v>49</v>
      </c>
      <c r="AH1116" s="24" t="s">
        <v>49</v>
      </c>
    </row>
    <row r="1117" spans="1:34" ht="63" customHeight="1" x14ac:dyDescent="0.25">
      <c r="A1117" s="27" t="s">
        <v>4282</v>
      </c>
      <c r="B1117" s="23" t="s">
        <v>4508</v>
      </c>
      <c r="C1117" s="28" t="s">
        <v>4509</v>
      </c>
      <c r="D1117" s="29" t="s">
        <v>854</v>
      </c>
      <c r="E1117" s="29">
        <v>181015971</v>
      </c>
      <c r="F1117" s="29">
        <v>1</v>
      </c>
      <c r="G1117" s="24">
        <v>1.464</v>
      </c>
      <c r="H1117" s="29" t="s">
        <v>4510</v>
      </c>
      <c r="I1117" s="29">
        <v>2021</v>
      </c>
      <c r="J1117" s="29">
        <v>2</v>
      </c>
      <c r="K1117" s="29">
        <v>2021</v>
      </c>
      <c r="L1117" s="29">
        <v>2021</v>
      </c>
      <c r="M1117" s="24" t="s">
        <v>49</v>
      </c>
      <c r="N1117" s="24" t="s">
        <v>49</v>
      </c>
      <c r="O1117" s="24" t="s">
        <v>49</v>
      </c>
      <c r="P1117" s="24" t="s">
        <v>49</v>
      </c>
      <c r="Q1117" s="24" t="s">
        <v>3453</v>
      </c>
      <c r="R1117" s="24" t="s">
        <v>4511</v>
      </c>
      <c r="S1117" s="24">
        <v>0</v>
      </c>
      <c r="T1117" s="24">
        <v>0.33300000000000002</v>
      </c>
      <c r="U1117" s="24" t="s">
        <v>49</v>
      </c>
      <c r="V1117" s="24" t="s">
        <v>49</v>
      </c>
      <c r="W1117" s="24" t="s">
        <v>49</v>
      </c>
      <c r="X1117" s="24" t="s">
        <v>49</v>
      </c>
      <c r="Y1117" s="24" t="s">
        <v>49</v>
      </c>
      <c r="Z1117" s="24" t="s">
        <v>49</v>
      </c>
      <c r="AA1117" s="24" t="s">
        <v>49</v>
      </c>
      <c r="AB1117" s="24" t="s">
        <v>49</v>
      </c>
      <c r="AC1117" s="24" t="s">
        <v>49</v>
      </c>
      <c r="AD1117" s="24" t="s">
        <v>49</v>
      </c>
      <c r="AE1117" s="24" t="s">
        <v>49</v>
      </c>
      <c r="AF1117" s="24" t="s">
        <v>49</v>
      </c>
      <c r="AG1117" s="24" t="s">
        <v>49</v>
      </c>
      <c r="AH1117" s="24" t="s">
        <v>49</v>
      </c>
    </row>
    <row r="1118" spans="1:34" ht="63" customHeight="1" x14ac:dyDescent="0.25">
      <c r="A1118" s="27" t="s">
        <v>4282</v>
      </c>
      <c r="B1118" s="23" t="s">
        <v>4512</v>
      </c>
      <c r="C1118" s="28" t="s">
        <v>4513</v>
      </c>
      <c r="D1118" s="29" t="s">
        <v>886</v>
      </c>
      <c r="E1118" s="29" t="s">
        <v>4514</v>
      </c>
      <c r="F1118" s="29">
        <v>1</v>
      </c>
      <c r="G1118" s="24">
        <v>0.73699999999999999</v>
      </c>
      <c r="H1118" s="29" t="s">
        <v>4515</v>
      </c>
      <c r="I1118" s="29">
        <v>2019</v>
      </c>
      <c r="J1118" s="29">
        <v>4</v>
      </c>
      <c r="K1118" s="29">
        <v>2019</v>
      </c>
      <c r="L1118" s="29">
        <v>2019</v>
      </c>
      <c r="M1118" s="24" t="s">
        <v>49</v>
      </c>
      <c r="N1118" s="24" t="s">
        <v>49</v>
      </c>
      <c r="O1118" s="24" t="s">
        <v>49</v>
      </c>
      <c r="P1118" s="24" t="s">
        <v>49</v>
      </c>
      <c r="Q1118" s="24" t="s">
        <v>3453</v>
      </c>
      <c r="R1118" s="24" t="s">
        <v>4516</v>
      </c>
      <c r="S1118" s="24">
        <v>0</v>
      </c>
      <c r="T1118" s="24">
        <v>0.188</v>
      </c>
      <c r="U1118" s="24" t="s">
        <v>49</v>
      </c>
      <c r="V1118" s="24" t="s">
        <v>49</v>
      </c>
      <c r="W1118" s="24" t="s">
        <v>49</v>
      </c>
      <c r="X1118" s="24" t="s">
        <v>49</v>
      </c>
      <c r="Y1118" s="24" t="s">
        <v>49</v>
      </c>
      <c r="Z1118" s="24" t="s">
        <v>49</v>
      </c>
      <c r="AA1118" s="24" t="s">
        <v>49</v>
      </c>
      <c r="AB1118" s="24" t="s">
        <v>49</v>
      </c>
      <c r="AC1118" s="24" t="s">
        <v>49</v>
      </c>
      <c r="AD1118" s="24" t="s">
        <v>49</v>
      </c>
      <c r="AE1118" s="24" t="s">
        <v>49</v>
      </c>
      <c r="AF1118" s="24" t="s">
        <v>49</v>
      </c>
      <c r="AG1118" s="24" t="s">
        <v>49</v>
      </c>
      <c r="AH1118" s="24" t="s">
        <v>49</v>
      </c>
    </row>
    <row r="1119" spans="1:34" ht="126" customHeight="1" x14ac:dyDescent="0.25">
      <c r="A1119" s="27" t="s">
        <v>4282</v>
      </c>
      <c r="B1119" s="23" t="s">
        <v>4517</v>
      </c>
      <c r="C1119" s="28" t="s">
        <v>4518</v>
      </c>
      <c r="D1119" s="29" t="s">
        <v>4519</v>
      </c>
      <c r="E1119" s="29" t="s">
        <v>4520</v>
      </c>
      <c r="F1119" s="29">
        <v>1</v>
      </c>
      <c r="G1119" s="24">
        <v>1.3680000000000001</v>
      </c>
      <c r="H1119" s="29" t="s">
        <v>903</v>
      </c>
      <c r="I1119" s="29">
        <v>2019</v>
      </c>
      <c r="J1119" s="29">
        <v>4</v>
      </c>
      <c r="K1119" s="29">
        <v>2019</v>
      </c>
      <c r="L1119" s="29">
        <v>2019</v>
      </c>
      <c r="M1119" s="24" t="s">
        <v>49</v>
      </c>
      <c r="N1119" s="24" t="s">
        <v>49</v>
      </c>
      <c r="O1119" s="24" t="s">
        <v>49</v>
      </c>
      <c r="P1119" s="24" t="s">
        <v>49</v>
      </c>
      <c r="Q1119" s="24" t="s">
        <v>3453</v>
      </c>
      <c r="R1119" s="24" t="s">
        <v>4521</v>
      </c>
      <c r="S1119" s="24">
        <v>0</v>
      </c>
      <c r="T1119" s="24">
        <v>0.25900000000000001</v>
      </c>
      <c r="U1119" s="24" t="s">
        <v>49</v>
      </c>
      <c r="V1119" s="24" t="s">
        <v>49</v>
      </c>
      <c r="W1119" s="24" t="s">
        <v>49</v>
      </c>
      <c r="X1119" s="24" t="s">
        <v>49</v>
      </c>
      <c r="Y1119" s="24" t="s">
        <v>49</v>
      </c>
      <c r="Z1119" s="24" t="s">
        <v>49</v>
      </c>
      <c r="AA1119" s="24" t="s">
        <v>49</v>
      </c>
      <c r="AB1119" s="24" t="s">
        <v>49</v>
      </c>
      <c r="AC1119" s="24" t="s">
        <v>49</v>
      </c>
      <c r="AD1119" s="24" t="s">
        <v>49</v>
      </c>
      <c r="AE1119" s="24" t="s">
        <v>49</v>
      </c>
      <c r="AF1119" s="24" t="s">
        <v>49</v>
      </c>
      <c r="AG1119" s="24" t="s">
        <v>49</v>
      </c>
      <c r="AH1119" s="24" t="s">
        <v>49</v>
      </c>
    </row>
    <row r="1120" spans="1:34" ht="63" customHeight="1" x14ac:dyDescent="0.25">
      <c r="A1120" s="27" t="s">
        <v>4282</v>
      </c>
      <c r="B1120" s="23" t="s">
        <v>4522</v>
      </c>
      <c r="C1120" s="28" t="s">
        <v>4523</v>
      </c>
      <c r="D1120" s="29" t="s">
        <v>4478</v>
      </c>
      <c r="E1120" s="29" t="s">
        <v>4479</v>
      </c>
      <c r="F1120" s="29">
        <v>1</v>
      </c>
      <c r="G1120" s="24">
        <v>51.503999999999998</v>
      </c>
      <c r="H1120" s="29" t="s">
        <v>4480</v>
      </c>
      <c r="I1120" s="29">
        <v>2019</v>
      </c>
      <c r="J1120" s="29">
        <v>4</v>
      </c>
      <c r="K1120" s="29">
        <v>2019</v>
      </c>
      <c r="L1120" s="29">
        <v>2019</v>
      </c>
      <c r="M1120" s="24" t="s">
        <v>49</v>
      </c>
      <c r="N1120" s="24" t="s">
        <v>49</v>
      </c>
      <c r="O1120" s="24" t="s">
        <v>49</v>
      </c>
      <c r="P1120" s="24" t="s">
        <v>49</v>
      </c>
      <c r="Q1120" s="24" t="s">
        <v>3453</v>
      </c>
      <c r="R1120" s="24" t="s">
        <v>4481</v>
      </c>
      <c r="S1120" s="24">
        <v>0</v>
      </c>
      <c r="T1120" s="24">
        <v>1.915</v>
      </c>
      <c r="U1120" s="24" t="s">
        <v>49</v>
      </c>
      <c r="V1120" s="24" t="s">
        <v>49</v>
      </c>
      <c r="W1120" s="24" t="s">
        <v>49</v>
      </c>
      <c r="X1120" s="24" t="s">
        <v>49</v>
      </c>
      <c r="Y1120" s="24" t="s">
        <v>49</v>
      </c>
      <c r="Z1120" s="24" t="s">
        <v>49</v>
      </c>
      <c r="AA1120" s="24" t="s">
        <v>49</v>
      </c>
      <c r="AB1120" s="24" t="s">
        <v>49</v>
      </c>
      <c r="AC1120" s="24" t="s">
        <v>49</v>
      </c>
      <c r="AD1120" s="24" t="s">
        <v>49</v>
      </c>
      <c r="AE1120" s="24" t="s">
        <v>49</v>
      </c>
      <c r="AF1120" s="24" t="s">
        <v>49</v>
      </c>
      <c r="AG1120" s="24" t="s">
        <v>49</v>
      </c>
      <c r="AH1120" s="24" t="s">
        <v>49</v>
      </c>
    </row>
    <row r="1121" spans="1:34" ht="126" customHeight="1" x14ac:dyDescent="0.25">
      <c r="A1121" s="27" t="s">
        <v>4282</v>
      </c>
      <c r="B1121" s="23" t="s">
        <v>4524</v>
      </c>
      <c r="C1121" s="28" t="s">
        <v>4525</v>
      </c>
      <c r="D1121" s="29" t="s">
        <v>1632</v>
      </c>
      <c r="E1121" s="29" t="s">
        <v>4504</v>
      </c>
      <c r="F1121" s="29">
        <v>1</v>
      </c>
      <c r="G1121" s="24">
        <v>34.524999999999999</v>
      </c>
      <c r="H1121" s="29" t="s">
        <v>983</v>
      </c>
      <c r="I1121" s="29">
        <v>2019</v>
      </c>
      <c r="J1121" s="29">
        <v>4</v>
      </c>
      <c r="K1121" s="29">
        <v>2019</v>
      </c>
      <c r="L1121" s="29">
        <v>2019</v>
      </c>
      <c r="M1121" s="24" t="s">
        <v>49</v>
      </c>
      <c r="N1121" s="24" t="s">
        <v>49</v>
      </c>
      <c r="O1121" s="24" t="s">
        <v>49</v>
      </c>
      <c r="P1121" s="24" t="s">
        <v>49</v>
      </c>
      <c r="Q1121" s="24" t="s">
        <v>3453</v>
      </c>
      <c r="R1121" s="24" t="s">
        <v>4505</v>
      </c>
      <c r="S1121" s="24">
        <v>0</v>
      </c>
      <c r="T1121" s="24">
        <v>0.70899999999999996</v>
      </c>
      <c r="U1121" s="24" t="s">
        <v>49</v>
      </c>
      <c r="V1121" s="24" t="s">
        <v>49</v>
      </c>
      <c r="W1121" s="24" t="s">
        <v>49</v>
      </c>
      <c r="X1121" s="24" t="s">
        <v>49</v>
      </c>
      <c r="Y1121" s="24" t="s">
        <v>49</v>
      </c>
      <c r="Z1121" s="24" t="s">
        <v>49</v>
      </c>
      <c r="AA1121" s="24" t="s">
        <v>49</v>
      </c>
      <c r="AB1121" s="24" t="s">
        <v>49</v>
      </c>
      <c r="AC1121" s="24" t="s">
        <v>49</v>
      </c>
      <c r="AD1121" s="24" t="s">
        <v>49</v>
      </c>
      <c r="AE1121" s="24" t="s">
        <v>49</v>
      </c>
      <c r="AF1121" s="24" t="s">
        <v>49</v>
      </c>
      <c r="AG1121" s="24" t="s">
        <v>49</v>
      </c>
      <c r="AH1121" s="24" t="s">
        <v>49</v>
      </c>
    </row>
    <row r="1122" spans="1:34" ht="126" customHeight="1" x14ac:dyDescent="0.25">
      <c r="A1122" s="27" t="s">
        <v>4282</v>
      </c>
      <c r="B1122" s="23" t="s">
        <v>4526</v>
      </c>
      <c r="C1122" s="28" t="s">
        <v>4527</v>
      </c>
      <c r="D1122" s="29" t="s">
        <v>4528</v>
      </c>
      <c r="E1122" s="29" t="s">
        <v>4529</v>
      </c>
      <c r="F1122" s="29">
        <v>1</v>
      </c>
      <c r="G1122" s="24">
        <v>16.236999999999998</v>
      </c>
      <c r="H1122" s="29" t="s">
        <v>4530</v>
      </c>
      <c r="I1122" s="29">
        <v>2020</v>
      </c>
      <c r="J1122" s="29">
        <v>1</v>
      </c>
      <c r="K1122" s="29">
        <v>2020</v>
      </c>
      <c r="L1122" s="29">
        <v>2020</v>
      </c>
      <c r="M1122" s="24" t="s">
        <v>49</v>
      </c>
      <c r="N1122" s="24" t="s">
        <v>49</v>
      </c>
      <c r="O1122" s="24" t="s">
        <v>49</v>
      </c>
      <c r="P1122" s="24" t="s">
        <v>49</v>
      </c>
      <c r="Q1122" s="24" t="s">
        <v>3453</v>
      </c>
      <c r="R1122" s="24" t="s">
        <v>4531</v>
      </c>
      <c r="S1122" s="24">
        <v>0</v>
      </c>
      <c r="T1122" s="24">
        <v>0.78900000000000003</v>
      </c>
      <c r="U1122" s="24" t="s">
        <v>49</v>
      </c>
      <c r="V1122" s="24" t="s">
        <v>49</v>
      </c>
      <c r="W1122" s="24" t="s">
        <v>49</v>
      </c>
      <c r="X1122" s="24" t="s">
        <v>49</v>
      </c>
      <c r="Y1122" s="24" t="s">
        <v>49</v>
      </c>
      <c r="Z1122" s="24" t="s">
        <v>49</v>
      </c>
      <c r="AA1122" s="24" t="s">
        <v>49</v>
      </c>
      <c r="AB1122" s="24" t="s">
        <v>49</v>
      </c>
      <c r="AC1122" s="24" t="s">
        <v>49</v>
      </c>
      <c r="AD1122" s="24" t="s">
        <v>49</v>
      </c>
      <c r="AE1122" s="24" t="s">
        <v>49</v>
      </c>
      <c r="AF1122" s="24" t="s">
        <v>49</v>
      </c>
      <c r="AG1122" s="24" t="s">
        <v>49</v>
      </c>
      <c r="AH1122" s="24" t="s">
        <v>49</v>
      </c>
    </row>
    <row r="1123" spans="1:34" ht="126" customHeight="1" x14ac:dyDescent="0.25">
      <c r="A1123" s="27" t="s">
        <v>4282</v>
      </c>
      <c r="B1123" s="23" t="s">
        <v>4532</v>
      </c>
      <c r="C1123" s="28" t="s">
        <v>4533</v>
      </c>
      <c r="D1123" s="29" t="s">
        <v>4528</v>
      </c>
      <c r="E1123" s="29" t="s">
        <v>4529</v>
      </c>
      <c r="F1123" s="29">
        <v>1</v>
      </c>
      <c r="G1123" s="24">
        <v>16.236999999999998</v>
      </c>
      <c r="H1123" s="29" t="s">
        <v>4530</v>
      </c>
      <c r="I1123" s="29">
        <v>2019</v>
      </c>
      <c r="J1123" s="29">
        <v>4</v>
      </c>
      <c r="K1123" s="29">
        <v>2019</v>
      </c>
      <c r="L1123" s="29">
        <v>2019</v>
      </c>
      <c r="M1123" s="24" t="s">
        <v>49</v>
      </c>
      <c r="N1123" s="24" t="s">
        <v>49</v>
      </c>
      <c r="O1123" s="24" t="s">
        <v>49</v>
      </c>
      <c r="P1123" s="24" t="s">
        <v>49</v>
      </c>
      <c r="Q1123" s="24" t="s">
        <v>3453</v>
      </c>
      <c r="R1123" s="24" t="s">
        <v>4531</v>
      </c>
      <c r="S1123" s="24">
        <v>0</v>
      </c>
      <c r="T1123" s="24">
        <v>0.78900000000000003</v>
      </c>
      <c r="U1123" s="24" t="s">
        <v>49</v>
      </c>
      <c r="V1123" s="24" t="s">
        <v>49</v>
      </c>
      <c r="W1123" s="24" t="s">
        <v>49</v>
      </c>
      <c r="X1123" s="24" t="s">
        <v>49</v>
      </c>
      <c r="Y1123" s="24" t="s">
        <v>49</v>
      </c>
      <c r="Z1123" s="24" t="s">
        <v>49</v>
      </c>
      <c r="AA1123" s="24" t="s">
        <v>49</v>
      </c>
      <c r="AB1123" s="24" t="s">
        <v>49</v>
      </c>
      <c r="AC1123" s="24" t="s">
        <v>49</v>
      </c>
      <c r="AD1123" s="24" t="s">
        <v>49</v>
      </c>
      <c r="AE1123" s="24" t="s">
        <v>49</v>
      </c>
      <c r="AF1123" s="24" t="s">
        <v>49</v>
      </c>
      <c r="AG1123" s="24" t="s">
        <v>49</v>
      </c>
      <c r="AH1123" s="24" t="s">
        <v>49</v>
      </c>
    </row>
    <row r="1124" spans="1:34" ht="78.75" customHeight="1" x14ac:dyDescent="0.25">
      <c r="A1124" s="27" t="s">
        <v>4282</v>
      </c>
      <c r="B1124" s="23" t="s">
        <v>4534</v>
      </c>
      <c r="C1124" s="28" t="s">
        <v>4535</v>
      </c>
      <c r="D1124" s="29" t="s">
        <v>4536</v>
      </c>
      <c r="E1124" s="29" t="s">
        <v>4537</v>
      </c>
      <c r="F1124" s="29">
        <v>1</v>
      </c>
      <c r="G1124" s="24">
        <v>18.488</v>
      </c>
      <c r="H1124" s="29" t="s">
        <v>4538</v>
      </c>
      <c r="I1124" s="29">
        <v>2019</v>
      </c>
      <c r="J1124" s="29">
        <v>4</v>
      </c>
      <c r="K1124" s="29">
        <v>2019</v>
      </c>
      <c r="L1124" s="29">
        <v>2019</v>
      </c>
      <c r="M1124" s="24" t="s">
        <v>49</v>
      </c>
      <c r="N1124" s="24" t="s">
        <v>49</v>
      </c>
      <c r="O1124" s="24" t="s">
        <v>49</v>
      </c>
      <c r="P1124" s="24" t="s">
        <v>49</v>
      </c>
      <c r="Q1124" s="24" t="s">
        <v>3453</v>
      </c>
      <c r="R1124" s="24" t="s">
        <v>4539</v>
      </c>
      <c r="S1124" s="24">
        <v>0</v>
      </c>
      <c r="T1124" s="24">
        <v>0.37</v>
      </c>
      <c r="U1124" s="24" t="s">
        <v>49</v>
      </c>
      <c r="V1124" s="24" t="s">
        <v>49</v>
      </c>
      <c r="W1124" s="24" t="s">
        <v>49</v>
      </c>
      <c r="X1124" s="24" t="s">
        <v>49</v>
      </c>
      <c r="Y1124" s="24" t="s">
        <v>49</v>
      </c>
      <c r="Z1124" s="24" t="s">
        <v>49</v>
      </c>
      <c r="AA1124" s="24" t="s">
        <v>49</v>
      </c>
      <c r="AB1124" s="24" t="s">
        <v>49</v>
      </c>
      <c r="AC1124" s="24" t="s">
        <v>49</v>
      </c>
      <c r="AD1124" s="24" t="s">
        <v>49</v>
      </c>
      <c r="AE1124" s="24" t="s">
        <v>49</v>
      </c>
      <c r="AF1124" s="24" t="s">
        <v>49</v>
      </c>
      <c r="AG1124" s="24" t="s">
        <v>49</v>
      </c>
      <c r="AH1124" s="24" t="s">
        <v>49</v>
      </c>
    </row>
    <row r="1125" spans="1:34" ht="78.75" customHeight="1" x14ac:dyDescent="0.25">
      <c r="A1125" s="27" t="s">
        <v>4282</v>
      </c>
      <c r="B1125" s="23" t="s">
        <v>4540</v>
      </c>
      <c r="C1125" s="28" t="s">
        <v>4541</v>
      </c>
      <c r="D1125" s="29" t="s">
        <v>4536</v>
      </c>
      <c r="E1125" s="29" t="s">
        <v>4537</v>
      </c>
      <c r="F1125" s="29">
        <v>1</v>
      </c>
      <c r="G1125" s="24">
        <v>18.488</v>
      </c>
      <c r="H1125" s="29" t="s">
        <v>4538</v>
      </c>
      <c r="I1125" s="29">
        <v>2019</v>
      </c>
      <c r="J1125" s="29">
        <v>4</v>
      </c>
      <c r="K1125" s="29">
        <v>2019</v>
      </c>
      <c r="L1125" s="29">
        <v>2019</v>
      </c>
      <c r="M1125" s="24" t="s">
        <v>49</v>
      </c>
      <c r="N1125" s="24" t="s">
        <v>49</v>
      </c>
      <c r="O1125" s="24" t="s">
        <v>49</v>
      </c>
      <c r="P1125" s="24" t="s">
        <v>49</v>
      </c>
      <c r="Q1125" s="24" t="s">
        <v>3453</v>
      </c>
      <c r="R1125" s="24" t="s">
        <v>4539</v>
      </c>
      <c r="S1125" s="24">
        <v>0</v>
      </c>
      <c r="T1125" s="24">
        <v>0.37</v>
      </c>
      <c r="U1125" s="24" t="s">
        <v>49</v>
      </c>
      <c r="V1125" s="24" t="s">
        <v>49</v>
      </c>
      <c r="W1125" s="24" t="s">
        <v>49</v>
      </c>
      <c r="X1125" s="24" t="s">
        <v>49</v>
      </c>
      <c r="Y1125" s="24" t="s">
        <v>49</v>
      </c>
      <c r="Z1125" s="24" t="s">
        <v>49</v>
      </c>
      <c r="AA1125" s="24" t="s">
        <v>49</v>
      </c>
      <c r="AB1125" s="24" t="s">
        <v>49</v>
      </c>
      <c r="AC1125" s="24" t="s">
        <v>49</v>
      </c>
      <c r="AD1125" s="24" t="s">
        <v>49</v>
      </c>
      <c r="AE1125" s="24" t="s">
        <v>49</v>
      </c>
      <c r="AF1125" s="24" t="s">
        <v>49</v>
      </c>
      <c r="AG1125" s="24" t="s">
        <v>49</v>
      </c>
      <c r="AH1125" s="24" t="s">
        <v>49</v>
      </c>
    </row>
    <row r="1126" spans="1:34" ht="78.75" customHeight="1" x14ac:dyDescent="0.25">
      <c r="A1126" s="27" t="s">
        <v>4282</v>
      </c>
      <c r="B1126" s="23" t="s">
        <v>4542</v>
      </c>
      <c r="C1126" s="28" t="s">
        <v>4543</v>
      </c>
      <c r="D1126" s="29" t="s">
        <v>4536</v>
      </c>
      <c r="E1126" s="29" t="s">
        <v>4537</v>
      </c>
      <c r="F1126" s="29">
        <v>1</v>
      </c>
      <c r="G1126" s="24">
        <v>18.488</v>
      </c>
      <c r="H1126" s="29" t="s">
        <v>4538</v>
      </c>
      <c r="I1126" s="29">
        <v>2019</v>
      </c>
      <c r="J1126" s="29">
        <v>4</v>
      </c>
      <c r="K1126" s="29">
        <v>2019</v>
      </c>
      <c r="L1126" s="29">
        <v>2019</v>
      </c>
      <c r="M1126" s="24" t="s">
        <v>49</v>
      </c>
      <c r="N1126" s="24" t="s">
        <v>49</v>
      </c>
      <c r="O1126" s="24" t="s">
        <v>49</v>
      </c>
      <c r="P1126" s="24" t="s">
        <v>49</v>
      </c>
      <c r="Q1126" s="24" t="s">
        <v>3453</v>
      </c>
      <c r="R1126" s="24" t="s">
        <v>4539</v>
      </c>
      <c r="S1126" s="24">
        <v>0</v>
      </c>
      <c r="T1126" s="24">
        <v>0.37</v>
      </c>
      <c r="U1126" s="24" t="s">
        <v>49</v>
      </c>
      <c r="V1126" s="24" t="s">
        <v>49</v>
      </c>
      <c r="W1126" s="24" t="s">
        <v>49</v>
      </c>
      <c r="X1126" s="24" t="s">
        <v>49</v>
      </c>
      <c r="Y1126" s="24" t="s">
        <v>49</v>
      </c>
      <c r="Z1126" s="24" t="s">
        <v>49</v>
      </c>
      <c r="AA1126" s="24" t="s">
        <v>49</v>
      </c>
      <c r="AB1126" s="24" t="s">
        <v>49</v>
      </c>
      <c r="AC1126" s="24" t="s">
        <v>49</v>
      </c>
      <c r="AD1126" s="24" t="s">
        <v>49</v>
      </c>
      <c r="AE1126" s="24" t="s">
        <v>49</v>
      </c>
      <c r="AF1126" s="24" t="s">
        <v>49</v>
      </c>
      <c r="AG1126" s="24" t="s">
        <v>49</v>
      </c>
      <c r="AH1126" s="24" t="s">
        <v>49</v>
      </c>
    </row>
    <row r="1127" spans="1:34" ht="78.75" customHeight="1" x14ac:dyDescent="0.25">
      <c r="A1127" s="27" t="s">
        <v>4282</v>
      </c>
      <c r="B1127" s="23" t="s">
        <v>4544</v>
      </c>
      <c r="C1127" s="28" t="s">
        <v>4545</v>
      </c>
      <c r="D1127" s="29" t="s">
        <v>4546</v>
      </c>
      <c r="E1127" s="29" t="s">
        <v>4547</v>
      </c>
      <c r="F1127" s="29">
        <v>1</v>
      </c>
      <c r="G1127" s="24">
        <v>11.683999999999999</v>
      </c>
      <c r="H1127" s="29" t="s">
        <v>2613</v>
      </c>
      <c r="I1127" s="29">
        <v>2019</v>
      </c>
      <c r="J1127" s="29">
        <v>4</v>
      </c>
      <c r="K1127" s="29">
        <v>2019</v>
      </c>
      <c r="L1127" s="29">
        <v>2019</v>
      </c>
      <c r="M1127" s="24" t="s">
        <v>49</v>
      </c>
      <c r="N1127" s="24" t="s">
        <v>49</v>
      </c>
      <c r="O1127" s="24" t="s">
        <v>49</v>
      </c>
      <c r="P1127" s="24" t="s">
        <v>49</v>
      </c>
      <c r="Q1127" s="24" t="s">
        <v>3453</v>
      </c>
      <c r="R1127" s="24" t="s">
        <v>4548</v>
      </c>
      <c r="S1127" s="24">
        <v>0</v>
      </c>
      <c r="T1127" s="24">
        <v>0.55000000000000004</v>
      </c>
      <c r="U1127" s="24" t="s">
        <v>49</v>
      </c>
      <c r="V1127" s="24" t="s">
        <v>49</v>
      </c>
      <c r="W1127" s="24" t="s">
        <v>49</v>
      </c>
      <c r="X1127" s="24" t="s">
        <v>49</v>
      </c>
      <c r="Y1127" s="24" t="s">
        <v>49</v>
      </c>
      <c r="Z1127" s="24" t="s">
        <v>49</v>
      </c>
      <c r="AA1127" s="24" t="s">
        <v>49</v>
      </c>
      <c r="AB1127" s="24" t="s">
        <v>49</v>
      </c>
      <c r="AC1127" s="24" t="s">
        <v>49</v>
      </c>
      <c r="AD1127" s="24" t="s">
        <v>49</v>
      </c>
      <c r="AE1127" s="24" t="s">
        <v>49</v>
      </c>
      <c r="AF1127" s="24" t="s">
        <v>49</v>
      </c>
      <c r="AG1127" s="24" t="s">
        <v>49</v>
      </c>
      <c r="AH1127" s="24" t="s">
        <v>49</v>
      </c>
    </row>
    <row r="1128" spans="1:34" ht="63" customHeight="1" x14ac:dyDescent="0.25">
      <c r="A1128" s="27" t="s">
        <v>4282</v>
      </c>
      <c r="B1128" s="23" t="s">
        <v>4549</v>
      </c>
      <c r="C1128" s="28" t="s">
        <v>4550</v>
      </c>
      <c r="D1128" s="29" t="s">
        <v>4551</v>
      </c>
      <c r="E1128" s="29" t="s">
        <v>4552</v>
      </c>
      <c r="F1128" s="29">
        <v>1</v>
      </c>
      <c r="G1128" s="24">
        <v>13.211</v>
      </c>
      <c r="H1128" s="29" t="s">
        <v>4553</v>
      </c>
      <c r="I1128" s="29">
        <v>2019</v>
      </c>
      <c r="J1128" s="29">
        <v>4</v>
      </c>
      <c r="K1128" s="29">
        <v>2019</v>
      </c>
      <c r="L1128" s="29">
        <v>2019</v>
      </c>
      <c r="M1128" s="24" t="s">
        <v>49</v>
      </c>
      <c r="N1128" s="24" t="s">
        <v>49</v>
      </c>
      <c r="O1128" s="24" t="s">
        <v>49</v>
      </c>
      <c r="P1128" s="24" t="s">
        <v>49</v>
      </c>
      <c r="Q1128" s="24" t="s">
        <v>3453</v>
      </c>
      <c r="R1128" s="24" t="s">
        <v>4554</v>
      </c>
      <c r="S1128" s="24">
        <v>0</v>
      </c>
      <c r="T1128" s="24">
        <v>0.58699999999999997</v>
      </c>
      <c r="U1128" s="24" t="s">
        <v>49</v>
      </c>
      <c r="V1128" s="24" t="s">
        <v>49</v>
      </c>
      <c r="W1128" s="24" t="s">
        <v>49</v>
      </c>
      <c r="X1128" s="24" t="s">
        <v>49</v>
      </c>
      <c r="Y1128" s="24" t="s">
        <v>49</v>
      </c>
      <c r="Z1128" s="24" t="s">
        <v>49</v>
      </c>
      <c r="AA1128" s="24" t="s">
        <v>49</v>
      </c>
      <c r="AB1128" s="24" t="s">
        <v>49</v>
      </c>
      <c r="AC1128" s="24" t="s">
        <v>49</v>
      </c>
      <c r="AD1128" s="24" t="s">
        <v>49</v>
      </c>
      <c r="AE1128" s="24" t="s">
        <v>49</v>
      </c>
      <c r="AF1128" s="24" t="s">
        <v>49</v>
      </c>
      <c r="AG1128" s="24" t="s">
        <v>49</v>
      </c>
      <c r="AH1128" s="24" t="s">
        <v>49</v>
      </c>
    </row>
    <row r="1129" spans="1:34" ht="63" customHeight="1" x14ac:dyDescent="0.25">
      <c r="A1129" s="27" t="s">
        <v>4282</v>
      </c>
      <c r="B1129" s="23" t="s">
        <v>4555</v>
      </c>
      <c r="C1129" s="28" t="s">
        <v>4556</v>
      </c>
      <c r="D1129" s="29" t="s">
        <v>4551</v>
      </c>
      <c r="E1129" s="29" t="s">
        <v>4552</v>
      </c>
      <c r="F1129" s="29">
        <v>1</v>
      </c>
      <c r="G1129" s="24">
        <v>13.211</v>
      </c>
      <c r="H1129" s="29" t="s">
        <v>4553</v>
      </c>
      <c r="I1129" s="29">
        <v>2020</v>
      </c>
      <c r="J1129" s="29">
        <v>3</v>
      </c>
      <c r="K1129" s="29">
        <v>2020</v>
      </c>
      <c r="L1129" s="29">
        <v>2020</v>
      </c>
      <c r="M1129" s="24" t="s">
        <v>49</v>
      </c>
      <c r="N1129" s="24" t="s">
        <v>49</v>
      </c>
      <c r="O1129" s="24" t="s">
        <v>49</v>
      </c>
      <c r="P1129" s="24" t="s">
        <v>49</v>
      </c>
      <c r="Q1129" s="24" t="s">
        <v>3453</v>
      </c>
      <c r="R1129" s="24" t="s">
        <v>4554</v>
      </c>
      <c r="S1129" s="24">
        <v>0</v>
      </c>
      <c r="T1129" s="24">
        <v>0.58699999999999997</v>
      </c>
      <c r="U1129" s="24" t="s">
        <v>49</v>
      </c>
      <c r="V1129" s="24" t="s">
        <v>49</v>
      </c>
      <c r="W1129" s="24" t="s">
        <v>49</v>
      </c>
      <c r="X1129" s="24" t="s">
        <v>49</v>
      </c>
      <c r="Y1129" s="24" t="s">
        <v>49</v>
      </c>
      <c r="Z1129" s="24" t="s">
        <v>49</v>
      </c>
      <c r="AA1129" s="24" t="s">
        <v>49</v>
      </c>
      <c r="AB1129" s="24" t="s">
        <v>49</v>
      </c>
      <c r="AC1129" s="24" t="s">
        <v>49</v>
      </c>
      <c r="AD1129" s="24" t="s">
        <v>49</v>
      </c>
      <c r="AE1129" s="24" t="s">
        <v>49</v>
      </c>
      <c r="AF1129" s="24" t="s">
        <v>49</v>
      </c>
      <c r="AG1129" s="24" t="s">
        <v>49</v>
      </c>
      <c r="AH1129" s="24" t="s">
        <v>49</v>
      </c>
    </row>
    <row r="1130" spans="1:34" ht="126" customHeight="1" x14ac:dyDescent="0.25">
      <c r="A1130" s="27" t="s">
        <v>4282</v>
      </c>
      <c r="B1130" s="23" t="s">
        <v>4557</v>
      </c>
      <c r="C1130" s="28" t="s">
        <v>4558</v>
      </c>
      <c r="D1130" s="29" t="s">
        <v>866</v>
      </c>
      <c r="E1130" s="29" t="s">
        <v>4494</v>
      </c>
      <c r="F1130" s="29">
        <v>1</v>
      </c>
      <c r="G1130" s="24">
        <v>17.186</v>
      </c>
      <c r="H1130" s="29" t="s">
        <v>2356</v>
      </c>
      <c r="I1130" s="29">
        <v>2020</v>
      </c>
      <c r="J1130" s="29">
        <v>2</v>
      </c>
      <c r="K1130" s="29">
        <v>2020</v>
      </c>
      <c r="L1130" s="29">
        <v>2020</v>
      </c>
      <c r="M1130" s="24" t="s">
        <v>49</v>
      </c>
      <c r="N1130" s="24" t="s">
        <v>49</v>
      </c>
      <c r="O1130" s="24" t="s">
        <v>49</v>
      </c>
      <c r="P1130" s="24" t="s">
        <v>49</v>
      </c>
      <c r="Q1130" s="24" t="s">
        <v>3453</v>
      </c>
      <c r="R1130" s="24" t="s">
        <v>4495</v>
      </c>
      <c r="S1130" s="24">
        <v>0</v>
      </c>
      <c r="T1130" s="24">
        <v>0.51</v>
      </c>
      <c r="U1130" s="24" t="s">
        <v>49</v>
      </c>
      <c r="V1130" s="24" t="s">
        <v>49</v>
      </c>
      <c r="W1130" s="24" t="s">
        <v>49</v>
      </c>
      <c r="X1130" s="24" t="s">
        <v>49</v>
      </c>
      <c r="Y1130" s="24" t="s">
        <v>49</v>
      </c>
      <c r="Z1130" s="24" t="s">
        <v>49</v>
      </c>
      <c r="AA1130" s="24" t="s">
        <v>49</v>
      </c>
      <c r="AB1130" s="24" t="s">
        <v>49</v>
      </c>
      <c r="AC1130" s="24" t="s">
        <v>49</v>
      </c>
      <c r="AD1130" s="24" t="s">
        <v>49</v>
      </c>
      <c r="AE1130" s="24" t="s">
        <v>49</v>
      </c>
      <c r="AF1130" s="24" t="s">
        <v>49</v>
      </c>
      <c r="AG1130" s="24" t="s">
        <v>49</v>
      </c>
      <c r="AH1130" s="24" t="s">
        <v>49</v>
      </c>
    </row>
    <row r="1131" spans="1:34" ht="126" customHeight="1" x14ac:dyDescent="0.25">
      <c r="A1131" s="27" t="s">
        <v>4282</v>
      </c>
      <c r="B1131" s="23" t="s">
        <v>4559</v>
      </c>
      <c r="C1131" s="28" t="s">
        <v>4560</v>
      </c>
      <c r="D1131" s="29" t="s">
        <v>866</v>
      </c>
      <c r="E1131" s="29" t="s">
        <v>4494</v>
      </c>
      <c r="F1131" s="29">
        <v>1</v>
      </c>
      <c r="G1131" s="24">
        <v>17.186</v>
      </c>
      <c r="H1131" s="29" t="s">
        <v>2356</v>
      </c>
      <c r="I1131" s="29">
        <v>2020</v>
      </c>
      <c r="J1131" s="29">
        <v>3</v>
      </c>
      <c r="K1131" s="29">
        <v>2020</v>
      </c>
      <c r="L1131" s="29">
        <v>2020</v>
      </c>
      <c r="M1131" s="24" t="s">
        <v>49</v>
      </c>
      <c r="N1131" s="24" t="s">
        <v>49</v>
      </c>
      <c r="O1131" s="24" t="s">
        <v>49</v>
      </c>
      <c r="P1131" s="24" t="s">
        <v>49</v>
      </c>
      <c r="Q1131" s="24" t="s">
        <v>3453</v>
      </c>
      <c r="R1131" s="24" t="s">
        <v>4495</v>
      </c>
      <c r="S1131" s="24">
        <v>0</v>
      </c>
      <c r="T1131" s="24">
        <v>0.51</v>
      </c>
      <c r="U1131" s="24" t="s">
        <v>49</v>
      </c>
      <c r="V1131" s="24" t="s">
        <v>49</v>
      </c>
      <c r="W1131" s="24" t="s">
        <v>49</v>
      </c>
      <c r="X1131" s="24" t="s">
        <v>49</v>
      </c>
      <c r="Y1131" s="24" t="s">
        <v>49</v>
      </c>
      <c r="Z1131" s="24" t="s">
        <v>49</v>
      </c>
      <c r="AA1131" s="24" t="s">
        <v>49</v>
      </c>
      <c r="AB1131" s="24" t="s">
        <v>49</v>
      </c>
      <c r="AC1131" s="24" t="s">
        <v>49</v>
      </c>
      <c r="AD1131" s="24" t="s">
        <v>49</v>
      </c>
      <c r="AE1131" s="24" t="s">
        <v>49</v>
      </c>
      <c r="AF1131" s="24" t="s">
        <v>49</v>
      </c>
      <c r="AG1131" s="24" t="s">
        <v>49</v>
      </c>
      <c r="AH1131" s="24" t="s">
        <v>49</v>
      </c>
    </row>
    <row r="1132" spans="1:34" ht="63" customHeight="1" x14ac:dyDescent="0.25">
      <c r="A1132" s="27" t="s">
        <v>4282</v>
      </c>
      <c r="B1132" s="23" t="s">
        <v>4561</v>
      </c>
      <c r="C1132" s="28" t="s">
        <v>4562</v>
      </c>
      <c r="D1132" s="29" t="s">
        <v>2538</v>
      </c>
      <c r="E1132" s="29" t="s">
        <v>4563</v>
      </c>
      <c r="F1132" s="29">
        <v>1</v>
      </c>
      <c r="G1132" s="24">
        <v>0.73699999999999999</v>
      </c>
      <c r="H1132" s="29" t="s">
        <v>4564</v>
      </c>
      <c r="I1132" s="29">
        <v>2020</v>
      </c>
      <c r="J1132" s="29">
        <v>4</v>
      </c>
      <c r="K1132" s="29">
        <v>2020</v>
      </c>
      <c r="L1132" s="29">
        <v>2020</v>
      </c>
      <c r="M1132" s="24" t="s">
        <v>49</v>
      </c>
      <c r="N1132" s="24" t="s">
        <v>49</v>
      </c>
      <c r="O1132" s="24" t="s">
        <v>49</v>
      </c>
      <c r="P1132" s="24" t="s">
        <v>49</v>
      </c>
      <c r="Q1132" s="24" t="s">
        <v>3453</v>
      </c>
      <c r="R1132" s="24" t="s">
        <v>4565</v>
      </c>
      <c r="S1132" s="24">
        <v>0</v>
      </c>
      <c r="T1132" s="24">
        <v>0.19600000000000001</v>
      </c>
      <c r="U1132" s="24" t="s">
        <v>49</v>
      </c>
      <c r="V1132" s="24" t="s">
        <v>49</v>
      </c>
      <c r="W1132" s="24" t="s">
        <v>49</v>
      </c>
      <c r="X1132" s="24" t="s">
        <v>49</v>
      </c>
      <c r="Y1132" s="24" t="s">
        <v>49</v>
      </c>
      <c r="Z1132" s="24" t="s">
        <v>49</v>
      </c>
      <c r="AA1132" s="24" t="s">
        <v>49</v>
      </c>
      <c r="AB1132" s="24" t="s">
        <v>49</v>
      </c>
      <c r="AC1132" s="24" t="s">
        <v>49</v>
      </c>
      <c r="AD1132" s="24" t="s">
        <v>49</v>
      </c>
      <c r="AE1132" s="24" t="s">
        <v>49</v>
      </c>
      <c r="AF1132" s="24" t="s">
        <v>49</v>
      </c>
      <c r="AG1132" s="24" t="s">
        <v>49</v>
      </c>
      <c r="AH1132" s="24" t="s">
        <v>49</v>
      </c>
    </row>
    <row r="1133" spans="1:34" ht="126" customHeight="1" x14ac:dyDescent="0.25">
      <c r="A1133" s="27" t="s">
        <v>4282</v>
      </c>
      <c r="B1133" s="23" t="s">
        <v>4566</v>
      </c>
      <c r="C1133" s="28" t="s">
        <v>4567</v>
      </c>
      <c r="D1133" s="29" t="s">
        <v>4568</v>
      </c>
      <c r="E1133" s="29" t="s">
        <v>4569</v>
      </c>
      <c r="F1133" s="29">
        <v>1</v>
      </c>
      <c r="G1133" s="24">
        <v>1.798</v>
      </c>
      <c r="H1133" s="29" t="s">
        <v>2905</v>
      </c>
      <c r="I1133" s="29">
        <v>2019</v>
      </c>
      <c r="J1133" s="29">
        <v>4</v>
      </c>
      <c r="K1133" s="29">
        <v>2019</v>
      </c>
      <c r="L1133" s="29">
        <v>2019</v>
      </c>
      <c r="M1133" s="24" t="s">
        <v>49</v>
      </c>
      <c r="N1133" s="24" t="s">
        <v>49</v>
      </c>
      <c r="O1133" s="24" t="s">
        <v>49</v>
      </c>
      <c r="P1133" s="24" t="s">
        <v>49</v>
      </c>
      <c r="Q1133" s="24" t="s">
        <v>3453</v>
      </c>
      <c r="R1133" s="24" t="s">
        <v>4570</v>
      </c>
      <c r="S1133" s="24">
        <v>0</v>
      </c>
      <c r="T1133" s="24">
        <v>0.26700000000000002</v>
      </c>
      <c r="U1133" s="24" t="s">
        <v>49</v>
      </c>
      <c r="V1133" s="24" t="s">
        <v>49</v>
      </c>
      <c r="W1133" s="24" t="s">
        <v>49</v>
      </c>
      <c r="X1133" s="24" t="s">
        <v>49</v>
      </c>
      <c r="Y1133" s="24" t="s">
        <v>49</v>
      </c>
      <c r="Z1133" s="24" t="s">
        <v>49</v>
      </c>
      <c r="AA1133" s="24" t="s">
        <v>49</v>
      </c>
      <c r="AB1133" s="24" t="s">
        <v>49</v>
      </c>
      <c r="AC1133" s="24" t="s">
        <v>49</v>
      </c>
      <c r="AD1133" s="24" t="s">
        <v>49</v>
      </c>
      <c r="AE1133" s="24" t="s">
        <v>49</v>
      </c>
      <c r="AF1133" s="24" t="s">
        <v>49</v>
      </c>
      <c r="AG1133" s="24" t="s">
        <v>49</v>
      </c>
      <c r="AH1133" s="24" t="s">
        <v>49</v>
      </c>
    </row>
    <row r="1134" spans="1:34" ht="78.75" customHeight="1" x14ac:dyDescent="0.25">
      <c r="A1134" s="27" t="s">
        <v>4282</v>
      </c>
      <c r="B1134" s="23" t="s">
        <v>4571</v>
      </c>
      <c r="C1134" s="28" t="s">
        <v>4572</v>
      </c>
      <c r="D1134" s="29" t="s">
        <v>4573</v>
      </c>
      <c r="E1134" s="29" t="s">
        <v>4574</v>
      </c>
      <c r="F1134" s="29">
        <v>1</v>
      </c>
      <c r="G1134" s="24">
        <v>1.7529999999999999</v>
      </c>
      <c r="H1134" s="29" t="s">
        <v>4575</v>
      </c>
      <c r="I1134" s="29">
        <v>2019</v>
      </c>
      <c r="J1134" s="29">
        <v>4</v>
      </c>
      <c r="K1134" s="29">
        <v>2019</v>
      </c>
      <c r="L1134" s="29">
        <v>2019</v>
      </c>
      <c r="M1134" s="24" t="s">
        <v>49</v>
      </c>
      <c r="N1134" s="24" t="s">
        <v>49</v>
      </c>
      <c r="O1134" s="24" t="s">
        <v>49</v>
      </c>
      <c r="P1134" s="24" t="s">
        <v>49</v>
      </c>
      <c r="Q1134" s="24" t="s">
        <v>3453</v>
      </c>
      <c r="R1134" s="24" t="s">
        <v>4576</v>
      </c>
      <c r="S1134" s="24">
        <v>0</v>
      </c>
      <c r="T1134" s="24">
        <v>0.40600000000000003</v>
      </c>
      <c r="U1134" s="24" t="s">
        <v>49</v>
      </c>
      <c r="V1134" s="24" t="s">
        <v>49</v>
      </c>
      <c r="W1134" s="24" t="s">
        <v>49</v>
      </c>
      <c r="X1134" s="24" t="s">
        <v>49</v>
      </c>
      <c r="Y1134" s="24" t="s">
        <v>49</v>
      </c>
      <c r="Z1134" s="24" t="s">
        <v>49</v>
      </c>
      <c r="AA1134" s="24" t="s">
        <v>49</v>
      </c>
      <c r="AB1134" s="24" t="s">
        <v>49</v>
      </c>
      <c r="AC1134" s="24" t="s">
        <v>49</v>
      </c>
      <c r="AD1134" s="24" t="s">
        <v>49</v>
      </c>
      <c r="AE1134" s="24" t="s">
        <v>49</v>
      </c>
      <c r="AF1134" s="24" t="s">
        <v>49</v>
      </c>
      <c r="AG1134" s="24" t="s">
        <v>49</v>
      </c>
      <c r="AH1134" s="24" t="s">
        <v>49</v>
      </c>
    </row>
    <row r="1135" spans="1:34" ht="78.75" customHeight="1" x14ac:dyDescent="0.25">
      <c r="A1135" s="27" t="s">
        <v>4282</v>
      </c>
      <c r="B1135" s="23" t="s">
        <v>4577</v>
      </c>
      <c r="C1135" s="28" t="s">
        <v>4578</v>
      </c>
      <c r="D1135" s="29" t="s">
        <v>779</v>
      </c>
      <c r="E1135" s="29" t="s">
        <v>4579</v>
      </c>
      <c r="F1135" s="29">
        <v>1</v>
      </c>
      <c r="G1135" s="24">
        <v>4.5369999999999999</v>
      </c>
      <c r="H1135" s="29" t="s">
        <v>4580</v>
      </c>
      <c r="I1135" s="29">
        <v>2019</v>
      </c>
      <c r="J1135" s="29">
        <v>4</v>
      </c>
      <c r="K1135" s="29">
        <v>2019</v>
      </c>
      <c r="L1135" s="29">
        <v>2019</v>
      </c>
      <c r="M1135" s="24" t="s">
        <v>49</v>
      </c>
      <c r="N1135" s="24" t="s">
        <v>49</v>
      </c>
      <c r="O1135" s="24" t="s">
        <v>49</v>
      </c>
      <c r="P1135" s="24" t="s">
        <v>49</v>
      </c>
      <c r="Q1135" s="24" t="s">
        <v>3453</v>
      </c>
      <c r="R1135" s="24" t="s">
        <v>4576</v>
      </c>
      <c r="S1135" s="24">
        <v>0</v>
      </c>
      <c r="T1135" s="24">
        <v>0.58399999999999996</v>
      </c>
      <c r="U1135" s="24" t="s">
        <v>49</v>
      </c>
      <c r="V1135" s="24" t="s">
        <v>49</v>
      </c>
      <c r="W1135" s="24" t="s">
        <v>49</v>
      </c>
      <c r="X1135" s="24" t="s">
        <v>49</v>
      </c>
      <c r="Y1135" s="24" t="s">
        <v>49</v>
      </c>
      <c r="Z1135" s="24" t="s">
        <v>49</v>
      </c>
      <c r="AA1135" s="24" t="s">
        <v>49</v>
      </c>
      <c r="AB1135" s="24" t="s">
        <v>49</v>
      </c>
      <c r="AC1135" s="24" t="s">
        <v>49</v>
      </c>
      <c r="AD1135" s="24" t="s">
        <v>49</v>
      </c>
      <c r="AE1135" s="24" t="s">
        <v>49</v>
      </c>
      <c r="AF1135" s="24" t="s">
        <v>49</v>
      </c>
      <c r="AG1135" s="24" t="s">
        <v>49</v>
      </c>
      <c r="AH1135" s="24" t="s">
        <v>49</v>
      </c>
    </row>
    <row r="1136" spans="1:34" ht="173.25" customHeight="1" x14ac:dyDescent="0.25">
      <c r="A1136" s="27" t="s">
        <v>4282</v>
      </c>
      <c r="B1136" s="23" t="s">
        <v>4581</v>
      </c>
      <c r="C1136" s="28" t="s">
        <v>4582</v>
      </c>
      <c r="D1136" s="29" t="s">
        <v>4583</v>
      </c>
      <c r="E1136" s="29" t="s">
        <v>4584</v>
      </c>
      <c r="F1136" s="29">
        <v>1</v>
      </c>
      <c r="G1136" s="24">
        <v>55.334000000000003</v>
      </c>
      <c r="H1136" s="29" t="s">
        <v>931</v>
      </c>
      <c r="I1136" s="29">
        <v>2019</v>
      </c>
      <c r="J1136" s="29">
        <v>4</v>
      </c>
      <c r="K1136" s="29">
        <v>2019</v>
      </c>
      <c r="L1136" s="29">
        <v>2019</v>
      </c>
      <c r="M1136" s="24" t="s">
        <v>49</v>
      </c>
      <c r="N1136" s="24" t="s">
        <v>49</v>
      </c>
      <c r="O1136" s="24" t="s">
        <v>49</v>
      </c>
      <c r="P1136" s="24" t="s">
        <v>49</v>
      </c>
      <c r="Q1136" s="24" t="s">
        <v>3453</v>
      </c>
      <c r="R1136" s="24" t="s">
        <v>4585</v>
      </c>
      <c r="S1136" s="24">
        <v>0</v>
      </c>
      <c r="T1136" s="24">
        <v>1.3660000000000001</v>
      </c>
      <c r="U1136" s="24" t="s">
        <v>49</v>
      </c>
      <c r="V1136" s="24" t="s">
        <v>49</v>
      </c>
      <c r="W1136" s="24" t="s">
        <v>49</v>
      </c>
      <c r="X1136" s="24" t="s">
        <v>49</v>
      </c>
      <c r="Y1136" s="24" t="s">
        <v>49</v>
      </c>
      <c r="Z1136" s="24" t="s">
        <v>49</v>
      </c>
      <c r="AA1136" s="24" t="s">
        <v>49</v>
      </c>
      <c r="AB1136" s="24" t="s">
        <v>49</v>
      </c>
      <c r="AC1136" s="24" t="s">
        <v>49</v>
      </c>
      <c r="AD1136" s="24" t="s">
        <v>49</v>
      </c>
      <c r="AE1136" s="24" t="s">
        <v>49</v>
      </c>
      <c r="AF1136" s="24" t="s">
        <v>49</v>
      </c>
      <c r="AG1136" s="24" t="s">
        <v>49</v>
      </c>
      <c r="AH1136" s="24" t="s">
        <v>49</v>
      </c>
    </row>
    <row r="1137" spans="1:34" ht="409.5" customHeight="1" x14ac:dyDescent="0.25">
      <c r="A1137" s="27" t="s">
        <v>4282</v>
      </c>
      <c r="B1137" s="23" t="s">
        <v>4586</v>
      </c>
      <c r="C1137" s="28" t="s">
        <v>4587</v>
      </c>
      <c r="D1137" s="29" t="s">
        <v>4583</v>
      </c>
      <c r="E1137" s="29" t="s">
        <v>4584</v>
      </c>
      <c r="F1137" s="29">
        <v>1</v>
      </c>
      <c r="G1137" s="24">
        <v>55.334000000000003</v>
      </c>
      <c r="H1137" s="29" t="s">
        <v>931</v>
      </c>
      <c r="I1137" s="29">
        <v>2019</v>
      </c>
      <c r="J1137" s="29">
        <v>4</v>
      </c>
      <c r="K1137" s="29">
        <v>2019</v>
      </c>
      <c r="L1137" s="29">
        <v>2019</v>
      </c>
      <c r="M1137" s="24" t="s">
        <v>49</v>
      </c>
      <c r="N1137" s="24" t="s">
        <v>49</v>
      </c>
      <c r="O1137" s="24" t="s">
        <v>49</v>
      </c>
      <c r="P1137" s="24" t="s">
        <v>49</v>
      </c>
      <c r="Q1137" s="24" t="s">
        <v>3453</v>
      </c>
      <c r="R1137" s="24" t="s">
        <v>4588</v>
      </c>
      <c r="S1137" s="24">
        <v>0</v>
      </c>
      <c r="T1137" s="24">
        <v>1.3660000000000001</v>
      </c>
      <c r="U1137" s="24" t="s">
        <v>49</v>
      </c>
      <c r="V1137" s="24" t="s">
        <v>49</v>
      </c>
      <c r="W1137" s="24" t="s">
        <v>49</v>
      </c>
      <c r="X1137" s="24" t="s">
        <v>49</v>
      </c>
      <c r="Y1137" s="24" t="s">
        <v>49</v>
      </c>
      <c r="Z1137" s="24" t="s">
        <v>49</v>
      </c>
      <c r="AA1137" s="24" t="s">
        <v>49</v>
      </c>
      <c r="AB1137" s="24" t="s">
        <v>49</v>
      </c>
      <c r="AC1137" s="24" t="s">
        <v>49</v>
      </c>
      <c r="AD1137" s="24" t="s">
        <v>49</v>
      </c>
      <c r="AE1137" s="24" t="s">
        <v>49</v>
      </c>
      <c r="AF1137" s="24" t="s">
        <v>49</v>
      </c>
      <c r="AG1137" s="24" t="s">
        <v>49</v>
      </c>
      <c r="AH1137" s="24" t="s">
        <v>49</v>
      </c>
    </row>
    <row r="1138" spans="1:34" ht="63" customHeight="1" x14ac:dyDescent="0.25">
      <c r="A1138" s="27" t="s">
        <v>4282</v>
      </c>
      <c r="B1138" s="23" t="s">
        <v>4589</v>
      </c>
      <c r="C1138" s="28" t="s">
        <v>4590</v>
      </c>
      <c r="D1138" s="29" t="s">
        <v>4591</v>
      </c>
      <c r="E1138" s="29" t="s">
        <v>4592</v>
      </c>
      <c r="F1138" s="29">
        <v>1</v>
      </c>
      <c r="G1138" s="24">
        <v>1.028</v>
      </c>
      <c r="H1138" s="29" t="s">
        <v>390</v>
      </c>
      <c r="I1138" s="29">
        <v>2019</v>
      </c>
      <c r="J1138" s="29">
        <v>4</v>
      </c>
      <c r="K1138" s="29">
        <v>2019</v>
      </c>
      <c r="L1138" s="29">
        <v>2019</v>
      </c>
      <c r="M1138" s="24" t="s">
        <v>49</v>
      </c>
      <c r="N1138" s="24" t="s">
        <v>49</v>
      </c>
      <c r="O1138" s="24" t="s">
        <v>49</v>
      </c>
      <c r="P1138" s="24" t="s">
        <v>49</v>
      </c>
      <c r="Q1138" s="24" t="s">
        <v>3453</v>
      </c>
      <c r="R1138" s="24" t="s">
        <v>4593</v>
      </c>
      <c r="S1138" s="24">
        <v>0</v>
      </c>
      <c r="T1138" s="24">
        <v>0.41699999999999998</v>
      </c>
      <c r="U1138" s="24" t="s">
        <v>49</v>
      </c>
      <c r="V1138" s="24" t="s">
        <v>49</v>
      </c>
      <c r="W1138" s="24" t="s">
        <v>49</v>
      </c>
      <c r="X1138" s="24" t="s">
        <v>49</v>
      </c>
      <c r="Y1138" s="24" t="s">
        <v>49</v>
      </c>
      <c r="Z1138" s="24" t="s">
        <v>49</v>
      </c>
      <c r="AA1138" s="24" t="s">
        <v>49</v>
      </c>
      <c r="AB1138" s="24" t="s">
        <v>49</v>
      </c>
      <c r="AC1138" s="24" t="s">
        <v>49</v>
      </c>
      <c r="AD1138" s="24" t="s">
        <v>49</v>
      </c>
      <c r="AE1138" s="24" t="s">
        <v>49</v>
      </c>
      <c r="AF1138" s="24" t="s">
        <v>49</v>
      </c>
      <c r="AG1138" s="24" t="s">
        <v>49</v>
      </c>
      <c r="AH1138" s="24" t="s">
        <v>49</v>
      </c>
    </row>
    <row r="1139" spans="1:34" ht="94.5" customHeight="1" x14ac:dyDescent="0.25">
      <c r="A1139" s="27" t="s">
        <v>4282</v>
      </c>
      <c r="B1139" s="23" t="s">
        <v>4594</v>
      </c>
      <c r="C1139" s="28" t="s">
        <v>4595</v>
      </c>
      <c r="D1139" s="29" t="s">
        <v>1627</v>
      </c>
      <c r="E1139" s="29" t="s">
        <v>4596</v>
      </c>
      <c r="F1139" s="29">
        <v>1</v>
      </c>
      <c r="G1139" s="24">
        <v>18.350999999999999</v>
      </c>
      <c r="H1139" s="29" t="s">
        <v>4441</v>
      </c>
      <c r="I1139" s="29">
        <v>2020</v>
      </c>
      <c r="J1139" s="29">
        <v>2</v>
      </c>
      <c r="K1139" s="29">
        <v>2020</v>
      </c>
      <c r="L1139" s="29">
        <v>2020</v>
      </c>
      <c r="M1139" s="24" t="s">
        <v>49</v>
      </c>
      <c r="N1139" s="24" t="s">
        <v>49</v>
      </c>
      <c r="O1139" s="24" t="s">
        <v>49</v>
      </c>
      <c r="P1139" s="24" t="s">
        <v>49</v>
      </c>
      <c r="Q1139" s="24" t="s">
        <v>3453</v>
      </c>
      <c r="R1139" s="24" t="s">
        <v>4597</v>
      </c>
      <c r="S1139" s="24">
        <v>0</v>
      </c>
      <c r="T1139" s="24">
        <v>0.48</v>
      </c>
      <c r="U1139" s="24" t="s">
        <v>49</v>
      </c>
      <c r="V1139" s="24" t="s">
        <v>49</v>
      </c>
      <c r="W1139" s="24" t="s">
        <v>49</v>
      </c>
      <c r="X1139" s="24" t="s">
        <v>49</v>
      </c>
      <c r="Y1139" s="24" t="s">
        <v>49</v>
      </c>
      <c r="Z1139" s="24" t="s">
        <v>49</v>
      </c>
      <c r="AA1139" s="24" t="s">
        <v>49</v>
      </c>
      <c r="AB1139" s="24" t="s">
        <v>49</v>
      </c>
      <c r="AC1139" s="24" t="s">
        <v>49</v>
      </c>
      <c r="AD1139" s="24" t="s">
        <v>49</v>
      </c>
      <c r="AE1139" s="24" t="s">
        <v>49</v>
      </c>
      <c r="AF1139" s="24" t="s">
        <v>49</v>
      </c>
      <c r="AG1139" s="24" t="s">
        <v>49</v>
      </c>
      <c r="AH1139" s="24" t="s">
        <v>49</v>
      </c>
    </row>
    <row r="1140" spans="1:34" ht="94.5" customHeight="1" x14ac:dyDescent="0.25">
      <c r="A1140" s="27" t="s">
        <v>4282</v>
      </c>
      <c r="B1140" s="23" t="s">
        <v>4598</v>
      </c>
      <c r="C1140" s="28" t="s">
        <v>4599</v>
      </c>
      <c r="D1140" s="29" t="s">
        <v>1627</v>
      </c>
      <c r="E1140" s="29" t="s">
        <v>4596</v>
      </c>
      <c r="F1140" s="29">
        <v>1</v>
      </c>
      <c r="G1140" s="24">
        <v>18.350999999999999</v>
      </c>
      <c r="H1140" s="29" t="s">
        <v>4441</v>
      </c>
      <c r="I1140" s="29">
        <v>2020</v>
      </c>
      <c r="J1140" s="29">
        <v>3</v>
      </c>
      <c r="K1140" s="29">
        <v>2020</v>
      </c>
      <c r="L1140" s="29">
        <v>2020</v>
      </c>
      <c r="M1140" s="24" t="s">
        <v>49</v>
      </c>
      <c r="N1140" s="24" t="s">
        <v>49</v>
      </c>
      <c r="O1140" s="24" t="s">
        <v>49</v>
      </c>
      <c r="P1140" s="24" t="s">
        <v>49</v>
      </c>
      <c r="Q1140" s="24" t="s">
        <v>3453</v>
      </c>
      <c r="R1140" s="24" t="s">
        <v>4597</v>
      </c>
      <c r="S1140" s="24">
        <v>0</v>
      </c>
      <c r="T1140" s="24">
        <v>0.48</v>
      </c>
      <c r="U1140" s="24" t="s">
        <v>49</v>
      </c>
      <c r="V1140" s="24" t="s">
        <v>49</v>
      </c>
      <c r="W1140" s="24" t="s">
        <v>49</v>
      </c>
      <c r="X1140" s="24" t="s">
        <v>49</v>
      </c>
      <c r="Y1140" s="24" t="s">
        <v>49</v>
      </c>
      <c r="Z1140" s="24" t="s">
        <v>49</v>
      </c>
      <c r="AA1140" s="24" t="s">
        <v>49</v>
      </c>
      <c r="AB1140" s="24" t="s">
        <v>49</v>
      </c>
      <c r="AC1140" s="24" t="s">
        <v>49</v>
      </c>
      <c r="AD1140" s="24" t="s">
        <v>49</v>
      </c>
      <c r="AE1140" s="24" t="s">
        <v>49</v>
      </c>
      <c r="AF1140" s="24" t="s">
        <v>49</v>
      </c>
      <c r="AG1140" s="24" t="s">
        <v>49</v>
      </c>
      <c r="AH1140" s="24" t="s">
        <v>49</v>
      </c>
    </row>
    <row r="1141" spans="1:34" ht="94.5" customHeight="1" x14ac:dyDescent="0.25">
      <c r="A1141" s="27" t="s">
        <v>4282</v>
      </c>
      <c r="B1141" s="23" t="s">
        <v>4600</v>
      </c>
      <c r="C1141" s="28" t="s">
        <v>4601</v>
      </c>
      <c r="D1141" s="29" t="s">
        <v>1627</v>
      </c>
      <c r="E1141" s="29" t="s">
        <v>4596</v>
      </c>
      <c r="F1141" s="29">
        <v>1</v>
      </c>
      <c r="G1141" s="24">
        <v>18.350999999999999</v>
      </c>
      <c r="H1141" s="29" t="s">
        <v>4441</v>
      </c>
      <c r="I1141" s="29">
        <v>2020</v>
      </c>
      <c r="J1141" s="29">
        <v>3</v>
      </c>
      <c r="K1141" s="29">
        <v>2020</v>
      </c>
      <c r="L1141" s="29">
        <v>2020</v>
      </c>
      <c r="M1141" s="24" t="s">
        <v>49</v>
      </c>
      <c r="N1141" s="24" t="s">
        <v>49</v>
      </c>
      <c r="O1141" s="24" t="s">
        <v>49</v>
      </c>
      <c r="P1141" s="24" t="s">
        <v>49</v>
      </c>
      <c r="Q1141" s="24" t="s">
        <v>3453</v>
      </c>
      <c r="R1141" s="24" t="s">
        <v>4597</v>
      </c>
      <c r="S1141" s="24">
        <v>0</v>
      </c>
      <c r="T1141" s="24">
        <v>0.48</v>
      </c>
      <c r="U1141" s="24" t="s">
        <v>49</v>
      </c>
      <c r="V1141" s="24" t="s">
        <v>49</v>
      </c>
      <c r="W1141" s="24" t="s">
        <v>49</v>
      </c>
      <c r="X1141" s="24" t="s">
        <v>49</v>
      </c>
      <c r="Y1141" s="24" t="s">
        <v>49</v>
      </c>
      <c r="Z1141" s="24" t="s">
        <v>49</v>
      </c>
      <c r="AA1141" s="24" t="s">
        <v>49</v>
      </c>
      <c r="AB1141" s="24" t="s">
        <v>49</v>
      </c>
      <c r="AC1141" s="24" t="s">
        <v>49</v>
      </c>
      <c r="AD1141" s="24" t="s">
        <v>49</v>
      </c>
      <c r="AE1141" s="24" t="s">
        <v>49</v>
      </c>
      <c r="AF1141" s="24" t="s">
        <v>49</v>
      </c>
      <c r="AG1141" s="24" t="s">
        <v>49</v>
      </c>
      <c r="AH1141" s="24" t="s">
        <v>49</v>
      </c>
    </row>
    <row r="1142" spans="1:34" ht="78.75" customHeight="1" x14ac:dyDescent="0.25">
      <c r="A1142" s="27" t="s">
        <v>4282</v>
      </c>
      <c r="B1142" s="23" t="s">
        <v>4602</v>
      </c>
      <c r="C1142" s="28" t="s">
        <v>4603</v>
      </c>
      <c r="D1142" s="29" t="s">
        <v>4604</v>
      </c>
      <c r="E1142" s="29" t="s">
        <v>4605</v>
      </c>
      <c r="F1142" s="29">
        <v>1</v>
      </c>
      <c r="G1142" s="24">
        <v>0.73699999999999999</v>
      </c>
      <c r="H1142" s="29" t="s">
        <v>4606</v>
      </c>
      <c r="I1142" s="29">
        <v>2020</v>
      </c>
      <c r="J1142" s="29">
        <v>2</v>
      </c>
      <c r="K1142" s="29">
        <v>2020</v>
      </c>
      <c r="L1142" s="29">
        <v>2020</v>
      </c>
      <c r="M1142" s="24" t="s">
        <v>49</v>
      </c>
      <c r="N1142" s="24" t="s">
        <v>49</v>
      </c>
      <c r="O1142" s="24" t="s">
        <v>49</v>
      </c>
      <c r="P1142" s="24" t="s">
        <v>49</v>
      </c>
      <c r="Q1142" s="24" t="s">
        <v>3453</v>
      </c>
      <c r="R1142" s="24" t="s">
        <v>4607</v>
      </c>
      <c r="S1142" s="24">
        <v>0.1</v>
      </c>
      <c r="T1142" s="24">
        <v>0.3</v>
      </c>
      <c r="U1142" s="24" t="s">
        <v>49</v>
      </c>
      <c r="V1142" s="24" t="s">
        <v>49</v>
      </c>
      <c r="W1142" s="24" t="s">
        <v>49</v>
      </c>
      <c r="X1142" s="24" t="s">
        <v>49</v>
      </c>
      <c r="Y1142" s="24" t="s">
        <v>49</v>
      </c>
      <c r="Z1142" s="24" t="s">
        <v>49</v>
      </c>
      <c r="AA1142" s="24" t="s">
        <v>49</v>
      </c>
      <c r="AB1142" s="24" t="s">
        <v>49</v>
      </c>
      <c r="AC1142" s="24" t="s">
        <v>49</v>
      </c>
      <c r="AD1142" s="24" t="s">
        <v>49</v>
      </c>
      <c r="AE1142" s="24" t="s">
        <v>49</v>
      </c>
      <c r="AF1142" s="24" t="s">
        <v>49</v>
      </c>
      <c r="AG1142" s="24" t="s">
        <v>49</v>
      </c>
      <c r="AH1142" s="24" t="s">
        <v>49</v>
      </c>
    </row>
    <row r="1143" spans="1:34" ht="78.75" customHeight="1" x14ac:dyDescent="0.25">
      <c r="A1143" s="27" t="s">
        <v>4282</v>
      </c>
      <c r="B1143" s="23" t="s">
        <v>4608</v>
      </c>
      <c r="C1143" s="28" t="s">
        <v>4609</v>
      </c>
      <c r="D1143" s="29" t="s">
        <v>4604</v>
      </c>
      <c r="E1143" s="29" t="s">
        <v>4605</v>
      </c>
      <c r="F1143" s="29">
        <v>1</v>
      </c>
      <c r="G1143" s="24">
        <v>0.73699999999999999</v>
      </c>
      <c r="H1143" s="29" t="s">
        <v>4606</v>
      </c>
      <c r="I1143" s="29">
        <v>2020</v>
      </c>
      <c r="J1143" s="29">
        <v>3</v>
      </c>
      <c r="K1143" s="29">
        <v>2020</v>
      </c>
      <c r="L1143" s="29">
        <v>2020</v>
      </c>
      <c r="M1143" s="24" t="s">
        <v>49</v>
      </c>
      <c r="N1143" s="24" t="s">
        <v>49</v>
      </c>
      <c r="O1143" s="24" t="s">
        <v>49</v>
      </c>
      <c r="P1143" s="24" t="s">
        <v>49</v>
      </c>
      <c r="Q1143" s="24" t="s">
        <v>3453</v>
      </c>
      <c r="R1143" s="24" t="s">
        <v>4607</v>
      </c>
      <c r="S1143" s="24">
        <v>0.1</v>
      </c>
      <c r="T1143" s="24">
        <v>0.3</v>
      </c>
      <c r="U1143" s="24" t="s">
        <v>49</v>
      </c>
      <c r="V1143" s="24" t="s">
        <v>49</v>
      </c>
      <c r="W1143" s="24" t="s">
        <v>49</v>
      </c>
      <c r="X1143" s="24" t="s">
        <v>49</v>
      </c>
      <c r="Y1143" s="24" t="s">
        <v>49</v>
      </c>
      <c r="Z1143" s="24" t="s">
        <v>49</v>
      </c>
      <c r="AA1143" s="24" t="s">
        <v>49</v>
      </c>
      <c r="AB1143" s="24" t="s">
        <v>49</v>
      </c>
      <c r="AC1143" s="24" t="s">
        <v>49</v>
      </c>
      <c r="AD1143" s="24" t="s">
        <v>49</v>
      </c>
      <c r="AE1143" s="24" t="s">
        <v>49</v>
      </c>
      <c r="AF1143" s="24" t="s">
        <v>49</v>
      </c>
      <c r="AG1143" s="24" t="s">
        <v>49</v>
      </c>
      <c r="AH1143" s="24" t="s">
        <v>49</v>
      </c>
    </row>
    <row r="1144" spans="1:34" ht="63" customHeight="1" x14ac:dyDescent="0.25">
      <c r="A1144" s="27" t="s">
        <v>4282</v>
      </c>
      <c r="B1144" s="23" t="s">
        <v>4610</v>
      </c>
      <c r="C1144" s="28" t="s">
        <v>4611</v>
      </c>
      <c r="D1144" s="29" t="s">
        <v>4612</v>
      </c>
      <c r="E1144" s="29" t="s">
        <v>4613</v>
      </c>
      <c r="F1144" s="29">
        <v>1</v>
      </c>
      <c r="G1144" s="24">
        <v>3.7</v>
      </c>
      <c r="H1144" s="29" t="s">
        <v>4614</v>
      </c>
      <c r="I1144" s="29">
        <v>2019</v>
      </c>
      <c r="J1144" s="29">
        <v>4</v>
      </c>
      <c r="K1144" s="29">
        <v>2019</v>
      </c>
      <c r="L1144" s="29">
        <v>2019</v>
      </c>
      <c r="M1144" s="24" t="s">
        <v>49</v>
      </c>
      <c r="N1144" s="24" t="s">
        <v>49</v>
      </c>
      <c r="O1144" s="24" t="s">
        <v>49</v>
      </c>
      <c r="P1144" s="24" t="s">
        <v>49</v>
      </c>
      <c r="Q1144" s="24" t="s">
        <v>3453</v>
      </c>
      <c r="R1144" s="24" t="s">
        <v>4615</v>
      </c>
      <c r="S1144" s="24">
        <v>0</v>
      </c>
      <c r="T1144" s="24">
        <v>0.19</v>
      </c>
      <c r="U1144" s="24" t="s">
        <v>49</v>
      </c>
      <c r="V1144" s="24" t="s">
        <v>49</v>
      </c>
      <c r="W1144" s="24" t="s">
        <v>49</v>
      </c>
      <c r="X1144" s="24" t="s">
        <v>49</v>
      </c>
      <c r="Y1144" s="24" t="s">
        <v>49</v>
      </c>
      <c r="Z1144" s="24" t="s">
        <v>49</v>
      </c>
      <c r="AA1144" s="24" t="s">
        <v>49</v>
      </c>
      <c r="AB1144" s="24" t="s">
        <v>49</v>
      </c>
      <c r="AC1144" s="24" t="s">
        <v>49</v>
      </c>
      <c r="AD1144" s="24" t="s">
        <v>49</v>
      </c>
      <c r="AE1144" s="24" t="s">
        <v>49</v>
      </c>
      <c r="AF1144" s="24" t="s">
        <v>49</v>
      </c>
      <c r="AG1144" s="24" t="s">
        <v>49</v>
      </c>
      <c r="AH1144" s="24" t="s">
        <v>49</v>
      </c>
    </row>
    <row r="1145" spans="1:34" ht="63" customHeight="1" x14ac:dyDescent="0.25">
      <c r="A1145" s="27" t="s">
        <v>4282</v>
      </c>
      <c r="B1145" s="23" t="s">
        <v>4616</v>
      </c>
      <c r="C1145" s="28" t="s">
        <v>4617</v>
      </c>
      <c r="D1145" s="29" t="s">
        <v>4618</v>
      </c>
      <c r="E1145" s="29" t="s">
        <v>4619</v>
      </c>
      <c r="F1145" s="29">
        <v>1</v>
      </c>
      <c r="G1145" s="24">
        <v>0.17</v>
      </c>
      <c r="H1145" s="29" t="s">
        <v>2498</v>
      </c>
      <c r="I1145" s="29">
        <v>2019</v>
      </c>
      <c r="J1145" s="29">
        <v>4</v>
      </c>
      <c r="K1145" s="29">
        <v>2019</v>
      </c>
      <c r="L1145" s="29">
        <v>2019</v>
      </c>
      <c r="M1145" s="24" t="s">
        <v>49</v>
      </c>
      <c r="N1145" s="24" t="s">
        <v>49</v>
      </c>
      <c r="O1145" s="24" t="s">
        <v>49</v>
      </c>
      <c r="P1145" s="24" t="s">
        <v>49</v>
      </c>
      <c r="Q1145" s="24" t="s">
        <v>3453</v>
      </c>
      <c r="R1145" s="24" t="s">
        <v>4620</v>
      </c>
      <c r="S1145" s="24">
        <v>0</v>
      </c>
      <c r="T1145" s="24">
        <v>0.4</v>
      </c>
      <c r="U1145" s="24" t="s">
        <v>49</v>
      </c>
      <c r="V1145" s="24" t="s">
        <v>49</v>
      </c>
      <c r="W1145" s="24" t="s">
        <v>49</v>
      </c>
      <c r="X1145" s="24" t="s">
        <v>49</v>
      </c>
      <c r="Y1145" s="24" t="s">
        <v>49</v>
      </c>
      <c r="Z1145" s="24" t="s">
        <v>49</v>
      </c>
      <c r="AA1145" s="24" t="s">
        <v>49</v>
      </c>
      <c r="AB1145" s="24" t="s">
        <v>49</v>
      </c>
      <c r="AC1145" s="24" t="s">
        <v>49</v>
      </c>
      <c r="AD1145" s="24" t="s">
        <v>49</v>
      </c>
      <c r="AE1145" s="24" t="s">
        <v>49</v>
      </c>
      <c r="AF1145" s="24" t="s">
        <v>49</v>
      </c>
      <c r="AG1145" s="24" t="s">
        <v>49</v>
      </c>
      <c r="AH1145" s="24" t="s">
        <v>49</v>
      </c>
    </row>
    <row r="1146" spans="1:34" ht="78.75" customHeight="1" x14ac:dyDescent="0.25">
      <c r="A1146" s="27" t="s">
        <v>4282</v>
      </c>
      <c r="B1146" s="23" t="s">
        <v>4621</v>
      </c>
      <c r="C1146" s="28" t="s">
        <v>4622</v>
      </c>
      <c r="D1146" s="29" t="s">
        <v>1341</v>
      </c>
      <c r="E1146" s="29" t="s">
        <v>4623</v>
      </c>
      <c r="F1146" s="29">
        <v>1</v>
      </c>
      <c r="G1146" s="24">
        <v>2.5000000000000001E-2</v>
      </c>
      <c r="H1146" s="29" t="s">
        <v>3580</v>
      </c>
      <c r="I1146" s="29">
        <v>2019</v>
      </c>
      <c r="J1146" s="29">
        <v>4</v>
      </c>
      <c r="K1146" s="29">
        <v>2019</v>
      </c>
      <c r="L1146" s="29">
        <v>2019</v>
      </c>
      <c r="M1146" s="24" t="s">
        <v>49</v>
      </c>
      <c r="N1146" s="24" t="s">
        <v>49</v>
      </c>
      <c r="O1146" s="24" t="s">
        <v>49</v>
      </c>
      <c r="P1146" s="24" t="s">
        <v>49</v>
      </c>
      <c r="Q1146" s="24" t="s">
        <v>3453</v>
      </c>
      <c r="R1146" s="24" t="s">
        <v>4624</v>
      </c>
      <c r="S1146" s="24">
        <v>0.1</v>
      </c>
      <c r="T1146" s="24">
        <v>0.16</v>
      </c>
      <c r="U1146" s="24" t="s">
        <v>49</v>
      </c>
      <c r="V1146" s="24" t="s">
        <v>49</v>
      </c>
      <c r="W1146" s="24" t="s">
        <v>49</v>
      </c>
      <c r="X1146" s="24" t="s">
        <v>49</v>
      </c>
      <c r="Y1146" s="24" t="s">
        <v>49</v>
      </c>
      <c r="Z1146" s="24" t="s">
        <v>49</v>
      </c>
      <c r="AA1146" s="24" t="s">
        <v>49</v>
      </c>
      <c r="AB1146" s="24" t="s">
        <v>49</v>
      </c>
      <c r="AC1146" s="24" t="s">
        <v>49</v>
      </c>
      <c r="AD1146" s="24" t="s">
        <v>49</v>
      </c>
      <c r="AE1146" s="24" t="s">
        <v>49</v>
      </c>
      <c r="AF1146" s="24" t="s">
        <v>49</v>
      </c>
      <c r="AG1146" s="24" t="s">
        <v>49</v>
      </c>
      <c r="AH1146" s="24" t="s">
        <v>49</v>
      </c>
    </row>
    <row r="1147" spans="1:34" ht="63" customHeight="1" x14ac:dyDescent="0.25">
      <c r="A1147" s="27" t="s">
        <v>4282</v>
      </c>
      <c r="B1147" s="23" t="s">
        <v>4625</v>
      </c>
      <c r="C1147" s="28" t="s">
        <v>4626</v>
      </c>
      <c r="D1147" s="29" t="s">
        <v>3468</v>
      </c>
      <c r="E1147" s="29" t="s">
        <v>4627</v>
      </c>
      <c r="F1147" s="29">
        <v>1</v>
      </c>
      <c r="G1147" s="24">
        <v>19.78</v>
      </c>
      <c r="H1147" s="29" t="s">
        <v>2773</v>
      </c>
      <c r="I1147" s="29">
        <v>2020</v>
      </c>
      <c r="J1147" s="29">
        <v>2</v>
      </c>
      <c r="K1147" s="29">
        <v>2020</v>
      </c>
      <c r="L1147" s="29">
        <v>2020</v>
      </c>
      <c r="M1147" s="24" t="s">
        <v>49</v>
      </c>
      <c r="N1147" s="24" t="s">
        <v>49</v>
      </c>
      <c r="O1147" s="24" t="s">
        <v>49</v>
      </c>
      <c r="P1147" s="24" t="s">
        <v>49</v>
      </c>
      <c r="Q1147" s="24" t="s">
        <v>3453</v>
      </c>
      <c r="R1147" s="24" t="s">
        <v>4628</v>
      </c>
      <c r="S1147" s="24">
        <v>0</v>
      </c>
      <c r="T1147" s="24">
        <v>0.86</v>
      </c>
      <c r="U1147" s="24" t="s">
        <v>49</v>
      </c>
      <c r="V1147" s="24" t="s">
        <v>49</v>
      </c>
      <c r="W1147" s="24" t="s">
        <v>49</v>
      </c>
      <c r="X1147" s="24" t="s">
        <v>49</v>
      </c>
      <c r="Y1147" s="24" t="s">
        <v>49</v>
      </c>
      <c r="Z1147" s="24" t="s">
        <v>49</v>
      </c>
      <c r="AA1147" s="24" t="s">
        <v>49</v>
      </c>
      <c r="AB1147" s="24" t="s">
        <v>49</v>
      </c>
      <c r="AC1147" s="24" t="s">
        <v>49</v>
      </c>
      <c r="AD1147" s="24" t="s">
        <v>49</v>
      </c>
      <c r="AE1147" s="24" t="s">
        <v>49</v>
      </c>
      <c r="AF1147" s="24" t="s">
        <v>49</v>
      </c>
      <c r="AG1147" s="24" t="s">
        <v>49</v>
      </c>
      <c r="AH1147" s="24" t="s">
        <v>49</v>
      </c>
    </row>
    <row r="1148" spans="1:34" ht="63" customHeight="1" x14ac:dyDescent="0.25">
      <c r="A1148" s="27" t="s">
        <v>4282</v>
      </c>
      <c r="B1148" s="23" t="s">
        <v>4629</v>
      </c>
      <c r="C1148" s="28" t="s">
        <v>4630</v>
      </c>
      <c r="D1148" s="29" t="s">
        <v>3468</v>
      </c>
      <c r="E1148" s="29" t="s">
        <v>4627</v>
      </c>
      <c r="F1148" s="29">
        <v>1</v>
      </c>
      <c r="G1148" s="24">
        <v>19.78</v>
      </c>
      <c r="H1148" s="29" t="s">
        <v>2773</v>
      </c>
      <c r="I1148" s="29">
        <v>2019</v>
      </c>
      <c r="J1148" s="29">
        <v>4</v>
      </c>
      <c r="K1148" s="29">
        <v>2019</v>
      </c>
      <c r="L1148" s="29">
        <v>2019</v>
      </c>
      <c r="M1148" s="24" t="s">
        <v>49</v>
      </c>
      <c r="N1148" s="24" t="s">
        <v>49</v>
      </c>
      <c r="O1148" s="24" t="s">
        <v>49</v>
      </c>
      <c r="P1148" s="24" t="s">
        <v>49</v>
      </c>
      <c r="Q1148" s="24" t="s">
        <v>3453</v>
      </c>
      <c r="R1148" s="24" t="s">
        <v>4628</v>
      </c>
      <c r="S1148" s="24">
        <v>0</v>
      </c>
      <c r="T1148" s="24">
        <v>0.86</v>
      </c>
      <c r="U1148" s="24" t="s">
        <v>49</v>
      </c>
      <c r="V1148" s="24" t="s">
        <v>49</v>
      </c>
      <c r="W1148" s="24" t="s">
        <v>49</v>
      </c>
      <c r="X1148" s="24" t="s">
        <v>49</v>
      </c>
      <c r="Y1148" s="24" t="s">
        <v>49</v>
      </c>
      <c r="Z1148" s="24" t="s">
        <v>49</v>
      </c>
      <c r="AA1148" s="24" t="s">
        <v>49</v>
      </c>
      <c r="AB1148" s="24" t="s">
        <v>49</v>
      </c>
      <c r="AC1148" s="24" t="s">
        <v>49</v>
      </c>
      <c r="AD1148" s="24" t="s">
        <v>49</v>
      </c>
      <c r="AE1148" s="24" t="s">
        <v>49</v>
      </c>
      <c r="AF1148" s="24" t="s">
        <v>49</v>
      </c>
      <c r="AG1148" s="24" t="s">
        <v>49</v>
      </c>
      <c r="AH1148" s="24" t="s">
        <v>49</v>
      </c>
    </row>
    <row r="1149" spans="1:34" ht="63" customHeight="1" x14ac:dyDescent="0.25">
      <c r="A1149" s="27" t="s">
        <v>4282</v>
      </c>
      <c r="B1149" s="23" t="s">
        <v>4631</v>
      </c>
      <c r="C1149" s="28" t="s">
        <v>4632</v>
      </c>
      <c r="D1149" s="29" t="s">
        <v>3468</v>
      </c>
      <c r="E1149" s="29" t="s">
        <v>4627</v>
      </c>
      <c r="F1149" s="29">
        <v>1</v>
      </c>
      <c r="G1149" s="24">
        <v>19.78</v>
      </c>
      <c r="H1149" s="29" t="s">
        <v>2773</v>
      </c>
      <c r="I1149" s="29">
        <v>2019</v>
      </c>
      <c r="J1149" s="29">
        <v>4</v>
      </c>
      <c r="K1149" s="29">
        <v>2019</v>
      </c>
      <c r="L1149" s="29">
        <v>2019</v>
      </c>
      <c r="M1149" s="24" t="s">
        <v>49</v>
      </c>
      <c r="N1149" s="24" t="s">
        <v>49</v>
      </c>
      <c r="O1149" s="24" t="s">
        <v>49</v>
      </c>
      <c r="P1149" s="24" t="s">
        <v>49</v>
      </c>
      <c r="Q1149" s="24" t="s">
        <v>3453</v>
      </c>
      <c r="R1149" s="24" t="s">
        <v>4628</v>
      </c>
      <c r="S1149" s="24">
        <v>0</v>
      </c>
      <c r="T1149" s="24">
        <v>0.86</v>
      </c>
      <c r="U1149" s="24" t="s">
        <v>49</v>
      </c>
      <c r="V1149" s="24" t="s">
        <v>49</v>
      </c>
      <c r="W1149" s="24" t="s">
        <v>49</v>
      </c>
      <c r="X1149" s="24" t="s">
        <v>49</v>
      </c>
      <c r="Y1149" s="24" t="s">
        <v>49</v>
      </c>
      <c r="Z1149" s="24" t="s">
        <v>49</v>
      </c>
      <c r="AA1149" s="24" t="s">
        <v>49</v>
      </c>
      <c r="AB1149" s="24" t="s">
        <v>49</v>
      </c>
      <c r="AC1149" s="24" t="s">
        <v>49</v>
      </c>
      <c r="AD1149" s="24" t="s">
        <v>49</v>
      </c>
      <c r="AE1149" s="24" t="s">
        <v>49</v>
      </c>
      <c r="AF1149" s="24" t="s">
        <v>49</v>
      </c>
      <c r="AG1149" s="24" t="s">
        <v>49</v>
      </c>
      <c r="AH1149" s="24" t="s">
        <v>49</v>
      </c>
    </row>
    <row r="1150" spans="1:34" ht="94.5" customHeight="1" x14ac:dyDescent="0.25">
      <c r="A1150" s="27" t="s">
        <v>4282</v>
      </c>
      <c r="B1150" s="23" t="s">
        <v>4633</v>
      </c>
      <c r="C1150" s="28" t="s">
        <v>4634</v>
      </c>
      <c r="D1150" s="29" t="s">
        <v>473</v>
      </c>
      <c r="E1150" s="29">
        <v>181020508</v>
      </c>
      <c r="F1150" s="29">
        <v>1</v>
      </c>
      <c r="G1150" s="24">
        <v>0.58799999999999997</v>
      </c>
      <c r="H1150" s="29" t="s">
        <v>931</v>
      </c>
      <c r="I1150" s="29">
        <v>2020</v>
      </c>
      <c r="J1150" s="29">
        <v>3</v>
      </c>
      <c r="K1150" s="29">
        <v>2020</v>
      </c>
      <c r="L1150" s="29">
        <v>2020</v>
      </c>
      <c r="M1150" s="24" t="s">
        <v>49</v>
      </c>
      <c r="N1150" s="24" t="s">
        <v>49</v>
      </c>
      <c r="O1150" s="24" t="s">
        <v>49</v>
      </c>
      <c r="P1150" s="24" t="s">
        <v>49</v>
      </c>
      <c r="Q1150" s="24" t="s">
        <v>3453</v>
      </c>
      <c r="R1150" s="24" t="s">
        <v>4635</v>
      </c>
      <c r="S1150" s="24">
        <v>0</v>
      </c>
      <c r="T1150" s="24">
        <v>0.40400000000000003</v>
      </c>
      <c r="U1150" s="24" t="s">
        <v>49</v>
      </c>
      <c r="V1150" s="24" t="s">
        <v>49</v>
      </c>
      <c r="W1150" s="24" t="s">
        <v>49</v>
      </c>
      <c r="X1150" s="24" t="s">
        <v>49</v>
      </c>
      <c r="Y1150" s="24" t="s">
        <v>49</v>
      </c>
      <c r="Z1150" s="24" t="s">
        <v>49</v>
      </c>
      <c r="AA1150" s="24" t="s">
        <v>49</v>
      </c>
      <c r="AB1150" s="24" t="s">
        <v>49</v>
      </c>
      <c r="AC1150" s="24" t="s">
        <v>49</v>
      </c>
      <c r="AD1150" s="24" t="s">
        <v>49</v>
      </c>
      <c r="AE1150" s="24" t="s">
        <v>49</v>
      </c>
      <c r="AF1150" s="24" t="s">
        <v>49</v>
      </c>
      <c r="AG1150" s="24" t="s">
        <v>49</v>
      </c>
      <c r="AH1150" s="24" t="s">
        <v>49</v>
      </c>
    </row>
    <row r="1151" spans="1:34" ht="126" customHeight="1" x14ac:dyDescent="0.25">
      <c r="A1151" s="27" t="s">
        <v>4282</v>
      </c>
      <c r="B1151" s="23" t="s">
        <v>4636</v>
      </c>
      <c r="C1151" s="28" t="s">
        <v>4637</v>
      </c>
      <c r="D1151" s="29" t="s">
        <v>4638</v>
      </c>
      <c r="E1151" s="29" t="s">
        <v>4639</v>
      </c>
      <c r="F1151" s="29">
        <v>1</v>
      </c>
      <c r="G1151" s="24">
        <v>0.97899999999999998</v>
      </c>
      <c r="H1151" s="29" t="s">
        <v>4640</v>
      </c>
      <c r="I1151" s="29">
        <v>2020</v>
      </c>
      <c r="J1151" s="29">
        <v>3</v>
      </c>
      <c r="K1151" s="29">
        <v>2020</v>
      </c>
      <c r="L1151" s="29">
        <v>2020</v>
      </c>
      <c r="M1151" s="24" t="s">
        <v>49</v>
      </c>
      <c r="N1151" s="24" t="s">
        <v>49</v>
      </c>
      <c r="O1151" s="24" t="s">
        <v>49</v>
      </c>
      <c r="P1151" s="24" t="s">
        <v>49</v>
      </c>
      <c r="Q1151" s="24" t="s">
        <v>3453</v>
      </c>
      <c r="R1151" s="24" t="s">
        <v>4641</v>
      </c>
      <c r="S1151" s="24">
        <v>0</v>
      </c>
      <c r="T1151" s="24">
        <v>0.47199999999999998</v>
      </c>
      <c r="U1151" s="24" t="s">
        <v>49</v>
      </c>
      <c r="V1151" s="24" t="s">
        <v>49</v>
      </c>
      <c r="W1151" s="24" t="s">
        <v>49</v>
      </c>
      <c r="X1151" s="24" t="s">
        <v>49</v>
      </c>
      <c r="Y1151" s="24" t="s">
        <v>49</v>
      </c>
      <c r="Z1151" s="24" t="s">
        <v>49</v>
      </c>
      <c r="AA1151" s="24" t="s">
        <v>49</v>
      </c>
      <c r="AB1151" s="24" t="s">
        <v>49</v>
      </c>
      <c r="AC1151" s="24" t="s">
        <v>49</v>
      </c>
      <c r="AD1151" s="24" t="s">
        <v>49</v>
      </c>
      <c r="AE1151" s="24" t="s">
        <v>49</v>
      </c>
      <c r="AF1151" s="24" t="s">
        <v>49</v>
      </c>
      <c r="AG1151" s="24" t="s">
        <v>49</v>
      </c>
      <c r="AH1151" s="24" t="s">
        <v>49</v>
      </c>
    </row>
    <row r="1152" spans="1:34" ht="63" customHeight="1" x14ac:dyDescent="0.25">
      <c r="A1152" s="27" t="s">
        <v>4282</v>
      </c>
      <c r="B1152" s="23" t="s">
        <v>4642</v>
      </c>
      <c r="C1152" s="28" t="s">
        <v>4643</v>
      </c>
      <c r="D1152" s="29" t="s">
        <v>886</v>
      </c>
      <c r="E1152" s="29" t="s">
        <v>4644</v>
      </c>
      <c r="F1152" s="29">
        <v>1</v>
      </c>
      <c r="G1152" s="24">
        <v>14.519</v>
      </c>
      <c r="H1152" s="29" t="s">
        <v>2941</v>
      </c>
      <c r="I1152" s="29">
        <v>2020</v>
      </c>
      <c r="J1152" s="29">
        <v>2</v>
      </c>
      <c r="K1152" s="29">
        <v>2020</v>
      </c>
      <c r="L1152" s="29">
        <v>2020</v>
      </c>
      <c r="M1152" s="24" t="s">
        <v>49</v>
      </c>
      <c r="N1152" s="24" t="s">
        <v>49</v>
      </c>
      <c r="O1152" s="24" t="s">
        <v>49</v>
      </c>
      <c r="P1152" s="24" t="s">
        <v>49</v>
      </c>
      <c r="Q1152" s="24" t="s">
        <v>3453</v>
      </c>
      <c r="R1152" s="24" t="s">
        <v>4645</v>
      </c>
      <c r="S1152" s="24">
        <v>0</v>
      </c>
      <c r="T1152" s="24">
        <v>0.33900000000000002</v>
      </c>
      <c r="U1152" s="24" t="s">
        <v>49</v>
      </c>
      <c r="V1152" s="24" t="s">
        <v>49</v>
      </c>
      <c r="W1152" s="24" t="s">
        <v>49</v>
      </c>
      <c r="X1152" s="24" t="s">
        <v>49</v>
      </c>
      <c r="Y1152" s="24" t="s">
        <v>49</v>
      </c>
      <c r="Z1152" s="24" t="s">
        <v>49</v>
      </c>
      <c r="AA1152" s="24" t="s">
        <v>49</v>
      </c>
      <c r="AB1152" s="24" t="s">
        <v>49</v>
      </c>
      <c r="AC1152" s="24" t="s">
        <v>49</v>
      </c>
      <c r="AD1152" s="24" t="s">
        <v>49</v>
      </c>
      <c r="AE1152" s="24" t="s">
        <v>49</v>
      </c>
      <c r="AF1152" s="24" t="s">
        <v>49</v>
      </c>
      <c r="AG1152" s="24" t="s">
        <v>49</v>
      </c>
      <c r="AH1152" s="24" t="s">
        <v>49</v>
      </c>
    </row>
    <row r="1153" spans="1:34" ht="63" customHeight="1" x14ac:dyDescent="0.25">
      <c r="A1153" s="27" t="s">
        <v>4282</v>
      </c>
      <c r="B1153" s="23" t="s">
        <v>4646</v>
      </c>
      <c r="C1153" s="28" t="s">
        <v>4647</v>
      </c>
      <c r="D1153" s="29" t="s">
        <v>886</v>
      </c>
      <c r="E1153" s="29" t="s">
        <v>4644</v>
      </c>
      <c r="F1153" s="29">
        <v>1</v>
      </c>
      <c r="G1153" s="24">
        <v>14.519</v>
      </c>
      <c r="H1153" s="29" t="s">
        <v>2941</v>
      </c>
      <c r="I1153" s="29">
        <v>2020</v>
      </c>
      <c r="J1153" s="29">
        <v>2</v>
      </c>
      <c r="K1153" s="29">
        <v>2020</v>
      </c>
      <c r="L1153" s="29">
        <v>2020</v>
      </c>
      <c r="M1153" s="24" t="s">
        <v>49</v>
      </c>
      <c r="N1153" s="24" t="s">
        <v>49</v>
      </c>
      <c r="O1153" s="24" t="s">
        <v>49</v>
      </c>
      <c r="P1153" s="24" t="s">
        <v>49</v>
      </c>
      <c r="Q1153" s="24" t="s">
        <v>3453</v>
      </c>
      <c r="R1153" s="24" t="s">
        <v>4645</v>
      </c>
      <c r="S1153" s="24">
        <v>0</v>
      </c>
      <c r="T1153" s="24">
        <v>0.33900000000000002</v>
      </c>
      <c r="U1153" s="24" t="s">
        <v>49</v>
      </c>
      <c r="V1153" s="24" t="s">
        <v>49</v>
      </c>
      <c r="W1153" s="24" t="s">
        <v>49</v>
      </c>
      <c r="X1153" s="24" t="s">
        <v>49</v>
      </c>
      <c r="Y1153" s="24" t="s">
        <v>49</v>
      </c>
      <c r="Z1153" s="24" t="s">
        <v>49</v>
      </c>
      <c r="AA1153" s="24" t="s">
        <v>49</v>
      </c>
      <c r="AB1153" s="24" t="s">
        <v>49</v>
      </c>
      <c r="AC1153" s="24" t="s">
        <v>49</v>
      </c>
      <c r="AD1153" s="24" t="s">
        <v>49</v>
      </c>
      <c r="AE1153" s="24" t="s">
        <v>49</v>
      </c>
      <c r="AF1153" s="24" t="s">
        <v>49</v>
      </c>
      <c r="AG1153" s="24" t="s">
        <v>49</v>
      </c>
      <c r="AH1153" s="24" t="s">
        <v>49</v>
      </c>
    </row>
    <row r="1154" spans="1:34" ht="63" customHeight="1" x14ac:dyDescent="0.25">
      <c r="A1154" s="27" t="s">
        <v>4282</v>
      </c>
      <c r="B1154" s="23" t="s">
        <v>4648</v>
      </c>
      <c r="C1154" s="28" t="s">
        <v>4649</v>
      </c>
      <c r="D1154" s="29" t="s">
        <v>854</v>
      </c>
      <c r="E1154" s="29">
        <v>181015971</v>
      </c>
      <c r="F1154" s="29">
        <v>1</v>
      </c>
      <c r="G1154" s="24">
        <v>1.464</v>
      </c>
      <c r="H1154" s="29" t="s">
        <v>4510</v>
      </c>
      <c r="I1154" s="29">
        <v>2021</v>
      </c>
      <c r="J1154" s="29">
        <v>2</v>
      </c>
      <c r="K1154" s="29">
        <v>2021</v>
      </c>
      <c r="L1154" s="29">
        <v>2021</v>
      </c>
      <c r="M1154" s="24" t="s">
        <v>49</v>
      </c>
      <c r="N1154" s="24" t="s">
        <v>49</v>
      </c>
      <c r="O1154" s="24" t="s">
        <v>49</v>
      </c>
      <c r="P1154" s="24" t="s">
        <v>49</v>
      </c>
      <c r="Q1154" s="24" t="s">
        <v>3453</v>
      </c>
      <c r="R1154" s="24" t="s">
        <v>4511</v>
      </c>
      <c r="S1154" s="24">
        <v>0</v>
      </c>
      <c r="T1154" s="24">
        <v>0.33300000000000002</v>
      </c>
      <c r="U1154" s="24" t="s">
        <v>49</v>
      </c>
      <c r="V1154" s="24" t="s">
        <v>49</v>
      </c>
      <c r="W1154" s="24" t="s">
        <v>49</v>
      </c>
      <c r="X1154" s="24" t="s">
        <v>49</v>
      </c>
      <c r="Y1154" s="24" t="s">
        <v>49</v>
      </c>
      <c r="Z1154" s="24" t="s">
        <v>49</v>
      </c>
      <c r="AA1154" s="24" t="s">
        <v>49</v>
      </c>
      <c r="AB1154" s="24" t="s">
        <v>49</v>
      </c>
      <c r="AC1154" s="24" t="s">
        <v>49</v>
      </c>
      <c r="AD1154" s="24" t="s">
        <v>49</v>
      </c>
      <c r="AE1154" s="24" t="s">
        <v>49</v>
      </c>
      <c r="AF1154" s="24" t="s">
        <v>49</v>
      </c>
      <c r="AG1154" s="24" t="s">
        <v>49</v>
      </c>
      <c r="AH1154" s="24" t="s">
        <v>49</v>
      </c>
    </row>
    <row r="1155" spans="1:34" ht="283.5" customHeight="1" x14ac:dyDescent="0.25">
      <c r="A1155" s="27" t="s">
        <v>4282</v>
      </c>
      <c r="B1155" s="23" t="s">
        <v>4650</v>
      </c>
      <c r="C1155" s="28" t="s">
        <v>4651</v>
      </c>
      <c r="D1155" s="29" t="s">
        <v>745</v>
      </c>
      <c r="E1155" s="29" t="s">
        <v>4652</v>
      </c>
      <c r="F1155" s="29">
        <v>1</v>
      </c>
      <c r="G1155" s="24">
        <v>59.095999999999997</v>
      </c>
      <c r="H1155" s="29" t="s">
        <v>4653</v>
      </c>
      <c r="I1155" s="29">
        <v>2020</v>
      </c>
      <c r="J1155" s="29">
        <v>3</v>
      </c>
      <c r="K1155" s="29">
        <v>2020</v>
      </c>
      <c r="L1155" s="29">
        <v>2020</v>
      </c>
      <c r="M1155" s="24" t="s">
        <v>49</v>
      </c>
      <c r="N1155" s="24" t="s">
        <v>49</v>
      </c>
      <c r="O1155" s="24" t="s">
        <v>49</v>
      </c>
      <c r="P1155" s="24" t="s">
        <v>49</v>
      </c>
      <c r="Q1155" s="24" t="s">
        <v>3453</v>
      </c>
      <c r="R1155" s="24" t="s">
        <v>4654</v>
      </c>
      <c r="S1155" s="24">
        <v>0</v>
      </c>
      <c r="T1155" s="24">
        <v>2.9649999999999999</v>
      </c>
      <c r="U1155" s="24" t="s">
        <v>49</v>
      </c>
      <c r="V1155" s="24" t="s">
        <v>49</v>
      </c>
      <c r="W1155" s="24" t="s">
        <v>49</v>
      </c>
      <c r="X1155" s="24" t="s">
        <v>49</v>
      </c>
      <c r="Y1155" s="24" t="s">
        <v>49</v>
      </c>
      <c r="Z1155" s="24" t="s">
        <v>49</v>
      </c>
      <c r="AA1155" s="24" t="s">
        <v>49</v>
      </c>
      <c r="AB1155" s="24" t="s">
        <v>49</v>
      </c>
      <c r="AC1155" s="24" t="s">
        <v>49</v>
      </c>
      <c r="AD1155" s="24" t="s">
        <v>49</v>
      </c>
      <c r="AE1155" s="24" t="s">
        <v>49</v>
      </c>
      <c r="AF1155" s="24" t="s">
        <v>49</v>
      </c>
      <c r="AG1155" s="24" t="s">
        <v>49</v>
      </c>
      <c r="AH1155" s="24" t="s">
        <v>49</v>
      </c>
    </row>
    <row r="1156" spans="1:34" ht="283.5" customHeight="1" x14ac:dyDescent="0.25">
      <c r="A1156" s="27" t="s">
        <v>4282</v>
      </c>
      <c r="B1156" s="23" t="s">
        <v>4655</v>
      </c>
      <c r="C1156" s="28" t="s">
        <v>4656</v>
      </c>
      <c r="D1156" s="29" t="s">
        <v>745</v>
      </c>
      <c r="E1156" s="29" t="s">
        <v>4652</v>
      </c>
      <c r="F1156" s="29">
        <v>1</v>
      </c>
      <c r="G1156" s="24">
        <v>59.095999999999997</v>
      </c>
      <c r="H1156" s="29" t="s">
        <v>4653</v>
      </c>
      <c r="I1156" s="29">
        <v>2020</v>
      </c>
      <c r="J1156" s="29">
        <v>3</v>
      </c>
      <c r="K1156" s="29">
        <v>2020</v>
      </c>
      <c r="L1156" s="29">
        <v>2020</v>
      </c>
      <c r="M1156" s="24" t="s">
        <v>49</v>
      </c>
      <c r="N1156" s="24" t="s">
        <v>49</v>
      </c>
      <c r="O1156" s="24" t="s">
        <v>49</v>
      </c>
      <c r="P1156" s="24" t="s">
        <v>49</v>
      </c>
      <c r="Q1156" s="24" t="s">
        <v>3453</v>
      </c>
      <c r="R1156" s="24" t="s">
        <v>4654</v>
      </c>
      <c r="S1156" s="24">
        <v>0</v>
      </c>
      <c r="T1156" s="24">
        <v>2.9649999999999999</v>
      </c>
      <c r="U1156" s="24" t="s">
        <v>49</v>
      </c>
      <c r="V1156" s="24" t="s">
        <v>49</v>
      </c>
      <c r="W1156" s="24" t="s">
        <v>49</v>
      </c>
      <c r="X1156" s="24" t="s">
        <v>49</v>
      </c>
      <c r="Y1156" s="24" t="s">
        <v>49</v>
      </c>
      <c r="Z1156" s="24" t="s">
        <v>49</v>
      </c>
      <c r="AA1156" s="24" t="s">
        <v>49</v>
      </c>
      <c r="AB1156" s="24" t="s">
        <v>49</v>
      </c>
      <c r="AC1156" s="24" t="s">
        <v>49</v>
      </c>
      <c r="AD1156" s="24" t="s">
        <v>49</v>
      </c>
      <c r="AE1156" s="24" t="s">
        <v>49</v>
      </c>
      <c r="AF1156" s="24" t="s">
        <v>49</v>
      </c>
      <c r="AG1156" s="24" t="s">
        <v>49</v>
      </c>
      <c r="AH1156" s="24" t="s">
        <v>49</v>
      </c>
    </row>
    <row r="1157" spans="1:34" ht="283.5" customHeight="1" x14ac:dyDescent="0.25">
      <c r="A1157" s="27" t="s">
        <v>4282</v>
      </c>
      <c r="B1157" s="23" t="s">
        <v>4657</v>
      </c>
      <c r="C1157" s="28" t="s">
        <v>4658</v>
      </c>
      <c r="D1157" s="29" t="s">
        <v>745</v>
      </c>
      <c r="E1157" s="29" t="s">
        <v>4652</v>
      </c>
      <c r="F1157" s="29">
        <v>1</v>
      </c>
      <c r="G1157" s="24">
        <v>59.095999999999997</v>
      </c>
      <c r="H1157" s="29" t="s">
        <v>4653</v>
      </c>
      <c r="I1157" s="29">
        <v>2020</v>
      </c>
      <c r="J1157" s="29">
        <v>3</v>
      </c>
      <c r="K1157" s="29">
        <v>2020</v>
      </c>
      <c r="L1157" s="29">
        <v>2020</v>
      </c>
      <c r="M1157" s="24" t="s">
        <v>49</v>
      </c>
      <c r="N1157" s="24" t="s">
        <v>49</v>
      </c>
      <c r="O1157" s="24" t="s">
        <v>49</v>
      </c>
      <c r="P1157" s="24" t="s">
        <v>49</v>
      </c>
      <c r="Q1157" s="24" t="s">
        <v>3453</v>
      </c>
      <c r="R1157" s="24" t="s">
        <v>4659</v>
      </c>
      <c r="S1157" s="24">
        <v>0</v>
      </c>
      <c r="T1157" s="24">
        <v>2.9649999999999999</v>
      </c>
      <c r="U1157" s="24" t="s">
        <v>49</v>
      </c>
      <c r="V1157" s="24" t="s">
        <v>49</v>
      </c>
      <c r="W1157" s="24" t="s">
        <v>49</v>
      </c>
      <c r="X1157" s="24" t="s">
        <v>49</v>
      </c>
      <c r="Y1157" s="24" t="s">
        <v>49</v>
      </c>
      <c r="Z1157" s="24" t="s">
        <v>49</v>
      </c>
      <c r="AA1157" s="24" t="s">
        <v>49</v>
      </c>
      <c r="AB1157" s="24" t="s">
        <v>49</v>
      </c>
      <c r="AC1157" s="24" t="s">
        <v>49</v>
      </c>
      <c r="AD1157" s="24" t="s">
        <v>49</v>
      </c>
      <c r="AE1157" s="24" t="s">
        <v>49</v>
      </c>
      <c r="AF1157" s="24" t="s">
        <v>49</v>
      </c>
      <c r="AG1157" s="24" t="s">
        <v>49</v>
      </c>
      <c r="AH1157" s="24" t="s">
        <v>49</v>
      </c>
    </row>
    <row r="1158" spans="1:34" ht="63" customHeight="1" x14ac:dyDescent="0.25">
      <c r="A1158" s="27" t="s">
        <v>4282</v>
      </c>
      <c r="B1158" s="23" t="s">
        <v>4660</v>
      </c>
      <c r="C1158" s="28" t="s">
        <v>4661</v>
      </c>
      <c r="D1158" s="29" t="s">
        <v>4519</v>
      </c>
      <c r="E1158" s="29" t="s">
        <v>4662</v>
      </c>
      <c r="F1158" s="29">
        <v>1</v>
      </c>
      <c r="G1158" s="24">
        <v>0.64</v>
      </c>
      <c r="H1158" s="29" t="s">
        <v>4663</v>
      </c>
      <c r="I1158" s="29">
        <v>2019</v>
      </c>
      <c r="J1158" s="29">
        <v>4</v>
      </c>
      <c r="K1158" s="29">
        <v>2019</v>
      </c>
      <c r="L1158" s="29">
        <v>2019</v>
      </c>
      <c r="M1158" s="24" t="s">
        <v>49</v>
      </c>
      <c r="N1158" s="24" t="s">
        <v>49</v>
      </c>
      <c r="O1158" s="24" t="s">
        <v>49</v>
      </c>
      <c r="P1158" s="24" t="s">
        <v>49</v>
      </c>
      <c r="Q1158" s="24" t="s">
        <v>3453</v>
      </c>
      <c r="R1158" s="24" t="s">
        <v>4516</v>
      </c>
      <c r="S1158" s="24">
        <v>0</v>
      </c>
      <c r="T1158" s="24">
        <v>0.19600000000000001</v>
      </c>
      <c r="U1158" s="24" t="s">
        <v>49</v>
      </c>
      <c r="V1158" s="24" t="s">
        <v>49</v>
      </c>
      <c r="W1158" s="24" t="s">
        <v>49</v>
      </c>
      <c r="X1158" s="24" t="s">
        <v>49</v>
      </c>
      <c r="Y1158" s="24" t="s">
        <v>49</v>
      </c>
      <c r="Z1158" s="24" t="s">
        <v>49</v>
      </c>
      <c r="AA1158" s="24" t="s">
        <v>49</v>
      </c>
      <c r="AB1158" s="24" t="s">
        <v>49</v>
      </c>
      <c r="AC1158" s="24" t="s">
        <v>49</v>
      </c>
      <c r="AD1158" s="24" t="s">
        <v>49</v>
      </c>
      <c r="AE1158" s="24" t="s">
        <v>49</v>
      </c>
      <c r="AF1158" s="24" t="s">
        <v>49</v>
      </c>
      <c r="AG1158" s="24" t="s">
        <v>49</v>
      </c>
      <c r="AH1158" s="24" t="s">
        <v>49</v>
      </c>
    </row>
    <row r="1159" spans="1:34" ht="110.25" customHeight="1" x14ac:dyDescent="0.25">
      <c r="A1159" s="27" t="s">
        <v>4282</v>
      </c>
      <c r="B1159" s="23" t="s">
        <v>4664</v>
      </c>
      <c r="C1159" s="28" t="s">
        <v>4665</v>
      </c>
      <c r="D1159" s="29" t="s">
        <v>4666</v>
      </c>
      <c r="E1159" s="29">
        <v>181019200</v>
      </c>
      <c r="F1159" s="29">
        <v>1</v>
      </c>
      <c r="G1159" s="24">
        <v>16.655999999999999</v>
      </c>
      <c r="H1159" s="29" t="s">
        <v>4667</v>
      </c>
      <c r="I1159" s="29">
        <v>2021</v>
      </c>
      <c r="J1159" s="29">
        <v>3</v>
      </c>
      <c r="K1159" s="29">
        <v>2021</v>
      </c>
      <c r="L1159" s="29">
        <v>2021</v>
      </c>
      <c r="M1159" s="24" t="s">
        <v>49</v>
      </c>
      <c r="N1159" s="24" t="s">
        <v>49</v>
      </c>
      <c r="O1159" s="24" t="s">
        <v>49</v>
      </c>
      <c r="P1159" s="24" t="s">
        <v>49</v>
      </c>
      <c r="Q1159" s="24" t="s">
        <v>3453</v>
      </c>
      <c r="R1159" s="24" t="s">
        <v>4668</v>
      </c>
      <c r="S1159" s="24">
        <v>0</v>
      </c>
      <c r="T1159" s="24">
        <v>0.55800000000000005</v>
      </c>
      <c r="U1159" s="24" t="s">
        <v>49</v>
      </c>
      <c r="V1159" s="24" t="s">
        <v>49</v>
      </c>
      <c r="W1159" s="24" t="s">
        <v>49</v>
      </c>
      <c r="X1159" s="24" t="s">
        <v>49</v>
      </c>
      <c r="Y1159" s="24" t="s">
        <v>49</v>
      </c>
      <c r="Z1159" s="24" t="s">
        <v>49</v>
      </c>
      <c r="AA1159" s="24" t="s">
        <v>49</v>
      </c>
      <c r="AB1159" s="24" t="s">
        <v>49</v>
      </c>
      <c r="AC1159" s="24" t="s">
        <v>49</v>
      </c>
      <c r="AD1159" s="24" t="s">
        <v>49</v>
      </c>
      <c r="AE1159" s="24" t="s">
        <v>49</v>
      </c>
      <c r="AF1159" s="24" t="s">
        <v>49</v>
      </c>
      <c r="AG1159" s="24" t="s">
        <v>49</v>
      </c>
      <c r="AH1159" s="24" t="s">
        <v>49</v>
      </c>
    </row>
    <row r="1160" spans="1:34" ht="78.75" customHeight="1" x14ac:dyDescent="0.25">
      <c r="A1160" s="27" t="s">
        <v>4282</v>
      </c>
      <c r="B1160" s="23" t="s">
        <v>4669</v>
      </c>
      <c r="C1160" s="28" t="s">
        <v>4670</v>
      </c>
      <c r="D1160" s="29" t="s">
        <v>4671</v>
      </c>
      <c r="E1160" s="29" t="s">
        <v>4672</v>
      </c>
      <c r="F1160" s="29">
        <v>1</v>
      </c>
      <c r="G1160" s="24">
        <v>20.966000000000001</v>
      </c>
      <c r="H1160" s="29" t="s">
        <v>2747</v>
      </c>
      <c r="I1160" s="29">
        <v>2020</v>
      </c>
      <c r="J1160" s="29">
        <v>3</v>
      </c>
      <c r="K1160" s="29">
        <v>2020</v>
      </c>
      <c r="L1160" s="29">
        <v>2020</v>
      </c>
      <c r="M1160" s="24" t="s">
        <v>49</v>
      </c>
      <c r="N1160" s="24" t="s">
        <v>49</v>
      </c>
      <c r="O1160" s="24" t="s">
        <v>49</v>
      </c>
      <c r="P1160" s="24" t="s">
        <v>49</v>
      </c>
      <c r="Q1160" s="24" t="s">
        <v>3453</v>
      </c>
      <c r="R1160" s="24" t="s">
        <v>4539</v>
      </c>
      <c r="S1160" s="24">
        <v>0</v>
      </c>
      <c r="T1160" s="24">
        <v>0.75</v>
      </c>
      <c r="U1160" s="24" t="s">
        <v>49</v>
      </c>
      <c r="V1160" s="24" t="s">
        <v>49</v>
      </c>
      <c r="W1160" s="24" t="s">
        <v>49</v>
      </c>
      <c r="X1160" s="24" t="s">
        <v>49</v>
      </c>
      <c r="Y1160" s="24" t="s">
        <v>49</v>
      </c>
      <c r="Z1160" s="24" t="s">
        <v>49</v>
      </c>
      <c r="AA1160" s="24" t="s">
        <v>49</v>
      </c>
      <c r="AB1160" s="24" t="s">
        <v>49</v>
      </c>
      <c r="AC1160" s="24" t="s">
        <v>49</v>
      </c>
      <c r="AD1160" s="24" t="s">
        <v>49</v>
      </c>
      <c r="AE1160" s="24" t="s">
        <v>49</v>
      </c>
      <c r="AF1160" s="24" t="s">
        <v>49</v>
      </c>
      <c r="AG1160" s="24" t="s">
        <v>49</v>
      </c>
      <c r="AH1160" s="24" t="s">
        <v>49</v>
      </c>
    </row>
    <row r="1161" spans="1:34" ht="94.5" customHeight="1" x14ac:dyDescent="0.25">
      <c r="A1161" s="27" t="s">
        <v>4282</v>
      </c>
      <c r="B1161" s="23" t="s">
        <v>4673</v>
      </c>
      <c r="C1161" s="28" t="s">
        <v>4674</v>
      </c>
      <c r="D1161" s="29" t="s">
        <v>4671</v>
      </c>
      <c r="E1161" s="29" t="s">
        <v>4672</v>
      </c>
      <c r="F1161" s="29">
        <v>1</v>
      </c>
      <c r="G1161" s="24">
        <v>20.966000000000001</v>
      </c>
      <c r="H1161" s="29" t="s">
        <v>2747</v>
      </c>
      <c r="I1161" s="29">
        <v>2020</v>
      </c>
      <c r="J1161" s="29">
        <v>3</v>
      </c>
      <c r="K1161" s="29">
        <v>2020</v>
      </c>
      <c r="L1161" s="29">
        <v>2020</v>
      </c>
      <c r="M1161" s="24" t="s">
        <v>49</v>
      </c>
      <c r="N1161" s="24" t="s">
        <v>49</v>
      </c>
      <c r="O1161" s="24" t="s">
        <v>49</v>
      </c>
      <c r="P1161" s="24" t="s">
        <v>49</v>
      </c>
      <c r="Q1161" s="24" t="s">
        <v>3453</v>
      </c>
      <c r="R1161" s="24" t="s">
        <v>4539</v>
      </c>
      <c r="S1161" s="24">
        <v>0</v>
      </c>
      <c r="T1161" s="24">
        <v>0.75</v>
      </c>
      <c r="U1161" s="24" t="s">
        <v>49</v>
      </c>
      <c r="V1161" s="24" t="s">
        <v>49</v>
      </c>
      <c r="W1161" s="24" t="s">
        <v>49</v>
      </c>
      <c r="X1161" s="24" t="s">
        <v>49</v>
      </c>
      <c r="Y1161" s="24" t="s">
        <v>49</v>
      </c>
      <c r="Z1161" s="24" t="s">
        <v>49</v>
      </c>
      <c r="AA1161" s="24" t="s">
        <v>49</v>
      </c>
      <c r="AB1161" s="24" t="s">
        <v>49</v>
      </c>
      <c r="AC1161" s="24" t="s">
        <v>49</v>
      </c>
      <c r="AD1161" s="24" t="s">
        <v>49</v>
      </c>
      <c r="AE1161" s="24" t="s">
        <v>49</v>
      </c>
      <c r="AF1161" s="24" t="s">
        <v>49</v>
      </c>
      <c r="AG1161" s="24" t="s">
        <v>49</v>
      </c>
      <c r="AH1161" s="24" t="s">
        <v>49</v>
      </c>
    </row>
    <row r="1162" spans="1:34" ht="78.75" customHeight="1" x14ac:dyDescent="0.25">
      <c r="A1162" s="27" t="s">
        <v>4282</v>
      </c>
      <c r="B1162" s="23" t="s">
        <v>4675</v>
      </c>
      <c r="C1162" s="28" t="s">
        <v>4676</v>
      </c>
      <c r="D1162" s="29" t="s">
        <v>4671</v>
      </c>
      <c r="E1162" s="29" t="s">
        <v>4672</v>
      </c>
      <c r="F1162" s="29">
        <v>1</v>
      </c>
      <c r="G1162" s="24">
        <v>20.966000000000001</v>
      </c>
      <c r="H1162" s="29" t="s">
        <v>2747</v>
      </c>
      <c r="I1162" s="29">
        <v>2020</v>
      </c>
      <c r="J1162" s="29">
        <v>3</v>
      </c>
      <c r="K1162" s="29">
        <v>2020</v>
      </c>
      <c r="L1162" s="29">
        <v>2020</v>
      </c>
      <c r="M1162" s="24" t="s">
        <v>49</v>
      </c>
      <c r="N1162" s="24" t="s">
        <v>49</v>
      </c>
      <c r="O1162" s="24" t="s">
        <v>49</v>
      </c>
      <c r="P1162" s="24" t="s">
        <v>49</v>
      </c>
      <c r="Q1162" s="24" t="s">
        <v>3453</v>
      </c>
      <c r="R1162" s="24" t="s">
        <v>4539</v>
      </c>
      <c r="S1162" s="24">
        <v>0</v>
      </c>
      <c r="T1162" s="24">
        <v>0.75</v>
      </c>
      <c r="U1162" s="24" t="s">
        <v>49</v>
      </c>
      <c r="V1162" s="24" t="s">
        <v>49</v>
      </c>
      <c r="W1162" s="24" t="s">
        <v>49</v>
      </c>
      <c r="X1162" s="24" t="s">
        <v>49</v>
      </c>
      <c r="Y1162" s="24" t="s">
        <v>49</v>
      </c>
      <c r="Z1162" s="24" t="s">
        <v>49</v>
      </c>
      <c r="AA1162" s="24" t="s">
        <v>49</v>
      </c>
      <c r="AB1162" s="24" t="s">
        <v>49</v>
      </c>
      <c r="AC1162" s="24" t="s">
        <v>49</v>
      </c>
      <c r="AD1162" s="24" t="s">
        <v>49</v>
      </c>
      <c r="AE1162" s="24" t="s">
        <v>49</v>
      </c>
      <c r="AF1162" s="24" t="s">
        <v>49</v>
      </c>
      <c r="AG1162" s="24" t="s">
        <v>49</v>
      </c>
      <c r="AH1162" s="24" t="s">
        <v>49</v>
      </c>
    </row>
    <row r="1163" spans="1:34" ht="78.75" customHeight="1" x14ac:dyDescent="0.25">
      <c r="A1163" s="27" t="s">
        <v>4282</v>
      </c>
      <c r="B1163" s="23" t="s">
        <v>4677</v>
      </c>
      <c r="C1163" s="28" t="s">
        <v>4678</v>
      </c>
      <c r="D1163" s="29" t="s">
        <v>4679</v>
      </c>
      <c r="E1163" s="29" t="s">
        <v>4680</v>
      </c>
      <c r="F1163" s="29">
        <v>1</v>
      </c>
      <c r="G1163" s="24">
        <v>10.051</v>
      </c>
      <c r="H1163" s="29" t="s">
        <v>4681</v>
      </c>
      <c r="I1163" s="29">
        <v>2020</v>
      </c>
      <c r="J1163" s="29">
        <v>1</v>
      </c>
      <c r="K1163" s="29">
        <v>2020</v>
      </c>
      <c r="L1163" s="29">
        <v>2020</v>
      </c>
      <c r="M1163" s="24" t="s">
        <v>49</v>
      </c>
      <c r="N1163" s="24" t="s">
        <v>49</v>
      </c>
      <c r="O1163" s="24" t="s">
        <v>49</v>
      </c>
      <c r="P1163" s="24" t="s">
        <v>49</v>
      </c>
      <c r="Q1163" s="24" t="s">
        <v>3453</v>
      </c>
      <c r="R1163" s="24" t="s">
        <v>4682</v>
      </c>
      <c r="S1163" s="24">
        <v>0</v>
      </c>
      <c r="T1163" s="24">
        <v>0.57599999999999996</v>
      </c>
      <c r="U1163" s="24" t="s">
        <v>49</v>
      </c>
      <c r="V1163" s="24" t="s">
        <v>49</v>
      </c>
      <c r="W1163" s="24" t="s">
        <v>49</v>
      </c>
      <c r="X1163" s="24" t="s">
        <v>49</v>
      </c>
      <c r="Y1163" s="24" t="s">
        <v>49</v>
      </c>
      <c r="Z1163" s="24" t="s">
        <v>49</v>
      </c>
      <c r="AA1163" s="24" t="s">
        <v>49</v>
      </c>
      <c r="AB1163" s="24" t="s">
        <v>49</v>
      </c>
      <c r="AC1163" s="24" t="s">
        <v>49</v>
      </c>
      <c r="AD1163" s="24" t="s">
        <v>49</v>
      </c>
      <c r="AE1163" s="24" t="s">
        <v>49</v>
      </c>
      <c r="AF1163" s="24" t="s">
        <v>49</v>
      </c>
      <c r="AG1163" s="24" t="s">
        <v>49</v>
      </c>
      <c r="AH1163" s="24" t="s">
        <v>49</v>
      </c>
    </row>
    <row r="1164" spans="1:34" ht="78.75" customHeight="1" x14ac:dyDescent="0.25">
      <c r="A1164" s="27" t="s">
        <v>4282</v>
      </c>
      <c r="B1164" s="23" t="s">
        <v>4683</v>
      </c>
      <c r="C1164" s="28" t="s">
        <v>4684</v>
      </c>
      <c r="D1164" s="29" t="s">
        <v>4685</v>
      </c>
      <c r="E1164" s="29" t="s">
        <v>4680</v>
      </c>
      <c r="F1164" s="29">
        <v>1</v>
      </c>
      <c r="G1164" s="24">
        <v>10.051</v>
      </c>
      <c r="H1164" s="29" t="s">
        <v>4681</v>
      </c>
      <c r="I1164" s="29">
        <v>2020</v>
      </c>
      <c r="J1164" s="29">
        <v>3</v>
      </c>
      <c r="K1164" s="29">
        <v>2020</v>
      </c>
      <c r="L1164" s="29">
        <v>2020</v>
      </c>
      <c r="M1164" s="24" t="s">
        <v>49</v>
      </c>
      <c r="N1164" s="24" t="s">
        <v>49</v>
      </c>
      <c r="O1164" s="24" t="s">
        <v>49</v>
      </c>
      <c r="P1164" s="24" t="s">
        <v>49</v>
      </c>
      <c r="Q1164" s="24" t="s">
        <v>3453</v>
      </c>
      <c r="R1164" s="24" t="s">
        <v>4682</v>
      </c>
      <c r="S1164" s="24">
        <v>0</v>
      </c>
      <c r="T1164" s="24">
        <v>0.57599999999999996</v>
      </c>
      <c r="U1164" s="24" t="s">
        <v>49</v>
      </c>
      <c r="V1164" s="24" t="s">
        <v>49</v>
      </c>
      <c r="W1164" s="24" t="s">
        <v>49</v>
      </c>
      <c r="X1164" s="24" t="s">
        <v>49</v>
      </c>
      <c r="Y1164" s="24" t="s">
        <v>49</v>
      </c>
      <c r="Z1164" s="24" t="s">
        <v>49</v>
      </c>
      <c r="AA1164" s="24" t="s">
        <v>49</v>
      </c>
      <c r="AB1164" s="24" t="s">
        <v>49</v>
      </c>
      <c r="AC1164" s="24" t="s">
        <v>49</v>
      </c>
      <c r="AD1164" s="24" t="s">
        <v>49</v>
      </c>
      <c r="AE1164" s="24" t="s">
        <v>49</v>
      </c>
      <c r="AF1164" s="24" t="s">
        <v>49</v>
      </c>
      <c r="AG1164" s="24" t="s">
        <v>49</v>
      </c>
      <c r="AH1164" s="24" t="s">
        <v>49</v>
      </c>
    </row>
    <row r="1165" spans="1:34" ht="63" customHeight="1" x14ac:dyDescent="0.25">
      <c r="A1165" s="27" t="s">
        <v>4282</v>
      </c>
      <c r="B1165" s="23" t="s">
        <v>4686</v>
      </c>
      <c r="C1165" s="28" t="s">
        <v>4687</v>
      </c>
      <c r="D1165" s="29" t="s">
        <v>4688</v>
      </c>
      <c r="E1165" s="29" t="s">
        <v>4689</v>
      </c>
      <c r="F1165" s="29">
        <v>1</v>
      </c>
      <c r="G1165" s="24">
        <v>19.780999999999999</v>
      </c>
      <c r="H1165" s="29" t="s">
        <v>4690</v>
      </c>
      <c r="I1165" s="29">
        <v>2020</v>
      </c>
      <c r="J1165" s="29">
        <v>3</v>
      </c>
      <c r="K1165" s="29">
        <v>2020</v>
      </c>
      <c r="L1165" s="29">
        <v>2020</v>
      </c>
      <c r="M1165" s="24" t="s">
        <v>49</v>
      </c>
      <c r="N1165" s="24" t="s">
        <v>49</v>
      </c>
      <c r="O1165" s="24" t="s">
        <v>49</v>
      </c>
      <c r="P1165" s="24" t="s">
        <v>49</v>
      </c>
      <c r="Q1165" s="24" t="s">
        <v>3453</v>
      </c>
      <c r="R1165" s="24" t="s">
        <v>4691</v>
      </c>
      <c r="S1165" s="24">
        <v>0</v>
      </c>
      <c r="T1165" s="24">
        <v>0.92200000000000004</v>
      </c>
      <c r="U1165" s="24" t="s">
        <v>49</v>
      </c>
      <c r="V1165" s="24" t="s">
        <v>49</v>
      </c>
      <c r="W1165" s="24" t="s">
        <v>49</v>
      </c>
      <c r="X1165" s="24" t="s">
        <v>49</v>
      </c>
      <c r="Y1165" s="24" t="s">
        <v>49</v>
      </c>
      <c r="Z1165" s="24" t="s">
        <v>49</v>
      </c>
      <c r="AA1165" s="24" t="s">
        <v>49</v>
      </c>
      <c r="AB1165" s="24" t="s">
        <v>49</v>
      </c>
      <c r="AC1165" s="24" t="s">
        <v>49</v>
      </c>
      <c r="AD1165" s="24" t="s">
        <v>49</v>
      </c>
      <c r="AE1165" s="24" t="s">
        <v>49</v>
      </c>
      <c r="AF1165" s="24" t="s">
        <v>49</v>
      </c>
      <c r="AG1165" s="24" t="s">
        <v>49</v>
      </c>
      <c r="AH1165" s="24" t="s">
        <v>49</v>
      </c>
    </row>
    <row r="1166" spans="1:34" ht="63" customHeight="1" x14ac:dyDescent="0.25">
      <c r="A1166" s="27" t="s">
        <v>4282</v>
      </c>
      <c r="B1166" s="23" t="s">
        <v>4692</v>
      </c>
      <c r="C1166" s="28" t="s">
        <v>4693</v>
      </c>
      <c r="D1166" s="29" t="s">
        <v>1308</v>
      </c>
      <c r="E1166" s="29">
        <v>181019099</v>
      </c>
      <c r="F1166" s="29">
        <v>1</v>
      </c>
      <c r="G1166" s="24">
        <v>2.8679999999999999</v>
      </c>
      <c r="H1166" s="29" t="s">
        <v>975</v>
      </c>
      <c r="I1166" s="29">
        <v>2020</v>
      </c>
      <c r="J1166" s="29">
        <v>3</v>
      </c>
      <c r="K1166" s="29">
        <v>2020</v>
      </c>
      <c r="L1166" s="29">
        <v>2020</v>
      </c>
      <c r="M1166" s="24" t="s">
        <v>49</v>
      </c>
      <c r="N1166" s="24" t="s">
        <v>49</v>
      </c>
      <c r="O1166" s="24" t="s">
        <v>49</v>
      </c>
      <c r="P1166" s="24" t="s">
        <v>49</v>
      </c>
      <c r="Q1166" s="24" t="s">
        <v>3453</v>
      </c>
      <c r="R1166" s="24" t="s">
        <v>4516</v>
      </c>
      <c r="S1166" s="24">
        <v>0</v>
      </c>
      <c r="T1166" s="24">
        <v>0.58599999999999997</v>
      </c>
      <c r="U1166" s="24" t="s">
        <v>49</v>
      </c>
      <c r="V1166" s="24" t="s">
        <v>49</v>
      </c>
      <c r="W1166" s="24" t="s">
        <v>49</v>
      </c>
      <c r="X1166" s="24" t="s">
        <v>49</v>
      </c>
      <c r="Y1166" s="24" t="s">
        <v>49</v>
      </c>
      <c r="Z1166" s="24" t="s">
        <v>49</v>
      </c>
      <c r="AA1166" s="24" t="s">
        <v>49</v>
      </c>
      <c r="AB1166" s="24" t="s">
        <v>49</v>
      </c>
      <c r="AC1166" s="24" t="s">
        <v>49</v>
      </c>
      <c r="AD1166" s="24" t="s">
        <v>49</v>
      </c>
      <c r="AE1166" s="24" t="s">
        <v>49</v>
      </c>
      <c r="AF1166" s="24" t="s">
        <v>49</v>
      </c>
      <c r="AG1166" s="24" t="s">
        <v>49</v>
      </c>
      <c r="AH1166" s="24" t="s">
        <v>49</v>
      </c>
    </row>
    <row r="1167" spans="1:34" ht="63" customHeight="1" x14ac:dyDescent="0.25">
      <c r="A1167" s="27" t="s">
        <v>4282</v>
      </c>
      <c r="B1167" s="23" t="s">
        <v>4694</v>
      </c>
      <c r="C1167" s="28" t="s">
        <v>4695</v>
      </c>
      <c r="D1167" s="29" t="s">
        <v>582</v>
      </c>
      <c r="E1167" s="29" t="s">
        <v>4696</v>
      </c>
      <c r="F1167" s="29">
        <v>1</v>
      </c>
      <c r="G1167" s="24">
        <v>14.234</v>
      </c>
      <c r="H1167" s="29" t="s">
        <v>2773</v>
      </c>
      <c r="I1167" s="29">
        <v>2019</v>
      </c>
      <c r="J1167" s="29">
        <v>4</v>
      </c>
      <c r="K1167" s="29">
        <v>2019</v>
      </c>
      <c r="L1167" s="29">
        <v>2019</v>
      </c>
      <c r="M1167" s="24" t="s">
        <v>49</v>
      </c>
      <c r="N1167" s="24" t="s">
        <v>49</v>
      </c>
      <c r="O1167" s="24" t="s">
        <v>49</v>
      </c>
      <c r="P1167" s="24" t="s">
        <v>49</v>
      </c>
      <c r="Q1167" s="24" t="s">
        <v>3453</v>
      </c>
      <c r="R1167" s="24" t="s">
        <v>4697</v>
      </c>
      <c r="S1167" s="24">
        <v>0</v>
      </c>
      <c r="T1167" s="24">
        <v>1.1000000000000001</v>
      </c>
      <c r="U1167" s="24" t="s">
        <v>49</v>
      </c>
      <c r="V1167" s="24" t="s">
        <v>49</v>
      </c>
      <c r="W1167" s="24" t="s">
        <v>49</v>
      </c>
      <c r="X1167" s="24" t="s">
        <v>49</v>
      </c>
      <c r="Y1167" s="24" t="s">
        <v>49</v>
      </c>
      <c r="Z1167" s="24" t="s">
        <v>49</v>
      </c>
      <c r="AA1167" s="24" t="s">
        <v>49</v>
      </c>
      <c r="AB1167" s="24" t="s">
        <v>49</v>
      </c>
      <c r="AC1167" s="24" t="s">
        <v>49</v>
      </c>
      <c r="AD1167" s="24" t="s">
        <v>49</v>
      </c>
      <c r="AE1167" s="24" t="s">
        <v>49</v>
      </c>
      <c r="AF1167" s="24" t="s">
        <v>49</v>
      </c>
      <c r="AG1167" s="24" t="s">
        <v>49</v>
      </c>
      <c r="AH1167" s="24" t="s">
        <v>49</v>
      </c>
    </row>
    <row r="1168" spans="1:34" ht="110.25" customHeight="1" x14ac:dyDescent="0.25">
      <c r="A1168" s="27" t="s">
        <v>4282</v>
      </c>
      <c r="B1168" s="23" t="s">
        <v>4698</v>
      </c>
      <c r="C1168" s="28" t="s">
        <v>4699</v>
      </c>
      <c r="D1168" s="29" t="s">
        <v>3527</v>
      </c>
      <c r="E1168" s="29">
        <v>181015532</v>
      </c>
      <c r="F1168" s="29">
        <v>1</v>
      </c>
      <c r="G1168" s="24">
        <v>3.98</v>
      </c>
      <c r="H1168" s="29" t="s">
        <v>4700</v>
      </c>
      <c r="I1168" s="29">
        <v>2020</v>
      </c>
      <c r="J1168" s="29">
        <v>2</v>
      </c>
      <c r="K1168" s="29">
        <v>2020</v>
      </c>
      <c r="L1168" s="29">
        <v>2020</v>
      </c>
      <c r="M1168" s="24" t="s">
        <v>49</v>
      </c>
      <c r="N1168" s="24" t="s">
        <v>49</v>
      </c>
      <c r="O1168" s="24" t="s">
        <v>49</v>
      </c>
      <c r="P1168" s="24" t="s">
        <v>49</v>
      </c>
      <c r="Q1168" s="24" t="s">
        <v>3453</v>
      </c>
      <c r="R1168" s="24" t="s">
        <v>4701</v>
      </c>
      <c r="S1168" s="24">
        <v>4.5999999999999999E-2</v>
      </c>
      <c r="T1168" s="24">
        <v>0.20599999999999999</v>
      </c>
      <c r="U1168" s="24" t="s">
        <v>49</v>
      </c>
      <c r="V1168" s="24" t="s">
        <v>49</v>
      </c>
      <c r="W1168" s="24" t="s">
        <v>49</v>
      </c>
      <c r="X1168" s="24" t="s">
        <v>49</v>
      </c>
      <c r="Y1168" s="24" t="s">
        <v>49</v>
      </c>
      <c r="Z1168" s="24" t="s">
        <v>49</v>
      </c>
      <c r="AA1168" s="24" t="s">
        <v>49</v>
      </c>
      <c r="AB1168" s="24" t="s">
        <v>49</v>
      </c>
      <c r="AC1168" s="24" t="s">
        <v>49</v>
      </c>
      <c r="AD1168" s="24" t="s">
        <v>49</v>
      </c>
      <c r="AE1168" s="24" t="s">
        <v>49</v>
      </c>
      <c r="AF1168" s="24" t="s">
        <v>49</v>
      </c>
      <c r="AG1168" s="24" t="s">
        <v>49</v>
      </c>
      <c r="AH1168" s="24" t="s">
        <v>49</v>
      </c>
    </row>
    <row r="1169" spans="1:34" ht="63" customHeight="1" x14ac:dyDescent="0.25">
      <c r="A1169" s="27" t="s">
        <v>4282</v>
      </c>
      <c r="B1169" s="23" t="s">
        <v>4702</v>
      </c>
      <c r="C1169" s="28" t="s">
        <v>4703</v>
      </c>
      <c r="D1169" s="29" t="s">
        <v>177</v>
      </c>
      <c r="E1169" s="29">
        <v>181023525</v>
      </c>
      <c r="F1169" s="29">
        <v>1</v>
      </c>
      <c r="G1169" s="24">
        <v>5.7110000000000003</v>
      </c>
      <c r="H1169" s="29" t="s">
        <v>178</v>
      </c>
      <c r="I1169" s="29">
        <v>2020</v>
      </c>
      <c r="J1169" s="29">
        <v>2</v>
      </c>
      <c r="K1169" s="29">
        <v>2020</v>
      </c>
      <c r="L1169" s="29">
        <v>2020</v>
      </c>
      <c r="M1169" s="24" t="s">
        <v>49</v>
      </c>
      <c r="N1169" s="24" t="s">
        <v>49</v>
      </c>
      <c r="O1169" s="24" t="s">
        <v>49</v>
      </c>
      <c r="P1169" s="24" t="s">
        <v>49</v>
      </c>
      <c r="Q1169" s="24" t="s">
        <v>3453</v>
      </c>
      <c r="R1169" s="24" t="s">
        <v>4704</v>
      </c>
      <c r="S1169" s="24">
        <v>0</v>
      </c>
      <c r="T1169" s="24">
        <v>0.45</v>
      </c>
      <c r="U1169" s="24" t="s">
        <v>49</v>
      </c>
      <c r="V1169" s="24" t="s">
        <v>49</v>
      </c>
      <c r="W1169" s="24" t="s">
        <v>49</v>
      </c>
      <c r="X1169" s="24" t="s">
        <v>49</v>
      </c>
      <c r="Y1169" s="24" t="s">
        <v>49</v>
      </c>
      <c r="Z1169" s="24" t="s">
        <v>49</v>
      </c>
      <c r="AA1169" s="24" t="s">
        <v>49</v>
      </c>
      <c r="AB1169" s="24" t="s">
        <v>49</v>
      </c>
      <c r="AC1169" s="24" t="s">
        <v>49</v>
      </c>
      <c r="AD1169" s="24" t="s">
        <v>49</v>
      </c>
      <c r="AE1169" s="24" t="s">
        <v>49</v>
      </c>
      <c r="AF1169" s="24" t="s">
        <v>49</v>
      </c>
      <c r="AG1169" s="24" t="s">
        <v>49</v>
      </c>
      <c r="AH1169" s="24" t="s">
        <v>49</v>
      </c>
    </row>
    <row r="1170" spans="1:34" ht="63" customHeight="1" x14ac:dyDescent="0.25">
      <c r="A1170" s="27" t="s">
        <v>4282</v>
      </c>
      <c r="B1170" s="23" t="s">
        <v>4705</v>
      </c>
      <c r="C1170" s="28" t="s">
        <v>4706</v>
      </c>
      <c r="D1170" s="29" t="s">
        <v>177</v>
      </c>
      <c r="E1170" s="29">
        <v>181023525</v>
      </c>
      <c r="F1170" s="29">
        <v>1</v>
      </c>
      <c r="G1170" s="24">
        <v>5.7110000000000003</v>
      </c>
      <c r="H1170" s="29" t="s">
        <v>178</v>
      </c>
      <c r="I1170" s="29">
        <v>2020</v>
      </c>
      <c r="J1170" s="29">
        <v>3</v>
      </c>
      <c r="K1170" s="29">
        <v>2020</v>
      </c>
      <c r="L1170" s="29">
        <v>2020</v>
      </c>
      <c r="M1170" s="24" t="s">
        <v>49</v>
      </c>
      <c r="N1170" s="24" t="s">
        <v>49</v>
      </c>
      <c r="O1170" s="24" t="s">
        <v>49</v>
      </c>
      <c r="P1170" s="24" t="s">
        <v>49</v>
      </c>
      <c r="Q1170" s="24" t="s">
        <v>3453</v>
      </c>
      <c r="R1170" s="24" t="s">
        <v>4704</v>
      </c>
      <c r="S1170" s="24">
        <v>0</v>
      </c>
      <c r="T1170" s="24">
        <v>0.45</v>
      </c>
      <c r="U1170" s="24" t="s">
        <v>49</v>
      </c>
      <c r="V1170" s="24" t="s">
        <v>49</v>
      </c>
      <c r="W1170" s="24" t="s">
        <v>49</v>
      </c>
      <c r="X1170" s="24" t="s">
        <v>49</v>
      </c>
      <c r="Y1170" s="24" t="s">
        <v>49</v>
      </c>
      <c r="Z1170" s="24" t="s">
        <v>49</v>
      </c>
      <c r="AA1170" s="24" t="s">
        <v>49</v>
      </c>
      <c r="AB1170" s="24" t="s">
        <v>49</v>
      </c>
      <c r="AC1170" s="24" t="s">
        <v>49</v>
      </c>
      <c r="AD1170" s="24" t="s">
        <v>49</v>
      </c>
      <c r="AE1170" s="24" t="s">
        <v>49</v>
      </c>
      <c r="AF1170" s="24" t="s">
        <v>49</v>
      </c>
      <c r="AG1170" s="24" t="s">
        <v>49</v>
      </c>
      <c r="AH1170" s="24" t="s">
        <v>49</v>
      </c>
    </row>
    <row r="1171" spans="1:34" ht="63" customHeight="1" x14ac:dyDescent="0.25">
      <c r="A1171" s="27" t="s">
        <v>4282</v>
      </c>
      <c r="B1171" s="23" t="s">
        <v>4707</v>
      </c>
      <c r="C1171" s="28" t="s">
        <v>4708</v>
      </c>
      <c r="D1171" s="29" t="s">
        <v>4573</v>
      </c>
      <c r="E1171" s="29">
        <v>181015841</v>
      </c>
      <c r="F1171" s="29">
        <v>1</v>
      </c>
      <c r="G1171" s="24">
        <v>22.812000000000001</v>
      </c>
      <c r="H1171" s="29" t="s">
        <v>2906</v>
      </c>
      <c r="I1171" s="29">
        <v>2020</v>
      </c>
      <c r="J1171" s="29">
        <v>4</v>
      </c>
      <c r="K1171" s="29">
        <v>2020</v>
      </c>
      <c r="L1171" s="29">
        <v>2020</v>
      </c>
      <c r="M1171" s="24" t="s">
        <v>49</v>
      </c>
      <c r="N1171" s="24" t="s">
        <v>49</v>
      </c>
      <c r="O1171" s="24" t="s">
        <v>49</v>
      </c>
      <c r="P1171" s="24" t="s">
        <v>49</v>
      </c>
      <c r="Q1171" s="24" t="s">
        <v>3453</v>
      </c>
      <c r="R1171" s="24" t="s">
        <v>4709</v>
      </c>
      <c r="S1171" s="24">
        <v>0</v>
      </c>
      <c r="T1171" s="24">
        <v>1.454</v>
      </c>
      <c r="U1171" s="24" t="s">
        <v>49</v>
      </c>
      <c r="V1171" s="24" t="s">
        <v>49</v>
      </c>
      <c r="W1171" s="24" t="s">
        <v>49</v>
      </c>
      <c r="X1171" s="24" t="s">
        <v>49</v>
      </c>
      <c r="Y1171" s="24" t="s">
        <v>49</v>
      </c>
      <c r="Z1171" s="24" t="s">
        <v>49</v>
      </c>
      <c r="AA1171" s="24" t="s">
        <v>49</v>
      </c>
      <c r="AB1171" s="24" t="s">
        <v>49</v>
      </c>
      <c r="AC1171" s="24" t="s">
        <v>49</v>
      </c>
      <c r="AD1171" s="24" t="s">
        <v>49</v>
      </c>
      <c r="AE1171" s="24" t="s">
        <v>49</v>
      </c>
      <c r="AF1171" s="24" t="s">
        <v>49</v>
      </c>
      <c r="AG1171" s="24" t="s">
        <v>49</v>
      </c>
      <c r="AH1171" s="24" t="s">
        <v>49</v>
      </c>
    </row>
    <row r="1172" spans="1:34" ht="63" customHeight="1" x14ac:dyDescent="0.25">
      <c r="A1172" s="27" t="s">
        <v>4282</v>
      </c>
      <c r="B1172" s="23" t="s">
        <v>4710</v>
      </c>
      <c r="C1172" s="28" t="s">
        <v>4711</v>
      </c>
      <c r="D1172" s="29" t="s">
        <v>4573</v>
      </c>
      <c r="E1172" s="29">
        <v>181015841</v>
      </c>
      <c r="F1172" s="29">
        <v>1</v>
      </c>
      <c r="G1172" s="24">
        <v>22.812000000000001</v>
      </c>
      <c r="H1172" s="29" t="s">
        <v>2906</v>
      </c>
      <c r="I1172" s="29">
        <v>2020</v>
      </c>
      <c r="J1172" s="29">
        <v>3</v>
      </c>
      <c r="K1172" s="29">
        <v>2020</v>
      </c>
      <c r="L1172" s="29">
        <v>2020</v>
      </c>
      <c r="M1172" s="24" t="s">
        <v>49</v>
      </c>
      <c r="N1172" s="24" t="s">
        <v>49</v>
      </c>
      <c r="O1172" s="24" t="s">
        <v>49</v>
      </c>
      <c r="P1172" s="24" t="s">
        <v>49</v>
      </c>
      <c r="Q1172" s="24" t="s">
        <v>3453</v>
      </c>
      <c r="R1172" s="24" t="s">
        <v>4709</v>
      </c>
      <c r="S1172" s="24">
        <v>0</v>
      </c>
      <c r="T1172" s="24">
        <v>1.454</v>
      </c>
      <c r="U1172" s="24" t="s">
        <v>49</v>
      </c>
      <c r="V1172" s="24" t="s">
        <v>49</v>
      </c>
      <c r="W1172" s="24" t="s">
        <v>49</v>
      </c>
      <c r="X1172" s="24" t="s">
        <v>49</v>
      </c>
      <c r="Y1172" s="24" t="s">
        <v>49</v>
      </c>
      <c r="Z1172" s="24" t="s">
        <v>49</v>
      </c>
      <c r="AA1172" s="24" t="s">
        <v>49</v>
      </c>
      <c r="AB1172" s="24" t="s">
        <v>49</v>
      </c>
      <c r="AC1172" s="24" t="s">
        <v>49</v>
      </c>
      <c r="AD1172" s="24" t="s">
        <v>49</v>
      </c>
      <c r="AE1172" s="24" t="s">
        <v>49</v>
      </c>
      <c r="AF1172" s="24" t="s">
        <v>49</v>
      </c>
      <c r="AG1172" s="24" t="s">
        <v>49</v>
      </c>
      <c r="AH1172" s="24" t="s">
        <v>49</v>
      </c>
    </row>
    <row r="1173" spans="1:34" ht="126" customHeight="1" x14ac:dyDescent="0.25">
      <c r="A1173" s="27" t="s">
        <v>4282</v>
      </c>
      <c r="B1173" s="23" t="s">
        <v>4712</v>
      </c>
      <c r="C1173" s="28" t="s">
        <v>4713</v>
      </c>
      <c r="D1173" s="29" t="s">
        <v>4714</v>
      </c>
      <c r="E1173" s="29">
        <v>181020880</v>
      </c>
      <c r="F1173" s="29">
        <v>1</v>
      </c>
      <c r="G1173" s="24">
        <v>7.8479999999999999</v>
      </c>
      <c r="H1173" s="29" t="s">
        <v>1389</v>
      </c>
      <c r="I1173" s="29">
        <v>2020</v>
      </c>
      <c r="J1173" s="29">
        <v>3</v>
      </c>
      <c r="K1173" s="29">
        <v>2020</v>
      </c>
      <c r="L1173" s="29">
        <v>2020</v>
      </c>
      <c r="M1173" s="24" t="s">
        <v>49</v>
      </c>
      <c r="N1173" s="24" t="s">
        <v>49</v>
      </c>
      <c r="O1173" s="24" t="s">
        <v>49</v>
      </c>
      <c r="P1173" s="24" t="s">
        <v>49</v>
      </c>
      <c r="Q1173" s="24" t="s">
        <v>3453</v>
      </c>
      <c r="R1173" s="24" t="s">
        <v>4715</v>
      </c>
      <c r="S1173" s="24">
        <v>0</v>
      </c>
      <c r="T1173" s="24">
        <v>0.51100000000000001</v>
      </c>
      <c r="U1173" s="24" t="s">
        <v>49</v>
      </c>
      <c r="V1173" s="24" t="s">
        <v>49</v>
      </c>
      <c r="W1173" s="24" t="s">
        <v>49</v>
      </c>
      <c r="X1173" s="24" t="s">
        <v>49</v>
      </c>
      <c r="Y1173" s="24" t="s">
        <v>49</v>
      </c>
      <c r="Z1173" s="24" t="s">
        <v>49</v>
      </c>
      <c r="AA1173" s="24" t="s">
        <v>49</v>
      </c>
      <c r="AB1173" s="24" t="s">
        <v>49</v>
      </c>
      <c r="AC1173" s="24" t="s">
        <v>49</v>
      </c>
      <c r="AD1173" s="24" t="s">
        <v>49</v>
      </c>
      <c r="AE1173" s="24" t="s">
        <v>49</v>
      </c>
      <c r="AF1173" s="24" t="s">
        <v>49</v>
      </c>
      <c r="AG1173" s="24" t="s">
        <v>49</v>
      </c>
      <c r="AH1173" s="24" t="s">
        <v>49</v>
      </c>
    </row>
    <row r="1174" spans="1:34" ht="126" customHeight="1" x14ac:dyDescent="0.25">
      <c r="A1174" s="27" t="s">
        <v>4282</v>
      </c>
      <c r="B1174" s="23" t="s">
        <v>4716</v>
      </c>
      <c r="C1174" s="28" t="s">
        <v>4717</v>
      </c>
      <c r="D1174" s="29" t="s">
        <v>4714</v>
      </c>
      <c r="E1174" s="29">
        <v>181020880</v>
      </c>
      <c r="F1174" s="29">
        <v>1</v>
      </c>
      <c r="G1174" s="24">
        <v>7.8479999999999999</v>
      </c>
      <c r="H1174" s="29" t="s">
        <v>1389</v>
      </c>
      <c r="I1174" s="29">
        <v>2020</v>
      </c>
      <c r="J1174" s="29">
        <v>3</v>
      </c>
      <c r="K1174" s="29">
        <v>2020</v>
      </c>
      <c r="L1174" s="29">
        <v>2020</v>
      </c>
      <c r="M1174" s="24" t="s">
        <v>49</v>
      </c>
      <c r="N1174" s="24" t="s">
        <v>49</v>
      </c>
      <c r="O1174" s="24" t="s">
        <v>49</v>
      </c>
      <c r="P1174" s="24" t="s">
        <v>49</v>
      </c>
      <c r="Q1174" s="24" t="s">
        <v>3453</v>
      </c>
      <c r="R1174" s="24" t="s">
        <v>4715</v>
      </c>
      <c r="S1174" s="24">
        <v>0</v>
      </c>
      <c r="T1174" s="24">
        <v>0.51100000000000001</v>
      </c>
      <c r="U1174" s="24" t="s">
        <v>49</v>
      </c>
      <c r="V1174" s="24" t="s">
        <v>49</v>
      </c>
      <c r="W1174" s="24" t="s">
        <v>49</v>
      </c>
      <c r="X1174" s="24" t="s">
        <v>49</v>
      </c>
      <c r="Y1174" s="24" t="s">
        <v>49</v>
      </c>
      <c r="Z1174" s="24" t="s">
        <v>49</v>
      </c>
      <c r="AA1174" s="24" t="s">
        <v>49</v>
      </c>
      <c r="AB1174" s="24" t="s">
        <v>49</v>
      </c>
      <c r="AC1174" s="24" t="s">
        <v>49</v>
      </c>
      <c r="AD1174" s="24" t="s">
        <v>49</v>
      </c>
      <c r="AE1174" s="24" t="s">
        <v>49</v>
      </c>
      <c r="AF1174" s="24" t="s">
        <v>49</v>
      </c>
      <c r="AG1174" s="24" t="s">
        <v>49</v>
      </c>
      <c r="AH1174" s="24" t="s">
        <v>49</v>
      </c>
    </row>
    <row r="1175" spans="1:34" ht="63" customHeight="1" x14ac:dyDescent="0.25">
      <c r="A1175" s="27" t="s">
        <v>4282</v>
      </c>
      <c r="B1175" s="23" t="s">
        <v>4718</v>
      </c>
      <c r="C1175" s="28" t="s">
        <v>4719</v>
      </c>
      <c r="D1175" s="29" t="s">
        <v>4720</v>
      </c>
      <c r="E1175" s="29">
        <v>181017025</v>
      </c>
      <c r="F1175" s="29">
        <v>1</v>
      </c>
      <c r="G1175" s="24">
        <v>2.4359999999999999</v>
      </c>
      <c r="H1175" s="29" t="s">
        <v>4721</v>
      </c>
      <c r="I1175" s="29">
        <v>2020</v>
      </c>
      <c r="J1175" s="29">
        <v>3</v>
      </c>
      <c r="K1175" s="29">
        <v>2020</v>
      </c>
      <c r="L1175" s="29">
        <v>2020</v>
      </c>
      <c r="M1175" s="24" t="s">
        <v>49</v>
      </c>
      <c r="N1175" s="24" t="s">
        <v>49</v>
      </c>
      <c r="O1175" s="24" t="s">
        <v>49</v>
      </c>
      <c r="P1175" s="24" t="s">
        <v>49</v>
      </c>
      <c r="Q1175" s="24" t="s">
        <v>3453</v>
      </c>
      <c r="R1175" s="24" t="s">
        <v>4722</v>
      </c>
      <c r="S1175" s="24">
        <v>0</v>
      </c>
      <c r="T1175" s="24">
        <v>0.27800000000000002</v>
      </c>
      <c r="U1175" s="24" t="s">
        <v>49</v>
      </c>
      <c r="V1175" s="24" t="s">
        <v>49</v>
      </c>
      <c r="W1175" s="24" t="s">
        <v>49</v>
      </c>
      <c r="X1175" s="24" t="s">
        <v>49</v>
      </c>
      <c r="Y1175" s="24" t="s">
        <v>49</v>
      </c>
      <c r="Z1175" s="24" t="s">
        <v>49</v>
      </c>
      <c r="AA1175" s="24" t="s">
        <v>49</v>
      </c>
      <c r="AB1175" s="24" t="s">
        <v>49</v>
      </c>
      <c r="AC1175" s="24" t="s">
        <v>49</v>
      </c>
      <c r="AD1175" s="24" t="s">
        <v>49</v>
      </c>
      <c r="AE1175" s="24" t="s">
        <v>49</v>
      </c>
      <c r="AF1175" s="24" t="s">
        <v>49</v>
      </c>
      <c r="AG1175" s="24" t="s">
        <v>49</v>
      </c>
      <c r="AH1175" s="24" t="s">
        <v>49</v>
      </c>
    </row>
    <row r="1176" spans="1:34" ht="63" customHeight="1" x14ac:dyDescent="0.25">
      <c r="A1176" s="27" t="s">
        <v>4282</v>
      </c>
      <c r="B1176" s="23" t="s">
        <v>4723</v>
      </c>
      <c r="C1176" s="28" t="s">
        <v>4724</v>
      </c>
      <c r="D1176" s="29" t="s">
        <v>4720</v>
      </c>
      <c r="E1176" s="29">
        <v>181017025</v>
      </c>
      <c r="F1176" s="29">
        <v>1</v>
      </c>
      <c r="G1176" s="24">
        <v>2.4359999999999999</v>
      </c>
      <c r="H1176" s="29" t="s">
        <v>4721</v>
      </c>
      <c r="I1176" s="29">
        <v>2020</v>
      </c>
      <c r="J1176" s="29">
        <v>3</v>
      </c>
      <c r="K1176" s="29">
        <v>2020</v>
      </c>
      <c r="L1176" s="29">
        <v>2020</v>
      </c>
      <c r="M1176" s="24" t="s">
        <v>49</v>
      </c>
      <c r="N1176" s="24" t="s">
        <v>49</v>
      </c>
      <c r="O1176" s="24" t="s">
        <v>49</v>
      </c>
      <c r="P1176" s="24" t="s">
        <v>49</v>
      </c>
      <c r="Q1176" s="24" t="s">
        <v>3453</v>
      </c>
      <c r="R1176" s="24" t="s">
        <v>4722</v>
      </c>
      <c r="S1176" s="24">
        <v>0</v>
      </c>
      <c r="T1176" s="24">
        <v>0.27800000000000002</v>
      </c>
      <c r="U1176" s="24" t="s">
        <v>49</v>
      </c>
      <c r="V1176" s="24" t="s">
        <v>49</v>
      </c>
      <c r="W1176" s="24" t="s">
        <v>49</v>
      </c>
      <c r="X1176" s="24" t="s">
        <v>49</v>
      </c>
      <c r="Y1176" s="24" t="s">
        <v>49</v>
      </c>
      <c r="Z1176" s="24" t="s">
        <v>49</v>
      </c>
      <c r="AA1176" s="24" t="s">
        <v>49</v>
      </c>
      <c r="AB1176" s="24" t="s">
        <v>49</v>
      </c>
      <c r="AC1176" s="24" t="s">
        <v>49</v>
      </c>
      <c r="AD1176" s="24" t="s">
        <v>49</v>
      </c>
      <c r="AE1176" s="24" t="s">
        <v>49</v>
      </c>
      <c r="AF1176" s="24" t="s">
        <v>49</v>
      </c>
      <c r="AG1176" s="24" t="s">
        <v>49</v>
      </c>
      <c r="AH1176" s="24" t="s">
        <v>49</v>
      </c>
    </row>
    <row r="1177" spans="1:34" ht="94.5" customHeight="1" x14ac:dyDescent="0.25">
      <c r="A1177" s="27" t="s">
        <v>4282</v>
      </c>
      <c r="B1177" s="23" t="s">
        <v>4725</v>
      </c>
      <c r="C1177" s="28" t="s">
        <v>4726</v>
      </c>
      <c r="D1177" s="29" t="s">
        <v>2598</v>
      </c>
      <c r="E1177" s="29">
        <v>181018011</v>
      </c>
      <c r="F1177" s="29">
        <v>1</v>
      </c>
      <c r="G1177" s="24">
        <v>0.58799999999999997</v>
      </c>
      <c r="H1177" s="29" t="s">
        <v>931</v>
      </c>
      <c r="I1177" s="29">
        <v>2020</v>
      </c>
      <c r="J1177" s="29">
        <v>4</v>
      </c>
      <c r="K1177" s="29">
        <v>2020</v>
      </c>
      <c r="L1177" s="29">
        <v>2020</v>
      </c>
      <c r="M1177" s="24" t="s">
        <v>49</v>
      </c>
      <c r="N1177" s="24" t="s">
        <v>49</v>
      </c>
      <c r="O1177" s="24" t="s">
        <v>49</v>
      </c>
      <c r="P1177" s="24" t="s">
        <v>49</v>
      </c>
      <c r="Q1177" s="24" t="s">
        <v>3453</v>
      </c>
      <c r="R1177" s="24" t="s">
        <v>4727</v>
      </c>
      <c r="S1177" s="24">
        <v>0</v>
      </c>
      <c r="T1177" s="24">
        <v>0.19400000000000001</v>
      </c>
      <c r="U1177" s="24" t="s">
        <v>49</v>
      </c>
      <c r="V1177" s="24" t="s">
        <v>49</v>
      </c>
      <c r="W1177" s="24" t="s">
        <v>49</v>
      </c>
      <c r="X1177" s="24" t="s">
        <v>49</v>
      </c>
      <c r="Y1177" s="24" t="s">
        <v>49</v>
      </c>
      <c r="Z1177" s="24" t="s">
        <v>49</v>
      </c>
      <c r="AA1177" s="24" t="s">
        <v>49</v>
      </c>
      <c r="AB1177" s="24" t="s">
        <v>49</v>
      </c>
      <c r="AC1177" s="24" t="s">
        <v>49</v>
      </c>
      <c r="AD1177" s="24" t="s">
        <v>49</v>
      </c>
      <c r="AE1177" s="24" t="s">
        <v>49</v>
      </c>
      <c r="AF1177" s="24" t="s">
        <v>49</v>
      </c>
      <c r="AG1177" s="24" t="s">
        <v>49</v>
      </c>
      <c r="AH1177" s="24" t="s">
        <v>49</v>
      </c>
    </row>
    <row r="1178" spans="1:34" ht="94.5" customHeight="1" x14ac:dyDescent="0.25">
      <c r="A1178" s="27" t="s">
        <v>4282</v>
      </c>
      <c r="B1178" s="23" t="s">
        <v>4728</v>
      </c>
      <c r="C1178" s="28" t="s">
        <v>4729</v>
      </c>
      <c r="D1178" s="29" t="s">
        <v>2598</v>
      </c>
      <c r="E1178" s="29">
        <v>181018011</v>
      </c>
      <c r="F1178" s="29">
        <v>1</v>
      </c>
      <c r="G1178" s="24">
        <v>0.58799999999999997</v>
      </c>
      <c r="H1178" s="29" t="s">
        <v>931</v>
      </c>
      <c r="I1178" s="29">
        <v>2020</v>
      </c>
      <c r="J1178" s="29">
        <v>4</v>
      </c>
      <c r="K1178" s="29">
        <v>2020</v>
      </c>
      <c r="L1178" s="29">
        <v>2020</v>
      </c>
      <c r="M1178" s="24" t="s">
        <v>49</v>
      </c>
      <c r="N1178" s="24" t="s">
        <v>49</v>
      </c>
      <c r="O1178" s="24" t="s">
        <v>49</v>
      </c>
      <c r="P1178" s="24" t="s">
        <v>49</v>
      </c>
      <c r="Q1178" s="24" t="s">
        <v>3453</v>
      </c>
      <c r="R1178" s="24" t="s">
        <v>4727</v>
      </c>
      <c r="S1178" s="24">
        <v>0</v>
      </c>
      <c r="T1178" s="24">
        <v>0.19400000000000001</v>
      </c>
      <c r="U1178" s="24" t="s">
        <v>49</v>
      </c>
      <c r="V1178" s="24" t="s">
        <v>49</v>
      </c>
      <c r="W1178" s="24" t="s">
        <v>49</v>
      </c>
      <c r="X1178" s="24" t="s">
        <v>49</v>
      </c>
      <c r="Y1178" s="24" t="s">
        <v>49</v>
      </c>
      <c r="Z1178" s="24" t="s">
        <v>49</v>
      </c>
      <c r="AA1178" s="24" t="s">
        <v>49</v>
      </c>
      <c r="AB1178" s="24" t="s">
        <v>49</v>
      </c>
      <c r="AC1178" s="24" t="s">
        <v>49</v>
      </c>
      <c r="AD1178" s="24" t="s">
        <v>49</v>
      </c>
      <c r="AE1178" s="24" t="s">
        <v>49</v>
      </c>
      <c r="AF1178" s="24" t="s">
        <v>49</v>
      </c>
      <c r="AG1178" s="24" t="s">
        <v>49</v>
      </c>
      <c r="AH1178" s="24" t="s">
        <v>49</v>
      </c>
    </row>
    <row r="1179" spans="1:34" ht="94.5" customHeight="1" x14ac:dyDescent="0.25">
      <c r="A1179" s="27" t="s">
        <v>4282</v>
      </c>
      <c r="B1179" s="23" t="s">
        <v>4730</v>
      </c>
      <c r="C1179" s="28" t="s">
        <v>4731</v>
      </c>
      <c r="D1179" s="29" t="s">
        <v>2598</v>
      </c>
      <c r="E1179" s="29">
        <v>181018008</v>
      </c>
      <c r="F1179" s="29">
        <v>1</v>
      </c>
      <c r="G1179" s="24">
        <v>5.3520000000000003</v>
      </c>
      <c r="H1179" s="29" t="s">
        <v>931</v>
      </c>
      <c r="I1179" s="29">
        <v>2020</v>
      </c>
      <c r="J1179" s="29">
        <v>4</v>
      </c>
      <c r="K1179" s="29">
        <v>2020</v>
      </c>
      <c r="L1179" s="29">
        <v>2020</v>
      </c>
      <c r="M1179" s="24" t="s">
        <v>49</v>
      </c>
      <c r="N1179" s="24" t="s">
        <v>49</v>
      </c>
      <c r="O1179" s="24" t="s">
        <v>49</v>
      </c>
      <c r="P1179" s="24" t="s">
        <v>49</v>
      </c>
      <c r="Q1179" s="24" t="s">
        <v>3453</v>
      </c>
      <c r="R1179" s="24" t="s">
        <v>4727</v>
      </c>
      <c r="S1179" s="24">
        <v>0</v>
      </c>
      <c r="T1179" s="24">
        <v>0.27500000000000002</v>
      </c>
      <c r="U1179" s="24" t="s">
        <v>49</v>
      </c>
      <c r="V1179" s="24" t="s">
        <v>49</v>
      </c>
      <c r="W1179" s="24" t="s">
        <v>49</v>
      </c>
      <c r="X1179" s="24" t="s">
        <v>49</v>
      </c>
      <c r="Y1179" s="24" t="s">
        <v>49</v>
      </c>
      <c r="Z1179" s="24" t="s">
        <v>49</v>
      </c>
      <c r="AA1179" s="24" t="s">
        <v>49</v>
      </c>
      <c r="AB1179" s="24" t="s">
        <v>49</v>
      </c>
      <c r="AC1179" s="24" t="s">
        <v>49</v>
      </c>
      <c r="AD1179" s="24" t="s">
        <v>49</v>
      </c>
      <c r="AE1179" s="24" t="s">
        <v>49</v>
      </c>
      <c r="AF1179" s="24" t="s">
        <v>49</v>
      </c>
      <c r="AG1179" s="24" t="s">
        <v>49</v>
      </c>
      <c r="AH1179" s="24" t="s">
        <v>49</v>
      </c>
    </row>
    <row r="1180" spans="1:34" ht="78.75" customHeight="1" x14ac:dyDescent="0.25">
      <c r="A1180" s="27" t="s">
        <v>4282</v>
      </c>
      <c r="B1180" s="23" t="s">
        <v>4732</v>
      </c>
      <c r="C1180" s="28" t="s">
        <v>4733</v>
      </c>
      <c r="D1180" s="29" t="s">
        <v>670</v>
      </c>
      <c r="E1180" s="29">
        <v>181017651</v>
      </c>
      <c r="F1180" s="29">
        <v>1</v>
      </c>
      <c r="G1180" s="24">
        <v>38.892000000000003</v>
      </c>
      <c r="H1180" s="29" t="s">
        <v>4734</v>
      </c>
      <c r="I1180" s="29">
        <v>2020</v>
      </c>
      <c r="J1180" s="29">
        <v>3</v>
      </c>
      <c r="K1180" s="29">
        <v>2020</v>
      </c>
      <c r="L1180" s="29">
        <v>2020</v>
      </c>
      <c r="M1180" s="24" t="s">
        <v>49</v>
      </c>
      <c r="N1180" s="24" t="s">
        <v>49</v>
      </c>
      <c r="O1180" s="24" t="s">
        <v>49</v>
      </c>
      <c r="P1180" s="24" t="s">
        <v>49</v>
      </c>
      <c r="Q1180" s="24" t="s">
        <v>3453</v>
      </c>
      <c r="R1180" s="24" t="s">
        <v>4735</v>
      </c>
      <c r="S1180" s="24">
        <v>0</v>
      </c>
      <c r="T1180" s="24">
        <v>1.617</v>
      </c>
      <c r="U1180" s="24" t="s">
        <v>49</v>
      </c>
      <c r="V1180" s="24" t="s">
        <v>49</v>
      </c>
      <c r="W1180" s="24" t="s">
        <v>49</v>
      </c>
      <c r="X1180" s="24" t="s">
        <v>49</v>
      </c>
      <c r="Y1180" s="24" t="s">
        <v>49</v>
      </c>
      <c r="Z1180" s="24" t="s">
        <v>49</v>
      </c>
      <c r="AA1180" s="24" t="s">
        <v>49</v>
      </c>
      <c r="AB1180" s="24" t="s">
        <v>49</v>
      </c>
      <c r="AC1180" s="24" t="s">
        <v>49</v>
      </c>
      <c r="AD1180" s="24" t="s">
        <v>49</v>
      </c>
      <c r="AE1180" s="24" t="s">
        <v>49</v>
      </c>
      <c r="AF1180" s="24" t="s">
        <v>49</v>
      </c>
      <c r="AG1180" s="24" t="s">
        <v>49</v>
      </c>
      <c r="AH1180" s="24" t="s">
        <v>49</v>
      </c>
    </row>
    <row r="1181" spans="1:34" ht="78.75" customHeight="1" x14ac:dyDescent="0.25">
      <c r="A1181" s="27" t="s">
        <v>4282</v>
      </c>
      <c r="B1181" s="23" t="s">
        <v>4736</v>
      </c>
      <c r="C1181" s="28" t="s">
        <v>4737</v>
      </c>
      <c r="D1181" s="29" t="s">
        <v>670</v>
      </c>
      <c r="E1181" s="29">
        <v>181017651</v>
      </c>
      <c r="F1181" s="29">
        <v>1</v>
      </c>
      <c r="G1181" s="24">
        <v>38.892000000000003</v>
      </c>
      <c r="H1181" s="29" t="s">
        <v>4734</v>
      </c>
      <c r="I1181" s="29">
        <v>2020</v>
      </c>
      <c r="J1181" s="29">
        <v>3</v>
      </c>
      <c r="K1181" s="29">
        <v>2020</v>
      </c>
      <c r="L1181" s="29">
        <v>2020</v>
      </c>
      <c r="M1181" s="24" t="s">
        <v>49</v>
      </c>
      <c r="N1181" s="24" t="s">
        <v>49</v>
      </c>
      <c r="O1181" s="24" t="s">
        <v>49</v>
      </c>
      <c r="P1181" s="24" t="s">
        <v>49</v>
      </c>
      <c r="Q1181" s="24" t="s">
        <v>3453</v>
      </c>
      <c r="R1181" s="24" t="s">
        <v>4735</v>
      </c>
      <c r="S1181" s="24">
        <v>0</v>
      </c>
      <c r="T1181" s="24">
        <v>1.617</v>
      </c>
      <c r="U1181" s="24" t="s">
        <v>49</v>
      </c>
      <c r="V1181" s="24" t="s">
        <v>49</v>
      </c>
      <c r="W1181" s="24" t="s">
        <v>49</v>
      </c>
      <c r="X1181" s="24" t="s">
        <v>49</v>
      </c>
      <c r="Y1181" s="24" t="s">
        <v>49</v>
      </c>
      <c r="Z1181" s="24" t="s">
        <v>49</v>
      </c>
      <c r="AA1181" s="24" t="s">
        <v>49</v>
      </c>
      <c r="AB1181" s="24" t="s">
        <v>49</v>
      </c>
      <c r="AC1181" s="24" t="s">
        <v>49</v>
      </c>
      <c r="AD1181" s="24" t="s">
        <v>49</v>
      </c>
      <c r="AE1181" s="24" t="s">
        <v>49</v>
      </c>
      <c r="AF1181" s="24" t="s">
        <v>49</v>
      </c>
      <c r="AG1181" s="24" t="s">
        <v>49</v>
      </c>
      <c r="AH1181" s="24" t="s">
        <v>49</v>
      </c>
    </row>
    <row r="1182" spans="1:34" ht="78.75" customHeight="1" x14ac:dyDescent="0.25">
      <c r="A1182" s="27" t="s">
        <v>4282</v>
      </c>
      <c r="B1182" s="23" t="s">
        <v>4738</v>
      </c>
      <c r="C1182" s="28" t="s">
        <v>4739</v>
      </c>
      <c r="D1182" s="29" t="s">
        <v>670</v>
      </c>
      <c r="E1182" s="29">
        <v>181017651</v>
      </c>
      <c r="F1182" s="29">
        <v>1</v>
      </c>
      <c r="G1182" s="24">
        <v>38.892000000000003</v>
      </c>
      <c r="H1182" s="29" t="s">
        <v>4734</v>
      </c>
      <c r="I1182" s="29">
        <v>2020</v>
      </c>
      <c r="J1182" s="29">
        <v>3</v>
      </c>
      <c r="K1182" s="29">
        <v>2020</v>
      </c>
      <c r="L1182" s="29">
        <v>2020</v>
      </c>
      <c r="M1182" s="24" t="s">
        <v>49</v>
      </c>
      <c r="N1182" s="24" t="s">
        <v>49</v>
      </c>
      <c r="O1182" s="24" t="s">
        <v>49</v>
      </c>
      <c r="P1182" s="24" t="s">
        <v>49</v>
      </c>
      <c r="Q1182" s="24" t="s">
        <v>3453</v>
      </c>
      <c r="R1182" s="24" t="s">
        <v>4735</v>
      </c>
      <c r="S1182" s="24">
        <v>0</v>
      </c>
      <c r="T1182" s="24">
        <v>1.617</v>
      </c>
      <c r="U1182" s="24" t="s">
        <v>49</v>
      </c>
      <c r="V1182" s="24" t="s">
        <v>49</v>
      </c>
      <c r="W1182" s="24" t="s">
        <v>49</v>
      </c>
      <c r="X1182" s="24" t="s">
        <v>49</v>
      </c>
      <c r="Y1182" s="24" t="s">
        <v>49</v>
      </c>
      <c r="Z1182" s="24" t="s">
        <v>49</v>
      </c>
      <c r="AA1182" s="24" t="s">
        <v>49</v>
      </c>
      <c r="AB1182" s="24" t="s">
        <v>49</v>
      </c>
      <c r="AC1182" s="24" t="s">
        <v>49</v>
      </c>
      <c r="AD1182" s="24" t="s">
        <v>49</v>
      </c>
      <c r="AE1182" s="24" t="s">
        <v>49</v>
      </c>
      <c r="AF1182" s="24" t="s">
        <v>49</v>
      </c>
      <c r="AG1182" s="24" t="s">
        <v>49</v>
      </c>
      <c r="AH1182" s="24" t="s">
        <v>49</v>
      </c>
    </row>
    <row r="1183" spans="1:34" ht="63" customHeight="1" x14ac:dyDescent="0.25">
      <c r="A1183" s="27" t="s">
        <v>4282</v>
      </c>
      <c r="B1183" s="23" t="s">
        <v>4740</v>
      </c>
      <c r="C1183" s="28" t="s">
        <v>4741</v>
      </c>
      <c r="D1183" s="29" t="s">
        <v>2511</v>
      </c>
      <c r="E1183" s="29">
        <v>181016071</v>
      </c>
      <c r="F1183" s="29">
        <v>1</v>
      </c>
      <c r="G1183" s="24">
        <v>17.436</v>
      </c>
      <c r="H1183" s="29" t="s">
        <v>178</v>
      </c>
      <c r="I1183" s="29">
        <v>2020</v>
      </c>
      <c r="J1183" s="29">
        <v>3</v>
      </c>
      <c r="K1183" s="29">
        <v>2020</v>
      </c>
      <c r="L1183" s="29">
        <v>2020</v>
      </c>
      <c r="M1183" s="24" t="s">
        <v>49</v>
      </c>
      <c r="N1183" s="24" t="s">
        <v>49</v>
      </c>
      <c r="O1183" s="24" t="s">
        <v>49</v>
      </c>
      <c r="P1183" s="24" t="s">
        <v>49</v>
      </c>
      <c r="Q1183" s="24" t="s">
        <v>3453</v>
      </c>
      <c r="R1183" s="24" t="s">
        <v>4742</v>
      </c>
      <c r="S1183" s="24">
        <v>0</v>
      </c>
      <c r="T1183" s="24">
        <v>0.46700000000000003</v>
      </c>
      <c r="U1183" s="24" t="s">
        <v>49</v>
      </c>
      <c r="V1183" s="24" t="s">
        <v>49</v>
      </c>
      <c r="W1183" s="24" t="s">
        <v>49</v>
      </c>
      <c r="X1183" s="24" t="s">
        <v>49</v>
      </c>
      <c r="Y1183" s="24" t="s">
        <v>49</v>
      </c>
      <c r="Z1183" s="24" t="s">
        <v>49</v>
      </c>
      <c r="AA1183" s="24" t="s">
        <v>49</v>
      </c>
      <c r="AB1183" s="24" t="s">
        <v>49</v>
      </c>
      <c r="AC1183" s="24" t="s">
        <v>49</v>
      </c>
      <c r="AD1183" s="24" t="s">
        <v>49</v>
      </c>
      <c r="AE1183" s="24" t="s">
        <v>49</v>
      </c>
      <c r="AF1183" s="24" t="s">
        <v>49</v>
      </c>
      <c r="AG1183" s="24" t="s">
        <v>49</v>
      </c>
      <c r="AH1183" s="24" t="s">
        <v>49</v>
      </c>
    </row>
    <row r="1184" spans="1:34" ht="63" customHeight="1" x14ac:dyDescent="0.25">
      <c r="A1184" s="27" t="s">
        <v>4282</v>
      </c>
      <c r="B1184" s="23" t="s">
        <v>4743</v>
      </c>
      <c r="C1184" s="28" t="s">
        <v>4744</v>
      </c>
      <c r="D1184" s="29" t="s">
        <v>2511</v>
      </c>
      <c r="E1184" s="29">
        <v>181016071</v>
      </c>
      <c r="F1184" s="29">
        <v>1</v>
      </c>
      <c r="G1184" s="24">
        <v>17.436</v>
      </c>
      <c r="H1184" s="29" t="s">
        <v>178</v>
      </c>
      <c r="I1184" s="29">
        <v>2020</v>
      </c>
      <c r="J1184" s="29">
        <v>3</v>
      </c>
      <c r="K1184" s="29">
        <v>2020</v>
      </c>
      <c r="L1184" s="29">
        <v>2020</v>
      </c>
      <c r="M1184" s="24" t="s">
        <v>49</v>
      </c>
      <c r="N1184" s="24" t="s">
        <v>49</v>
      </c>
      <c r="O1184" s="24" t="s">
        <v>49</v>
      </c>
      <c r="P1184" s="24" t="s">
        <v>49</v>
      </c>
      <c r="Q1184" s="24" t="s">
        <v>3453</v>
      </c>
      <c r="R1184" s="24" t="s">
        <v>4742</v>
      </c>
      <c r="S1184" s="24">
        <v>0</v>
      </c>
      <c r="T1184" s="24">
        <v>0.46700000000000003</v>
      </c>
      <c r="U1184" s="24" t="s">
        <v>49</v>
      </c>
      <c r="V1184" s="24" t="s">
        <v>49</v>
      </c>
      <c r="W1184" s="24" t="s">
        <v>49</v>
      </c>
      <c r="X1184" s="24" t="s">
        <v>49</v>
      </c>
      <c r="Y1184" s="24" t="s">
        <v>49</v>
      </c>
      <c r="Z1184" s="24" t="s">
        <v>49</v>
      </c>
      <c r="AA1184" s="24" t="s">
        <v>49</v>
      </c>
      <c r="AB1184" s="24" t="s">
        <v>49</v>
      </c>
      <c r="AC1184" s="24" t="s">
        <v>49</v>
      </c>
      <c r="AD1184" s="24" t="s">
        <v>49</v>
      </c>
      <c r="AE1184" s="24" t="s">
        <v>49</v>
      </c>
      <c r="AF1184" s="24" t="s">
        <v>49</v>
      </c>
      <c r="AG1184" s="24" t="s">
        <v>49</v>
      </c>
      <c r="AH1184" s="24" t="s">
        <v>49</v>
      </c>
    </row>
    <row r="1185" spans="1:34" ht="63" customHeight="1" x14ac:dyDescent="0.25">
      <c r="A1185" s="27" t="s">
        <v>4282</v>
      </c>
      <c r="B1185" s="23" t="s">
        <v>4745</v>
      </c>
      <c r="C1185" s="28" t="s">
        <v>4746</v>
      </c>
      <c r="D1185" s="29" t="s">
        <v>2511</v>
      </c>
      <c r="E1185" s="29">
        <v>181016071</v>
      </c>
      <c r="F1185" s="29">
        <v>1</v>
      </c>
      <c r="G1185" s="24">
        <v>17.436</v>
      </c>
      <c r="H1185" s="29" t="s">
        <v>178</v>
      </c>
      <c r="I1185" s="29">
        <v>2020</v>
      </c>
      <c r="J1185" s="29">
        <v>3</v>
      </c>
      <c r="K1185" s="29">
        <v>2020</v>
      </c>
      <c r="L1185" s="29">
        <v>2020</v>
      </c>
      <c r="M1185" s="24" t="s">
        <v>49</v>
      </c>
      <c r="N1185" s="24" t="s">
        <v>49</v>
      </c>
      <c r="O1185" s="24" t="s">
        <v>49</v>
      </c>
      <c r="P1185" s="24" t="s">
        <v>49</v>
      </c>
      <c r="Q1185" s="24" t="s">
        <v>3453</v>
      </c>
      <c r="R1185" s="24" t="s">
        <v>4742</v>
      </c>
      <c r="S1185" s="24">
        <v>0</v>
      </c>
      <c r="T1185" s="24">
        <v>0.46700000000000003</v>
      </c>
      <c r="U1185" s="24" t="s">
        <v>49</v>
      </c>
      <c r="V1185" s="24" t="s">
        <v>49</v>
      </c>
      <c r="W1185" s="24" t="s">
        <v>49</v>
      </c>
      <c r="X1185" s="24" t="s">
        <v>49</v>
      </c>
      <c r="Y1185" s="24" t="s">
        <v>49</v>
      </c>
      <c r="Z1185" s="24" t="s">
        <v>49</v>
      </c>
      <c r="AA1185" s="24" t="s">
        <v>49</v>
      </c>
      <c r="AB1185" s="24" t="s">
        <v>49</v>
      </c>
      <c r="AC1185" s="24" t="s">
        <v>49</v>
      </c>
      <c r="AD1185" s="24" t="s">
        <v>49</v>
      </c>
      <c r="AE1185" s="24" t="s">
        <v>49</v>
      </c>
      <c r="AF1185" s="24" t="s">
        <v>49</v>
      </c>
      <c r="AG1185" s="24" t="s">
        <v>49</v>
      </c>
      <c r="AH1185" s="24" t="s">
        <v>49</v>
      </c>
    </row>
    <row r="1186" spans="1:34" ht="94.5" customHeight="1" x14ac:dyDescent="0.25">
      <c r="A1186" s="27" t="s">
        <v>4282</v>
      </c>
      <c r="B1186" s="23" t="s">
        <v>4747</v>
      </c>
      <c r="C1186" s="28" t="s">
        <v>4748</v>
      </c>
      <c r="D1186" s="29" t="s">
        <v>4451</v>
      </c>
      <c r="E1186" s="29">
        <v>181015423</v>
      </c>
      <c r="F1186" s="29">
        <v>1</v>
      </c>
      <c r="G1186" s="24">
        <v>7.476</v>
      </c>
      <c r="H1186" s="29" t="s">
        <v>4749</v>
      </c>
      <c r="I1186" s="29">
        <v>2020</v>
      </c>
      <c r="J1186" s="29">
        <v>3</v>
      </c>
      <c r="K1186" s="29">
        <v>2020</v>
      </c>
      <c r="L1186" s="29">
        <v>2020</v>
      </c>
      <c r="M1186" s="24" t="s">
        <v>49</v>
      </c>
      <c r="N1186" s="24" t="s">
        <v>49</v>
      </c>
      <c r="O1186" s="24" t="s">
        <v>49</v>
      </c>
      <c r="P1186" s="24" t="s">
        <v>49</v>
      </c>
      <c r="Q1186" s="24" t="s">
        <v>3453</v>
      </c>
      <c r="R1186" s="24" t="s">
        <v>4750</v>
      </c>
      <c r="S1186" s="24">
        <v>0</v>
      </c>
      <c r="T1186" s="24">
        <v>0.38700000000000001</v>
      </c>
      <c r="U1186" s="24" t="s">
        <v>49</v>
      </c>
      <c r="V1186" s="24" t="s">
        <v>49</v>
      </c>
      <c r="W1186" s="24" t="s">
        <v>49</v>
      </c>
      <c r="X1186" s="24" t="s">
        <v>49</v>
      </c>
      <c r="Y1186" s="24" t="s">
        <v>49</v>
      </c>
      <c r="Z1186" s="24" t="s">
        <v>49</v>
      </c>
      <c r="AA1186" s="24" t="s">
        <v>49</v>
      </c>
      <c r="AB1186" s="24" t="s">
        <v>49</v>
      </c>
      <c r="AC1186" s="24" t="s">
        <v>49</v>
      </c>
      <c r="AD1186" s="24" t="s">
        <v>49</v>
      </c>
      <c r="AE1186" s="24" t="s">
        <v>49</v>
      </c>
      <c r="AF1186" s="24" t="s">
        <v>49</v>
      </c>
      <c r="AG1186" s="24" t="s">
        <v>49</v>
      </c>
      <c r="AH1186" s="24" t="s">
        <v>49</v>
      </c>
    </row>
    <row r="1187" spans="1:34" ht="94.5" customHeight="1" x14ac:dyDescent="0.25">
      <c r="A1187" s="27" t="s">
        <v>4282</v>
      </c>
      <c r="B1187" s="23" t="s">
        <v>4751</v>
      </c>
      <c r="C1187" s="28" t="s">
        <v>4752</v>
      </c>
      <c r="D1187" s="29" t="s">
        <v>4451</v>
      </c>
      <c r="E1187" s="29">
        <v>181015423</v>
      </c>
      <c r="F1187" s="29">
        <v>1</v>
      </c>
      <c r="G1187" s="24">
        <v>7.476</v>
      </c>
      <c r="H1187" s="29" t="s">
        <v>4749</v>
      </c>
      <c r="I1187" s="29">
        <v>2020</v>
      </c>
      <c r="J1187" s="29">
        <v>3</v>
      </c>
      <c r="K1187" s="29">
        <v>2020</v>
      </c>
      <c r="L1187" s="29">
        <v>2020</v>
      </c>
      <c r="M1187" s="24" t="s">
        <v>49</v>
      </c>
      <c r="N1187" s="24" t="s">
        <v>49</v>
      </c>
      <c r="O1187" s="24" t="s">
        <v>49</v>
      </c>
      <c r="P1187" s="24" t="s">
        <v>49</v>
      </c>
      <c r="Q1187" s="24" t="s">
        <v>3453</v>
      </c>
      <c r="R1187" s="24" t="s">
        <v>4750</v>
      </c>
      <c r="S1187" s="24">
        <v>0</v>
      </c>
      <c r="T1187" s="24">
        <v>0.38700000000000001</v>
      </c>
      <c r="U1187" s="24" t="s">
        <v>49</v>
      </c>
      <c r="V1187" s="24" t="s">
        <v>49</v>
      </c>
      <c r="W1187" s="24" t="s">
        <v>49</v>
      </c>
      <c r="X1187" s="24" t="s">
        <v>49</v>
      </c>
      <c r="Y1187" s="24" t="s">
        <v>49</v>
      </c>
      <c r="Z1187" s="24" t="s">
        <v>49</v>
      </c>
      <c r="AA1187" s="24" t="s">
        <v>49</v>
      </c>
      <c r="AB1187" s="24" t="s">
        <v>49</v>
      </c>
      <c r="AC1187" s="24" t="s">
        <v>49</v>
      </c>
      <c r="AD1187" s="24" t="s">
        <v>49</v>
      </c>
      <c r="AE1187" s="24" t="s">
        <v>49</v>
      </c>
      <c r="AF1187" s="24" t="s">
        <v>49</v>
      </c>
      <c r="AG1187" s="24" t="s">
        <v>49</v>
      </c>
      <c r="AH1187" s="24" t="s">
        <v>49</v>
      </c>
    </row>
    <row r="1188" spans="1:34" ht="78.75" customHeight="1" x14ac:dyDescent="0.25">
      <c r="A1188" s="27" t="s">
        <v>4282</v>
      </c>
      <c r="B1188" s="23" t="s">
        <v>4753</v>
      </c>
      <c r="C1188" s="28" t="s">
        <v>4754</v>
      </c>
      <c r="D1188" s="29" t="s">
        <v>2574</v>
      </c>
      <c r="E1188" s="29">
        <v>181018094</v>
      </c>
      <c r="F1188" s="29">
        <v>1</v>
      </c>
      <c r="G1188" s="24">
        <v>5.6040000000000001</v>
      </c>
      <c r="H1188" s="29" t="s">
        <v>4094</v>
      </c>
      <c r="I1188" s="29">
        <v>2020</v>
      </c>
      <c r="J1188" s="29">
        <v>3</v>
      </c>
      <c r="K1188" s="29">
        <v>2020</v>
      </c>
      <c r="L1188" s="29">
        <v>2020</v>
      </c>
      <c r="M1188" s="24" t="s">
        <v>49</v>
      </c>
      <c r="N1188" s="24" t="s">
        <v>49</v>
      </c>
      <c r="O1188" s="24" t="s">
        <v>49</v>
      </c>
      <c r="P1188" s="24" t="s">
        <v>49</v>
      </c>
      <c r="Q1188" s="24" t="s">
        <v>3453</v>
      </c>
      <c r="R1188" s="24" t="s">
        <v>4755</v>
      </c>
      <c r="S1188" s="24">
        <v>0</v>
      </c>
      <c r="T1188" s="24">
        <v>0.27</v>
      </c>
      <c r="U1188" s="24" t="s">
        <v>49</v>
      </c>
      <c r="V1188" s="24" t="s">
        <v>49</v>
      </c>
      <c r="W1188" s="24" t="s">
        <v>49</v>
      </c>
      <c r="X1188" s="24" t="s">
        <v>49</v>
      </c>
      <c r="Y1188" s="24" t="s">
        <v>49</v>
      </c>
      <c r="Z1188" s="24" t="s">
        <v>49</v>
      </c>
      <c r="AA1188" s="24" t="s">
        <v>49</v>
      </c>
      <c r="AB1188" s="24" t="s">
        <v>49</v>
      </c>
      <c r="AC1188" s="24" t="s">
        <v>49</v>
      </c>
      <c r="AD1188" s="24" t="s">
        <v>49</v>
      </c>
      <c r="AE1188" s="24" t="s">
        <v>49</v>
      </c>
      <c r="AF1188" s="24" t="s">
        <v>49</v>
      </c>
      <c r="AG1188" s="24" t="s">
        <v>49</v>
      </c>
      <c r="AH1188" s="24" t="s">
        <v>49</v>
      </c>
    </row>
    <row r="1189" spans="1:34" ht="78.75" customHeight="1" x14ac:dyDescent="0.25">
      <c r="A1189" s="27" t="s">
        <v>4282</v>
      </c>
      <c r="B1189" s="23" t="s">
        <v>4756</v>
      </c>
      <c r="C1189" s="28" t="s">
        <v>4757</v>
      </c>
      <c r="D1189" s="29" t="s">
        <v>2574</v>
      </c>
      <c r="E1189" s="29">
        <v>181018094</v>
      </c>
      <c r="F1189" s="29">
        <v>1</v>
      </c>
      <c r="G1189" s="24">
        <v>5.6040000000000001</v>
      </c>
      <c r="H1189" s="29" t="s">
        <v>4094</v>
      </c>
      <c r="I1189" s="29">
        <v>2020</v>
      </c>
      <c r="J1189" s="29">
        <v>3</v>
      </c>
      <c r="K1189" s="29">
        <v>2020</v>
      </c>
      <c r="L1189" s="29">
        <v>2020</v>
      </c>
      <c r="M1189" s="24" t="s">
        <v>49</v>
      </c>
      <c r="N1189" s="24" t="s">
        <v>49</v>
      </c>
      <c r="O1189" s="24" t="s">
        <v>49</v>
      </c>
      <c r="P1189" s="24" t="s">
        <v>49</v>
      </c>
      <c r="Q1189" s="24" t="s">
        <v>3453</v>
      </c>
      <c r="R1189" s="24" t="s">
        <v>4755</v>
      </c>
      <c r="S1189" s="24">
        <v>0</v>
      </c>
      <c r="T1189" s="24">
        <v>0.27</v>
      </c>
      <c r="U1189" s="24" t="s">
        <v>49</v>
      </c>
      <c r="V1189" s="24" t="s">
        <v>49</v>
      </c>
      <c r="W1189" s="24" t="s">
        <v>49</v>
      </c>
      <c r="X1189" s="24" t="s">
        <v>49</v>
      </c>
      <c r="Y1189" s="24" t="s">
        <v>49</v>
      </c>
      <c r="Z1189" s="24" t="s">
        <v>49</v>
      </c>
      <c r="AA1189" s="24" t="s">
        <v>49</v>
      </c>
      <c r="AB1189" s="24" t="s">
        <v>49</v>
      </c>
      <c r="AC1189" s="24" t="s">
        <v>49</v>
      </c>
      <c r="AD1189" s="24" t="s">
        <v>49</v>
      </c>
      <c r="AE1189" s="24" t="s">
        <v>49</v>
      </c>
      <c r="AF1189" s="24" t="s">
        <v>49</v>
      </c>
      <c r="AG1189" s="24" t="s">
        <v>49</v>
      </c>
      <c r="AH1189" s="24" t="s">
        <v>49</v>
      </c>
    </row>
    <row r="1190" spans="1:34" ht="94.5" customHeight="1" x14ac:dyDescent="0.25">
      <c r="A1190" s="27" t="s">
        <v>4282</v>
      </c>
      <c r="B1190" s="23" t="s">
        <v>4758</v>
      </c>
      <c r="C1190" s="28" t="s">
        <v>4759</v>
      </c>
      <c r="D1190" s="29" t="s">
        <v>2585</v>
      </c>
      <c r="E1190" s="29">
        <v>181017872</v>
      </c>
      <c r="F1190" s="29">
        <v>1</v>
      </c>
      <c r="G1190" s="24">
        <v>0.94799999999999995</v>
      </c>
      <c r="H1190" s="29" t="s">
        <v>4018</v>
      </c>
      <c r="I1190" s="29">
        <v>2020</v>
      </c>
      <c r="J1190" s="29">
        <v>3</v>
      </c>
      <c r="K1190" s="29">
        <v>2020</v>
      </c>
      <c r="L1190" s="29">
        <v>2020</v>
      </c>
      <c r="M1190" s="24" t="s">
        <v>49</v>
      </c>
      <c r="N1190" s="24" t="s">
        <v>49</v>
      </c>
      <c r="O1190" s="24" t="s">
        <v>49</v>
      </c>
      <c r="P1190" s="24" t="s">
        <v>49</v>
      </c>
      <c r="Q1190" s="24" t="s">
        <v>3453</v>
      </c>
      <c r="R1190" s="24" t="s">
        <v>4760</v>
      </c>
      <c r="S1190" s="24">
        <v>0</v>
      </c>
      <c r="T1190" s="24">
        <v>0.40699999999999997</v>
      </c>
      <c r="U1190" s="24" t="s">
        <v>49</v>
      </c>
      <c r="V1190" s="24" t="s">
        <v>49</v>
      </c>
      <c r="W1190" s="24" t="s">
        <v>49</v>
      </c>
      <c r="X1190" s="24" t="s">
        <v>49</v>
      </c>
      <c r="Y1190" s="24" t="s">
        <v>49</v>
      </c>
      <c r="Z1190" s="24" t="s">
        <v>49</v>
      </c>
      <c r="AA1190" s="24" t="s">
        <v>49</v>
      </c>
      <c r="AB1190" s="24" t="s">
        <v>49</v>
      </c>
      <c r="AC1190" s="24" t="s">
        <v>49</v>
      </c>
      <c r="AD1190" s="24" t="s">
        <v>49</v>
      </c>
      <c r="AE1190" s="24" t="s">
        <v>49</v>
      </c>
      <c r="AF1190" s="24" t="s">
        <v>49</v>
      </c>
      <c r="AG1190" s="24" t="s">
        <v>49</v>
      </c>
      <c r="AH1190" s="24" t="s">
        <v>49</v>
      </c>
    </row>
    <row r="1191" spans="1:34" ht="94.5" customHeight="1" x14ac:dyDescent="0.25">
      <c r="A1191" s="27" t="s">
        <v>4282</v>
      </c>
      <c r="B1191" s="23" t="s">
        <v>4761</v>
      </c>
      <c r="C1191" s="28" t="s">
        <v>4762</v>
      </c>
      <c r="D1191" s="29" t="s">
        <v>4460</v>
      </c>
      <c r="E1191" s="29">
        <v>181020110</v>
      </c>
      <c r="F1191" s="29">
        <v>1</v>
      </c>
      <c r="G1191" s="24">
        <v>89.531999999999996</v>
      </c>
      <c r="H1191" s="29" t="s">
        <v>4763</v>
      </c>
      <c r="I1191" s="29">
        <v>2021</v>
      </c>
      <c r="J1191" s="29">
        <v>1</v>
      </c>
      <c r="K1191" s="29">
        <v>2021</v>
      </c>
      <c r="L1191" s="29">
        <v>2021</v>
      </c>
      <c r="M1191" s="24" t="s">
        <v>49</v>
      </c>
      <c r="N1191" s="24" t="s">
        <v>49</v>
      </c>
      <c r="O1191" s="24" t="s">
        <v>49</v>
      </c>
      <c r="P1191" s="24" t="s">
        <v>49</v>
      </c>
      <c r="Q1191" s="24" t="s">
        <v>3453</v>
      </c>
      <c r="R1191" s="24" t="s">
        <v>4764</v>
      </c>
      <c r="S1191" s="24">
        <v>0</v>
      </c>
      <c r="T1191" s="24">
        <v>4</v>
      </c>
      <c r="U1191" s="24" t="s">
        <v>49</v>
      </c>
      <c r="V1191" s="24" t="s">
        <v>49</v>
      </c>
      <c r="W1191" s="24" t="s">
        <v>49</v>
      </c>
      <c r="X1191" s="24" t="s">
        <v>49</v>
      </c>
      <c r="Y1191" s="24" t="s">
        <v>49</v>
      </c>
      <c r="Z1191" s="24" t="s">
        <v>49</v>
      </c>
      <c r="AA1191" s="24" t="s">
        <v>49</v>
      </c>
      <c r="AB1191" s="24" t="s">
        <v>49</v>
      </c>
      <c r="AC1191" s="24" t="s">
        <v>49</v>
      </c>
      <c r="AD1191" s="24" t="s">
        <v>49</v>
      </c>
      <c r="AE1191" s="24" t="s">
        <v>49</v>
      </c>
      <c r="AF1191" s="24" t="s">
        <v>49</v>
      </c>
      <c r="AG1191" s="24" t="s">
        <v>49</v>
      </c>
      <c r="AH1191" s="24" t="s">
        <v>49</v>
      </c>
    </row>
    <row r="1192" spans="1:34" ht="94.5" customHeight="1" x14ac:dyDescent="0.25">
      <c r="A1192" s="27" t="s">
        <v>4282</v>
      </c>
      <c r="B1192" s="23" t="s">
        <v>4765</v>
      </c>
      <c r="C1192" s="28" t="s">
        <v>4766</v>
      </c>
      <c r="D1192" s="29" t="s">
        <v>4460</v>
      </c>
      <c r="E1192" s="29">
        <v>181020110</v>
      </c>
      <c r="F1192" s="29">
        <v>1</v>
      </c>
      <c r="G1192" s="24">
        <v>89.531999999999996</v>
      </c>
      <c r="H1192" s="29" t="s">
        <v>4763</v>
      </c>
      <c r="I1192" s="29">
        <v>2020</v>
      </c>
      <c r="J1192" s="29">
        <v>4</v>
      </c>
      <c r="K1192" s="29">
        <v>2020</v>
      </c>
      <c r="L1192" s="29">
        <v>2020</v>
      </c>
      <c r="M1192" s="24" t="s">
        <v>49</v>
      </c>
      <c r="N1192" s="24" t="s">
        <v>49</v>
      </c>
      <c r="O1192" s="24" t="s">
        <v>49</v>
      </c>
      <c r="P1192" s="24" t="s">
        <v>49</v>
      </c>
      <c r="Q1192" s="24" t="s">
        <v>3453</v>
      </c>
      <c r="R1192" s="24" t="s">
        <v>4764</v>
      </c>
      <c r="S1192" s="24">
        <v>0</v>
      </c>
      <c r="T1192" s="24">
        <v>4</v>
      </c>
      <c r="U1192" s="24" t="s">
        <v>49</v>
      </c>
      <c r="V1192" s="24" t="s">
        <v>49</v>
      </c>
      <c r="W1192" s="24" t="s">
        <v>49</v>
      </c>
      <c r="X1192" s="24" t="s">
        <v>49</v>
      </c>
      <c r="Y1192" s="24" t="s">
        <v>49</v>
      </c>
      <c r="Z1192" s="24" t="s">
        <v>49</v>
      </c>
      <c r="AA1192" s="24" t="s">
        <v>49</v>
      </c>
      <c r="AB1192" s="24" t="s">
        <v>49</v>
      </c>
      <c r="AC1192" s="24" t="s">
        <v>49</v>
      </c>
      <c r="AD1192" s="24" t="s">
        <v>49</v>
      </c>
      <c r="AE1192" s="24" t="s">
        <v>49</v>
      </c>
      <c r="AF1192" s="24" t="s">
        <v>49</v>
      </c>
      <c r="AG1192" s="24" t="s">
        <v>49</v>
      </c>
      <c r="AH1192" s="24" t="s">
        <v>49</v>
      </c>
    </row>
    <row r="1193" spans="1:34" ht="78.75" customHeight="1" x14ac:dyDescent="0.25">
      <c r="A1193" s="27" t="s">
        <v>4282</v>
      </c>
      <c r="B1193" s="23" t="s">
        <v>4767</v>
      </c>
      <c r="C1193" s="28" t="s">
        <v>4768</v>
      </c>
      <c r="D1193" s="29" t="s">
        <v>3932</v>
      </c>
      <c r="E1193" s="29">
        <v>181015170</v>
      </c>
      <c r="F1193" s="29">
        <v>1</v>
      </c>
      <c r="G1193" s="24">
        <v>6.42</v>
      </c>
      <c r="H1193" s="29" t="s">
        <v>4769</v>
      </c>
      <c r="I1193" s="29">
        <v>2020</v>
      </c>
      <c r="J1193" s="29">
        <v>3</v>
      </c>
      <c r="K1193" s="29">
        <v>2020</v>
      </c>
      <c r="L1193" s="29">
        <v>2020</v>
      </c>
      <c r="M1193" s="24" t="s">
        <v>49</v>
      </c>
      <c r="N1193" s="24" t="s">
        <v>49</v>
      </c>
      <c r="O1193" s="24" t="s">
        <v>49</v>
      </c>
      <c r="P1193" s="24" t="s">
        <v>49</v>
      </c>
      <c r="Q1193" s="24" t="s">
        <v>3453</v>
      </c>
      <c r="R1193" s="24" t="s">
        <v>4548</v>
      </c>
      <c r="S1193" s="24">
        <v>0</v>
      </c>
      <c r="T1193" s="24">
        <v>0.6</v>
      </c>
      <c r="U1193" s="24" t="s">
        <v>49</v>
      </c>
      <c r="V1193" s="24" t="s">
        <v>49</v>
      </c>
      <c r="W1193" s="24" t="s">
        <v>49</v>
      </c>
      <c r="X1193" s="24" t="s">
        <v>49</v>
      </c>
      <c r="Y1193" s="24" t="s">
        <v>49</v>
      </c>
      <c r="Z1193" s="24" t="s">
        <v>49</v>
      </c>
      <c r="AA1193" s="24" t="s">
        <v>49</v>
      </c>
      <c r="AB1193" s="24" t="s">
        <v>49</v>
      </c>
      <c r="AC1193" s="24" t="s">
        <v>49</v>
      </c>
      <c r="AD1193" s="24" t="s">
        <v>49</v>
      </c>
      <c r="AE1193" s="24" t="s">
        <v>49</v>
      </c>
      <c r="AF1193" s="24" t="s">
        <v>49</v>
      </c>
      <c r="AG1193" s="24" t="s">
        <v>49</v>
      </c>
      <c r="AH1193" s="24" t="s">
        <v>49</v>
      </c>
    </row>
    <row r="1194" spans="1:34" ht="94.5" customHeight="1" x14ac:dyDescent="0.25">
      <c r="A1194" s="27" t="s">
        <v>4282</v>
      </c>
      <c r="B1194" s="23" t="s">
        <v>4770</v>
      </c>
      <c r="C1194" s="28" t="s">
        <v>4771</v>
      </c>
      <c r="D1194" s="29" t="s">
        <v>4772</v>
      </c>
      <c r="E1194" s="29">
        <v>181017871</v>
      </c>
      <c r="F1194" s="29">
        <v>1</v>
      </c>
      <c r="G1194" s="24">
        <v>2.2799999999999998</v>
      </c>
      <c r="H1194" s="29" t="s">
        <v>4773</v>
      </c>
      <c r="I1194" s="29">
        <v>2020</v>
      </c>
      <c r="J1194" s="29">
        <v>3</v>
      </c>
      <c r="K1194" s="29">
        <v>2020</v>
      </c>
      <c r="L1194" s="29">
        <v>2020</v>
      </c>
      <c r="M1194" s="24" t="s">
        <v>49</v>
      </c>
      <c r="N1194" s="24" t="s">
        <v>49</v>
      </c>
      <c r="O1194" s="24" t="s">
        <v>49</v>
      </c>
      <c r="P1194" s="24" t="s">
        <v>49</v>
      </c>
      <c r="Q1194" s="24" t="s">
        <v>3453</v>
      </c>
      <c r="R1194" s="24" t="s">
        <v>4774</v>
      </c>
      <c r="S1194" s="24">
        <v>0</v>
      </c>
      <c r="T1194" s="24">
        <v>0.37</v>
      </c>
      <c r="U1194" s="24" t="s">
        <v>49</v>
      </c>
      <c r="V1194" s="24" t="s">
        <v>49</v>
      </c>
      <c r="W1194" s="24" t="s">
        <v>49</v>
      </c>
      <c r="X1194" s="24" t="s">
        <v>49</v>
      </c>
      <c r="Y1194" s="24" t="s">
        <v>49</v>
      </c>
      <c r="Z1194" s="24" t="s">
        <v>49</v>
      </c>
      <c r="AA1194" s="24" t="s">
        <v>49</v>
      </c>
      <c r="AB1194" s="24" t="s">
        <v>49</v>
      </c>
      <c r="AC1194" s="24" t="s">
        <v>49</v>
      </c>
      <c r="AD1194" s="24" t="s">
        <v>49</v>
      </c>
      <c r="AE1194" s="24" t="s">
        <v>49</v>
      </c>
      <c r="AF1194" s="24" t="s">
        <v>49</v>
      </c>
      <c r="AG1194" s="24" t="s">
        <v>49</v>
      </c>
      <c r="AH1194" s="24" t="s">
        <v>49</v>
      </c>
    </row>
    <row r="1195" spans="1:34" ht="63" customHeight="1" x14ac:dyDescent="0.25">
      <c r="A1195" s="27" t="s">
        <v>4282</v>
      </c>
      <c r="B1195" s="23" t="s">
        <v>4775</v>
      </c>
      <c r="C1195" s="28" t="s">
        <v>4776</v>
      </c>
      <c r="D1195" s="29" t="s">
        <v>4777</v>
      </c>
      <c r="E1195" s="29">
        <v>181020765</v>
      </c>
      <c r="F1195" s="29">
        <v>1</v>
      </c>
      <c r="G1195" s="24">
        <v>4.3920000000000003</v>
      </c>
      <c r="H1195" s="29" t="s">
        <v>4606</v>
      </c>
      <c r="I1195" s="29">
        <v>2020</v>
      </c>
      <c r="J1195" s="29">
        <v>3</v>
      </c>
      <c r="K1195" s="29">
        <v>2020</v>
      </c>
      <c r="L1195" s="29">
        <v>2020</v>
      </c>
      <c r="M1195" s="24" t="s">
        <v>49</v>
      </c>
      <c r="N1195" s="24" t="s">
        <v>49</v>
      </c>
      <c r="O1195" s="24" t="s">
        <v>49</v>
      </c>
      <c r="P1195" s="24" t="s">
        <v>49</v>
      </c>
      <c r="Q1195" s="24" t="s">
        <v>3453</v>
      </c>
      <c r="R1195" s="24" t="s">
        <v>4516</v>
      </c>
      <c r="S1195" s="24">
        <v>0</v>
      </c>
      <c r="T1195" s="24">
        <v>0.22800000000000001</v>
      </c>
      <c r="U1195" s="24" t="s">
        <v>49</v>
      </c>
      <c r="V1195" s="24" t="s">
        <v>49</v>
      </c>
      <c r="W1195" s="24" t="s">
        <v>49</v>
      </c>
      <c r="X1195" s="24" t="s">
        <v>49</v>
      </c>
      <c r="Y1195" s="24" t="s">
        <v>49</v>
      </c>
      <c r="Z1195" s="24" t="s">
        <v>49</v>
      </c>
      <c r="AA1195" s="24" t="s">
        <v>49</v>
      </c>
      <c r="AB1195" s="24" t="s">
        <v>49</v>
      </c>
      <c r="AC1195" s="24" t="s">
        <v>49</v>
      </c>
      <c r="AD1195" s="24" t="s">
        <v>49</v>
      </c>
      <c r="AE1195" s="24" t="s">
        <v>49</v>
      </c>
      <c r="AF1195" s="24" t="s">
        <v>49</v>
      </c>
      <c r="AG1195" s="24" t="s">
        <v>49</v>
      </c>
      <c r="AH1195" s="24" t="s">
        <v>49</v>
      </c>
    </row>
    <row r="1196" spans="1:34" ht="63" customHeight="1" x14ac:dyDescent="0.25">
      <c r="A1196" s="27" t="s">
        <v>4282</v>
      </c>
      <c r="B1196" s="23" t="s">
        <v>4778</v>
      </c>
      <c r="C1196" s="28" t="s">
        <v>4779</v>
      </c>
      <c r="D1196" s="29" t="s">
        <v>4780</v>
      </c>
      <c r="E1196" s="29">
        <v>181021997</v>
      </c>
      <c r="F1196" s="29">
        <v>1</v>
      </c>
      <c r="G1196" s="24">
        <v>0.54</v>
      </c>
      <c r="H1196" s="29" t="s">
        <v>931</v>
      </c>
      <c r="I1196" s="29">
        <v>2020</v>
      </c>
      <c r="J1196" s="29">
        <v>3</v>
      </c>
      <c r="K1196" s="29">
        <v>2020</v>
      </c>
      <c r="L1196" s="29">
        <v>2020</v>
      </c>
      <c r="M1196" s="24" t="s">
        <v>49</v>
      </c>
      <c r="N1196" s="24" t="s">
        <v>49</v>
      </c>
      <c r="O1196" s="24" t="s">
        <v>49</v>
      </c>
      <c r="P1196" s="24" t="s">
        <v>49</v>
      </c>
      <c r="Q1196" s="24" t="s">
        <v>3453</v>
      </c>
      <c r="R1196" s="24" t="s">
        <v>4516</v>
      </c>
      <c r="S1196" s="24">
        <v>0</v>
      </c>
      <c r="T1196" s="24">
        <v>0.224</v>
      </c>
      <c r="U1196" s="24" t="s">
        <v>49</v>
      </c>
      <c r="V1196" s="24" t="s">
        <v>49</v>
      </c>
      <c r="W1196" s="24" t="s">
        <v>49</v>
      </c>
      <c r="X1196" s="24" t="s">
        <v>49</v>
      </c>
      <c r="Y1196" s="24" t="s">
        <v>49</v>
      </c>
      <c r="Z1196" s="24" t="s">
        <v>49</v>
      </c>
      <c r="AA1196" s="24" t="s">
        <v>49</v>
      </c>
      <c r="AB1196" s="24" t="s">
        <v>49</v>
      </c>
      <c r="AC1196" s="24" t="s">
        <v>49</v>
      </c>
      <c r="AD1196" s="24" t="s">
        <v>49</v>
      </c>
      <c r="AE1196" s="24" t="s">
        <v>49</v>
      </c>
      <c r="AF1196" s="24" t="s">
        <v>49</v>
      </c>
      <c r="AG1196" s="24" t="s">
        <v>49</v>
      </c>
      <c r="AH1196" s="24" t="s">
        <v>49</v>
      </c>
    </row>
    <row r="1197" spans="1:34" ht="63" customHeight="1" x14ac:dyDescent="0.25">
      <c r="A1197" s="27" t="s">
        <v>4282</v>
      </c>
      <c r="B1197" s="23" t="s">
        <v>4781</v>
      </c>
      <c r="C1197" s="28" t="s">
        <v>4782</v>
      </c>
      <c r="D1197" s="29" t="s">
        <v>4783</v>
      </c>
      <c r="E1197" s="29">
        <v>181023181</v>
      </c>
      <c r="F1197" s="29">
        <v>1</v>
      </c>
      <c r="G1197" s="24">
        <v>20.064</v>
      </c>
      <c r="H1197" s="29" t="s">
        <v>4784</v>
      </c>
      <c r="I1197" s="29">
        <v>2020</v>
      </c>
      <c r="J1197" s="29">
        <v>4</v>
      </c>
      <c r="K1197" s="29">
        <v>2020</v>
      </c>
      <c r="L1197" s="29">
        <v>2020</v>
      </c>
      <c r="M1197" s="24" t="s">
        <v>49</v>
      </c>
      <c r="N1197" s="24" t="s">
        <v>49</v>
      </c>
      <c r="O1197" s="24" t="s">
        <v>49</v>
      </c>
      <c r="P1197" s="24" t="s">
        <v>49</v>
      </c>
      <c r="Q1197" s="24" t="s">
        <v>3453</v>
      </c>
      <c r="R1197" s="24" t="s">
        <v>4785</v>
      </c>
      <c r="S1197" s="24">
        <v>0</v>
      </c>
      <c r="T1197" s="24">
        <v>1.2330000000000001</v>
      </c>
      <c r="U1197" s="24" t="s">
        <v>49</v>
      </c>
      <c r="V1197" s="24" t="s">
        <v>49</v>
      </c>
      <c r="W1197" s="24" t="s">
        <v>49</v>
      </c>
      <c r="X1197" s="24" t="s">
        <v>49</v>
      </c>
      <c r="Y1197" s="24" t="s">
        <v>49</v>
      </c>
      <c r="Z1197" s="24" t="s">
        <v>49</v>
      </c>
      <c r="AA1197" s="24" t="s">
        <v>49</v>
      </c>
      <c r="AB1197" s="24" t="s">
        <v>49</v>
      </c>
      <c r="AC1197" s="24" t="s">
        <v>49</v>
      </c>
      <c r="AD1197" s="24" t="s">
        <v>49</v>
      </c>
      <c r="AE1197" s="24" t="s">
        <v>49</v>
      </c>
      <c r="AF1197" s="24" t="s">
        <v>49</v>
      </c>
      <c r="AG1197" s="24" t="s">
        <v>49</v>
      </c>
      <c r="AH1197" s="24" t="s">
        <v>49</v>
      </c>
    </row>
    <row r="1198" spans="1:34" ht="63" customHeight="1" x14ac:dyDescent="0.25">
      <c r="A1198" s="27" t="s">
        <v>4282</v>
      </c>
      <c r="B1198" s="23" t="s">
        <v>4786</v>
      </c>
      <c r="C1198" s="28" t="s">
        <v>4787</v>
      </c>
      <c r="D1198" s="29" t="s">
        <v>4783</v>
      </c>
      <c r="E1198" s="29">
        <v>181023181</v>
      </c>
      <c r="F1198" s="29">
        <v>1</v>
      </c>
      <c r="G1198" s="24">
        <v>20.064</v>
      </c>
      <c r="H1198" s="29" t="s">
        <v>4784</v>
      </c>
      <c r="I1198" s="29">
        <v>2020</v>
      </c>
      <c r="J1198" s="29">
        <v>4</v>
      </c>
      <c r="K1198" s="29">
        <v>2020</v>
      </c>
      <c r="L1198" s="29">
        <v>2020</v>
      </c>
      <c r="M1198" s="24" t="s">
        <v>49</v>
      </c>
      <c r="N1198" s="24" t="s">
        <v>49</v>
      </c>
      <c r="O1198" s="24" t="s">
        <v>49</v>
      </c>
      <c r="P1198" s="24" t="s">
        <v>49</v>
      </c>
      <c r="Q1198" s="24" t="s">
        <v>3453</v>
      </c>
      <c r="R1198" s="24" t="s">
        <v>4785</v>
      </c>
      <c r="S1198" s="24">
        <v>0</v>
      </c>
      <c r="T1198" s="24">
        <v>1.2330000000000001</v>
      </c>
      <c r="U1198" s="24" t="s">
        <v>49</v>
      </c>
      <c r="V1198" s="24" t="s">
        <v>49</v>
      </c>
      <c r="W1198" s="24" t="s">
        <v>49</v>
      </c>
      <c r="X1198" s="24" t="s">
        <v>49</v>
      </c>
      <c r="Y1198" s="24" t="s">
        <v>49</v>
      </c>
      <c r="Z1198" s="24" t="s">
        <v>49</v>
      </c>
      <c r="AA1198" s="24" t="s">
        <v>49</v>
      </c>
      <c r="AB1198" s="24" t="s">
        <v>49</v>
      </c>
      <c r="AC1198" s="24" t="s">
        <v>49</v>
      </c>
      <c r="AD1198" s="24" t="s">
        <v>49</v>
      </c>
      <c r="AE1198" s="24" t="s">
        <v>49</v>
      </c>
      <c r="AF1198" s="24" t="s">
        <v>49</v>
      </c>
      <c r="AG1198" s="24" t="s">
        <v>49</v>
      </c>
      <c r="AH1198" s="24" t="s">
        <v>49</v>
      </c>
    </row>
    <row r="1199" spans="1:34" ht="126" customHeight="1" x14ac:dyDescent="0.25">
      <c r="A1199" s="27" t="s">
        <v>4282</v>
      </c>
      <c r="B1199" s="23" t="s">
        <v>4788</v>
      </c>
      <c r="C1199" s="28" t="s">
        <v>4789</v>
      </c>
      <c r="D1199" s="29" t="s">
        <v>4666</v>
      </c>
      <c r="E1199" s="29" t="s">
        <v>4790</v>
      </c>
      <c r="F1199" s="29">
        <v>1</v>
      </c>
      <c r="G1199" s="24">
        <v>2.8220000000000001</v>
      </c>
      <c r="H1199" s="29" t="s">
        <v>887</v>
      </c>
      <c r="I1199" s="29">
        <v>2020</v>
      </c>
      <c r="J1199" s="29">
        <v>3</v>
      </c>
      <c r="K1199" s="29">
        <v>2020</v>
      </c>
      <c r="L1199" s="29">
        <v>2020</v>
      </c>
      <c r="M1199" s="24" t="s">
        <v>49</v>
      </c>
      <c r="N1199" s="24" t="s">
        <v>49</v>
      </c>
      <c r="O1199" s="24" t="s">
        <v>49</v>
      </c>
      <c r="P1199" s="24" t="s">
        <v>49</v>
      </c>
      <c r="Q1199" s="24" t="s">
        <v>3453</v>
      </c>
      <c r="R1199" s="24" t="s">
        <v>4521</v>
      </c>
      <c r="S1199" s="24">
        <v>0</v>
      </c>
      <c r="T1199" s="24">
        <v>0.45200000000000001</v>
      </c>
      <c r="U1199" s="24" t="s">
        <v>49</v>
      </c>
      <c r="V1199" s="24" t="s">
        <v>49</v>
      </c>
      <c r="W1199" s="24" t="s">
        <v>49</v>
      </c>
      <c r="X1199" s="24" t="s">
        <v>49</v>
      </c>
      <c r="Y1199" s="24" t="s">
        <v>49</v>
      </c>
      <c r="Z1199" s="24" t="s">
        <v>49</v>
      </c>
      <c r="AA1199" s="24" t="s">
        <v>49</v>
      </c>
      <c r="AB1199" s="24" t="s">
        <v>49</v>
      </c>
      <c r="AC1199" s="24" t="s">
        <v>49</v>
      </c>
      <c r="AD1199" s="24" t="s">
        <v>49</v>
      </c>
      <c r="AE1199" s="24" t="s">
        <v>49</v>
      </c>
      <c r="AF1199" s="24" t="s">
        <v>49</v>
      </c>
      <c r="AG1199" s="24" t="s">
        <v>49</v>
      </c>
      <c r="AH1199" s="24" t="s">
        <v>49</v>
      </c>
    </row>
    <row r="1200" spans="1:34" ht="409.5" customHeight="1" x14ac:dyDescent="0.25">
      <c r="A1200" s="27" t="s">
        <v>4282</v>
      </c>
      <c r="B1200" s="23" t="s">
        <v>4791</v>
      </c>
      <c r="C1200" s="28" t="s">
        <v>4792</v>
      </c>
      <c r="D1200" s="29" t="s">
        <v>4583</v>
      </c>
      <c r="E1200" s="29" t="s">
        <v>4584</v>
      </c>
      <c r="F1200" s="29">
        <v>1</v>
      </c>
      <c r="G1200" s="24">
        <v>55.334000000000003</v>
      </c>
      <c r="H1200" s="29" t="s">
        <v>931</v>
      </c>
      <c r="I1200" s="29">
        <v>2020</v>
      </c>
      <c r="J1200" s="29">
        <v>4</v>
      </c>
      <c r="K1200" s="29">
        <v>2020</v>
      </c>
      <c r="L1200" s="29">
        <v>2020</v>
      </c>
      <c r="M1200" s="24" t="s">
        <v>49</v>
      </c>
      <c r="N1200" s="24" t="s">
        <v>49</v>
      </c>
      <c r="O1200" s="24" t="s">
        <v>49</v>
      </c>
      <c r="P1200" s="24" t="s">
        <v>49</v>
      </c>
      <c r="Q1200" s="24" t="s">
        <v>3453</v>
      </c>
      <c r="R1200" s="24" t="s">
        <v>4588</v>
      </c>
      <c r="S1200" s="24">
        <v>0</v>
      </c>
      <c r="T1200" s="24">
        <v>1.3660000000000001</v>
      </c>
      <c r="U1200" s="24" t="s">
        <v>49</v>
      </c>
      <c r="V1200" s="24" t="s">
        <v>49</v>
      </c>
      <c r="W1200" s="24" t="s">
        <v>49</v>
      </c>
      <c r="X1200" s="24" t="s">
        <v>49</v>
      </c>
      <c r="Y1200" s="24" t="s">
        <v>49</v>
      </c>
      <c r="Z1200" s="24" t="s">
        <v>49</v>
      </c>
      <c r="AA1200" s="24" t="s">
        <v>49</v>
      </c>
      <c r="AB1200" s="24" t="s">
        <v>49</v>
      </c>
      <c r="AC1200" s="24" t="s">
        <v>49</v>
      </c>
      <c r="AD1200" s="24" t="s">
        <v>49</v>
      </c>
      <c r="AE1200" s="24" t="s">
        <v>49</v>
      </c>
      <c r="AF1200" s="24" t="s">
        <v>49</v>
      </c>
      <c r="AG1200" s="24" t="s">
        <v>49</v>
      </c>
      <c r="AH1200" s="24" t="s">
        <v>49</v>
      </c>
    </row>
    <row r="1201" spans="1:34" ht="409.5" customHeight="1" x14ac:dyDescent="0.25">
      <c r="A1201" s="27" t="s">
        <v>4282</v>
      </c>
      <c r="B1201" s="23" t="s">
        <v>4793</v>
      </c>
      <c r="C1201" s="28" t="s">
        <v>4794</v>
      </c>
      <c r="D1201" s="29" t="s">
        <v>4583</v>
      </c>
      <c r="E1201" s="29" t="s">
        <v>4584</v>
      </c>
      <c r="F1201" s="29">
        <v>1</v>
      </c>
      <c r="G1201" s="24">
        <v>55.334000000000003</v>
      </c>
      <c r="H1201" s="29" t="s">
        <v>931</v>
      </c>
      <c r="I1201" s="29">
        <v>2020</v>
      </c>
      <c r="J1201" s="29">
        <v>4</v>
      </c>
      <c r="K1201" s="29">
        <v>2020</v>
      </c>
      <c r="L1201" s="29">
        <v>2020</v>
      </c>
      <c r="M1201" s="24" t="s">
        <v>49</v>
      </c>
      <c r="N1201" s="24" t="s">
        <v>49</v>
      </c>
      <c r="O1201" s="24" t="s">
        <v>49</v>
      </c>
      <c r="P1201" s="24" t="s">
        <v>49</v>
      </c>
      <c r="Q1201" s="24" t="s">
        <v>3453</v>
      </c>
      <c r="R1201" s="24" t="s">
        <v>4588</v>
      </c>
      <c r="S1201" s="24">
        <v>0</v>
      </c>
      <c r="T1201" s="24">
        <v>1.3660000000000001</v>
      </c>
      <c r="U1201" s="24" t="s">
        <v>49</v>
      </c>
      <c r="V1201" s="24" t="s">
        <v>49</v>
      </c>
      <c r="W1201" s="24" t="s">
        <v>49</v>
      </c>
      <c r="X1201" s="24" t="s">
        <v>49</v>
      </c>
      <c r="Y1201" s="24" t="s">
        <v>49</v>
      </c>
      <c r="Z1201" s="24" t="s">
        <v>49</v>
      </c>
      <c r="AA1201" s="24" t="s">
        <v>49</v>
      </c>
      <c r="AB1201" s="24" t="s">
        <v>49</v>
      </c>
      <c r="AC1201" s="24" t="s">
        <v>49</v>
      </c>
      <c r="AD1201" s="24" t="s">
        <v>49</v>
      </c>
      <c r="AE1201" s="24" t="s">
        <v>49</v>
      </c>
      <c r="AF1201" s="24" t="s">
        <v>49</v>
      </c>
      <c r="AG1201" s="24" t="s">
        <v>49</v>
      </c>
      <c r="AH1201" s="24" t="s">
        <v>49</v>
      </c>
    </row>
    <row r="1202" spans="1:34" ht="126" customHeight="1" x14ac:dyDescent="0.25">
      <c r="A1202" s="27" t="s">
        <v>4282</v>
      </c>
      <c r="B1202" s="23" t="s">
        <v>4795</v>
      </c>
      <c r="C1202" s="28" t="s">
        <v>4796</v>
      </c>
      <c r="D1202" s="29" t="s">
        <v>4797</v>
      </c>
      <c r="E1202" s="29">
        <v>181025471</v>
      </c>
      <c r="F1202" s="29">
        <v>1</v>
      </c>
      <c r="G1202" s="24">
        <v>46.734999999999999</v>
      </c>
      <c r="H1202" s="29" t="s">
        <v>4798</v>
      </c>
      <c r="I1202" s="29">
        <v>2021</v>
      </c>
      <c r="J1202" s="29">
        <v>3</v>
      </c>
      <c r="K1202" s="29">
        <v>2021</v>
      </c>
      <c r="L1202" s="29">
        <v>2021</v>
      </c>
      <c r="M1202" s="24" t="s">
        <v>49</v>
      </c>
      <c r="N1202" s="24" t="s">
        <v>49</v>
      </c>
      <c r="O1202" s="24" t="s">
        <v>49</v>
      </c>
      <c r="P1202" s="24" t="s">
        <v>49</v>
      </c>
      <c r="Q1202" s="24" t="s">
        <v>3453</v>
      </c>
      <c r="R1202" s="24" t="s">
        <v>4799</v>
      </c>
      <c r="S1202" s="24">
        <v>0</v>
      </c>
      <c r="T1202" s="24">
        <v>1.321</v>
      </c>
      <c r="U1202" s="24" t="s">
        <v>49</v>
      </c>
      <c r="V1202" s="24" t="s">
        <v>49</v>
      </c>
      <c r="W1202" s="24" t="s">
        <v>49</v>
      </c>
      <c r="X1202" s="24" t="s">
        <v>49</v>
      </c>
      <c r="Y1202" s="24" t="s">
        <v>49</v>
      </c>
      <c r="Z1202" s="24" t="s">
        <v>49</v>
      </c>
      <c r="AA1202" s="24" t="s">
        <v>49</v>
      </c>
      <c r="AB1202" s="24" t="s">
        <v>49</v>
      </c>
      <c r="AC1202" s="24" t="s">
        <v>49</v>
      </c>
      <c r="AD1202" s="24" t="s">
        <v>49</v>
      </c>
      <c r="AE1202" s="24" t="s">
        <v>49</v>
      </c>
      <c r="AF1202" s="24" t="s">
        <v>49</v>
      </c>
      <c r="AG1202" s="24" t="s">
        <v>49</v>
      </c>
      <c r="AH1202" s="24" t="s">
        <v>49</v>
      </c>
    </row>
    <row r="1203" spans="1:34" ht="126" customHeight="1" x14ac:dyDescent="0.25">
      <c r="A1203" s="27" t="s">
        <v>4282</v>
      </c>
      <c r="B1203" s="23" t="s">
        <v>4800</v>
      </c>
      <c r="C1203" s="28" t="s">
        <v>4801</v>
      </c>
      <c r="D1203" s="29" t="s">
        <v>4797</v>
      </c>
      <c r="E1203" s="29">
        <v>181025471</v>
      </c>
      <c r="F1203" s="29">
        <v>1</v>
      </c>
      <c r="G1203" s="24">
        <v>46.734999999999999</v>
      </c>
      <c r="H1203" s="29" t="s">
        <v>4798</v>
      </c>
      <c r="I1203" s="29">
        <v>2021</v>
      </c>
      <c r="J1203" s="29">
        <v>3</v>
      </c>
      <c r="K1203" s="29">
        <v>2021</v>
      </c>
      <c r="L1203" s="29">
        <v>2021</v>
      </c>
      <c r="M1203" s="24" t="s">
        <v>49</v>
      </c>
      <c r="N1203" s="24" t="s">
        <v>49</v>
      </c>
      <c r="O1203" s="24" t="s">
        <v>49</v>
      </c>
      <c r="P1203" s="24" t="s">
        <v>49</v>
      </c>
      <c r="Q1203" s="24" t="s">
        <v>3453</v>
      </c>
      <c r="R1203" s="24" t="s">
        <v>4799</v>
      </c>
      <c r="S1203" s="24">
        <v>0</v>
      </c>
      <c r="T1203" s="24">
        <v>1.321</v>
      </c>
      <c r="U1203" s="24" t="s">
        <v>49</v>
      </c>
      <c r="V1203" s="24" t="s">
        <v>49</v>
      </c>
      <c r="W1203" s="24" t="s">
        <v>49</v>
      </c>
      <c r="X1203" s="24" t="s">
        <v>49</v>
      </c>
      <c r="Y1203" s="24" t="s">
        <v>49</v>
      </c>
      <c r="Z1203" s="24" t="s">
        <v>49</v>
      </c>
      <c r="AA1203" s="24" t="s">
        <v>49</v>
      </c>
      <c r="AB1203" s="24" t="s">
        <v>49</v>
      </c>
      <c r="AC1203" s="24" t="s">
        <v>49</v>
      </c>
      <c r="AD1203" s="24" t="s">
        <v>49</v>
      </c>
      <c r="AE1203" s="24" t="s">
        <v>49</v>
      </c>
      <c r="AF1203" s="24" t="s">
        <v>49</v>
      </c>
      <c r="AG1203" s="24" t="s">
        <v>49</v>
      </c>
      <c r="AH1203" s="24" t="s">
        <v>49</v>
      </c>
    </row>
    <row r="1204" spans="1:34" ht="110.25" customHeight="1" x14ac:dyDescent="0.25">
      <c r="A1204" s="27" t="s">
        <v>4282</v>
      </c>
      <c r="B1204" s="23" t="s">
        <v>4802</v>
      </c>
      <c r="C1204" s="28" t="s">
        <v>4803</v>
      </c>
      <c r="D1204" s="29" t="s">
        <v>3613</v>
      </c>
      <c r="E1204" s="29">
        <v>181018545</v>
      </c>
      <c r="F1204" s="29">
        <v>1</v>
      </c>
      <c r="G1204" s="24">
        <v>44.417999999999999</v>
      </c>
      <c r="H1204" s="29" t="s">
        <v>4804</v>
      </c>
      <c r="I1204" s="29">
        <v>2020</v>
      </c>
      <c r="J1204" s="29">
        <v>4</v>
      </c>
      <c r="K1204" s="29">
        <v>2020</v>
      </c>
      <c r="L1204" s="29">
        <v>2020</v>
      </c>
      <c r="M1204" s="24" t="s">
        <v>49</v>
      </c>
      <c r="N1204" s="24" t="s">
        <v>49</v>
      </c>
      <c r="O1204" s="24" t="s">
        <v>49</v>
      </c>
      <c r="P1204" s="24" t="s">
        <v>49</v>
      </c>
      <c r="Q1204" s="24" t="s">
        <v>3453</v>
      </c>
      <c r="R1204" s="24" t="s">
        <v>4701</v>
      </c>
      <c r="S1204" s="24">
        <v>0</v>
      </c>
      <c r="T1204" s="24">
        <v>1.4510000000000001</v>
      </c>
      <c r="U1204" s="24" t="s">
        <v>49</v>
      </c>
      <c r="V1204" s="24" t="s">
        <v>49</v>
      </c>
      <c r="W1204" s="24" t="s">
        <v>49</v>
      </c>
      <c r="X1204" s="24" t="s">
        <v>49</v>
      </c>
      <c r="Y1204" s="24" t="s">
        <v>49</v>
      </c>
      <c r="Z1204" s="24" t="s">
        <v>49</v>
      </c>
      <c r="AA1204" s="24" t="s">
        <v>49</v>
      </c>
      <c r="AB1204" s="24" t="s">
        <v>49</v>
      </c>
      <c r="AC1204" s="24" t="s">
        <v>49</v>
      </c>
      <c r="AD1204" s="24" t="s">
        <v>49</v>
      </c>
      <c r="AE1204" s="24" t="s">
        <v>49</v>
      </c>
      <c r="AF1204" s="24" t="s">
        <v>49</v>
      </c>
      <c r="AG1204" s="24" t="s">
        <v>49</v>
      </c>
      <c r="AH1204" s="24" t="s">
        <v>49</v>
      </c>
    </row>
    <row r="1205" spans="1:34" ht="110.25" customHeight="1" x14ac:dyDescent="0.25">
      <c r="A1205" s="27" t="s">
        <v>4282</v>
      </c>
      <c r="B1205" s="23" t="s">
        <v>4805</v>
      </c>
      <c r="C1205" s="28" t="s">
        <v>4806</v>
      </c>
      <c r="D1205" s="29" t="s">
        <v>3613</v>
      </c>
      <c r="E1205" s="29">
        <v>181018545</v>
      </c>
      <c r="F1205" s="29">
        <v>1</v>
      </c>
      <c r="G1205" s="24">
        <v>44.417999999999999</v>
      </c>
      <c r="H1205" s="29" t="s">
        <v>4804</v>
      </c>
      <c r="I1205" s="29">
        <v>2020</v>
      </c>
      <c r="J1205" s="29">
        <v>4</v>
      </c>
      <c r="K1205" s="29">
        <v>2020</v>
      </c>
      <c r="L1205" s="29">
        <v>2020</v>
      </c>
      <c r="M1205" s="24" t="s">
        <v>49</v>
      </c>
      <c r="N1205" s="24" t="s">
        <v>49</v>
      </c>
      <c r="O1205" s="24" t="s">
        <v>49</v>
      </c>
      <c r="P1205" s="24" t="s">
        <v>49</v>
      </c>
      <c r="Q1205" s="24" t="s">
        <v>3453</v>
      </c>
      <c r="R1205" s="24" t="s">
        <v>4701</v>
      </c>
      <c r="S1205" s="24">
        <v>0</v>
      </c>
      <c r="T1205" s="24">
        <v>1.4510000000000001</v>
      </c>
      <c r="U1205" s="24" t="s">
        <v>49</v>
      </c>
      <c r="V1205" s="24" t="s">
        <v>49</v>
      </c>
      <c r="W1205" s="24" t="s">
        <v>49</v>
      </c>
      <c r="X1205" s="24" t="s">
        <v>49</v>
      </c>
      <c r="Y1205" s="24" t="s">
        <v>49</v>
      </c>
      <c r="Z1205" s="24" t="s">
        <v>49</v>
      </c>
      <c r="AA1205" s="24" t="s">
        <v>49</v>
      </c>
      <c r="AB1205" s="24" t="s">
        <v>49</v>
      </c>
      <c r="AC1205" s="24" t="s">
        <v>49</v>
      </c>
      <c r="AD1205" s="24" t="s">
        <v>49</v>
      </c>
      <c r="AE1205" s="24" t="s">
        <v>49</v>
      </c>
      <c r="AF1205" s="24" t="s">
        <v>49</v>
      </c>
      <c r="AG1205" s="24" t="s">
        <v>49</v>
      </c>
      <c r="AH1205" s="24" t="s">
        <v>49</v>
      </c>
    </row>
    <row r="1206" spans="1:34" ht="110.25" customHeight="1" x14ac:dyDescent="0.25">
      <c r="A1206" s="27" t="s">
        <v>4282</v>
      </c>
      <c r="B1206" s="23" t="s">
        <v>4807</v>
      </c>
      <c r="C1206" s="28" t="s">
        <v>4808</v>
      </c>
      <c r="D1206" s="29" t="s">
        <v>3613</v>
      </c>
      <c r="E1206" s="29">
        <v>181018545</v>
      </c>
      <c r="F1206" s="29">
        <v>1</v>
      </c>
      <c r="G1206" s="24">
        <v>44.417999999999999</v>
      </c>
      <c r="H1206" s="29" t="s">
        <v>4804</v>
      </c>
      <c r="I1206" s="29">
        <v>2020</v>
      </c>
      <c r="J1206" s="29">
        <v>4</v>
      </c>
      <c r="K1206" s="29">
        <v>2020</v>
      </c>
      <c r="L1206" s="29">
        <v>2020</v>
      </c>
      <c r="M1206" s="24" t="s">
        <v>49</v>
      </c>
      <c r="N1206" s="24" t="s">
        <v>49</v>
      </c>
      <c r="O1206" s="24" t="s">
        <v>49</v>
      </c>
      <c r="P1206" s="24" t="s">
        <v>49</v>
      </c>
      <c r="Q1206" s="24" t="s">
        <v>3453</v>
      </c>
      <c r="R1206" s="24" t="s">
        <v>4701</v>
      </c>
      <c r="S1206" s="24">
        <v>0</v>
      </c>
      <c r="T1206" s="24">
        <v>1.4510000000000001</v>
      </c>
      <c r="U1206" s="24" t="s">
        <v>49</v>
      </c>
      <c r="V1206" s="24" t="s">
        <v>49</v>
      </c>
      <c r="W1206" s="24" t="s">
        <v>49</v>
      </c>
      <c r="X1206" s="24" t="s">
        <v>49</v>
      </c>
      <c r="Y1206" s="24" t="s">
        <v>49</v>
      </c>
      <c r="Z1206" s="24" t="s">
        <v>49</v>
      </c>
      <c r="AA1206" s="24" t="s">
        <v>49</v>
      </c>
      <c r="AB1206" s="24" t="s">
        <v>49</v>
      </c>
      <c r="AC1206" s="24" t="s">
        <v>49</v>
      </c>
      <c r="AD1206" s="24" t="s">
        <v>49</v>
      </c>
      <c r="AE1206" s="24" t="s">
        <v>49</v>
      </c>
      <c r="AF1206" s="24" t="s">
        <v>49</v>
      </c>
      <c r="AG1206" s="24" t="s">
        <v>49</v>
      </c>
      <c r="AH1206" s="24" t="s">
        <v>49</v>
      </c>
    </row>
    <row r="1207" spans="1:34" ht="78.75" customHeight="1" x14ac:dyDescent="0.25">
      <c r="A1207" s="27" t="s">
        <v>4282</v>
      </c>
      <c r="B1207" s="23" t="s">
        <v>4809</v>
      </c>
      <c r="C1207" s="28" t="s">
        <v>4810</v>
      </c>
      <c r="D1207" s="29" t="s">
        <v>436</v>
      </c>
      <c r="E1207" s="29">
        <v>181016352</v>
      </c>
      <c r="F1207" s="29">
        <v>1</v>
      </c>
      <c r="G1207" s="24">
        <v>0.97799999999999998</v>
      </c>
      <c r="H1207" s="29" t="s">
        <v>1373</v>
      </c>
      <c r="I1207" s="29">
        <v>2020</v>
      </c>
      <c r="J1207" s="29">
        <v>4</v>
      </c>
      <c r="K1207" s="29">
        <v>2020</v>
      </c>
      <c r="L1207" s="29">
        <v>2020</v>
      </c>
      <c r="M1207" s="24" t="s">
        <v>49</v>
      </c>
      <c r="N1207" s="24" t="s">
        <v>49</v>
      </c>
      <c r="O1207" s="24" t="s">
        <v>49</v>
      </c>
      <c r="P1207" s="24" t="s">
        <v>49</v>
      </c>
      <c r="Q1207" s="24" t="s">
        <v>3453</v>
      </c>
      <c r="R1207" s="24" t="s">
        <v>4811</v>
      </c>
      <c r="S1207" s="24">
        <v>0</v>
      </c>
      <c r="T1207" s="24">
        <v>0.36099999999999999</v>
      </c>
      <c r="U1207" s="24" t="s">
        <v>49</v>
      </c>
      <c r="V1207" s="24" t="s">
        <v>49</v>
      </c>
      <c r="W1207" s="24" t="s">
        <v>49</v>
      </c>
      <c r="X1207" s="24" t="s">
        <v>49</v>
      </c>
      <c r="Y1207" s="24" t="s">
        <v>49</v>
      </c>
      <c r="Z1207" s="24" t="s">
        <v>49</v>
      </c>
      <c r="AA1207" s="24" t="s">
        <v>49</v>
      </c>
      <c r="AB1207" s="24" t="s">
        <v>49</v>
      </c>
      <c r="AC1207" s="24" t="s">
        <v>49</v>
      </c>
      <c r="AD1207" s="24" t="s">
        <v>49</v>
      </c>
      <c r="AE1207" s="24" t="s">
        <v>49</v>
      </c>
      <c r="AF1207" s="24" t="s">
        <v>49</v>
      </c>
      <c r="AG1207" s="24" t="s">
        <v>49</v>
      </c>
      <c r="AH1207" s="24" t="s">
        <v>49</v>
      </c>
    </row>
    <row r="1208" spans="1:34" ht="63" customHeight="1" x14ac:dyDescent="0.25">
      <c r="A1208" s="27" t="s">
        <v>4282</v>
      </c>
      <c r="B1208" s="23" t="s">
        <v>4812</v>
      </c>
      <c r="C1208" s="28" t="s">
        <v>4813</v>
      </c>
      <c r="D1208" s="29" t="s">
        <v>4814</v>
      </c>
      <c r="E1208" s="29">
        <v>181025440</v>
      </c>
      <c r="F1208" s="29">
        <v>1</v>
      </c>
      <c r="G1208" s="24">
        <v>2.4279999999999999</v>
      </c>
      <c r="H1208" s="29" t="s">
        <v>4815</v>
      </c>
      <c r="I1208" s="29">
        <v>2021</v>
      </c>
      <c r="J1208" s="29">
        <v>1</v>
      </c>
      <c r="K1208" s="29">
        <v>2021</v>
      </c>
      <c r="L1208" s="29">
        <v>2021</v>
      </c>
      <c r="M1208" s="24" t="s">
        <v>49</v>
      </c>
      <c r="N1208" s="24" t="s">
        <v>49</v>
      </c>
      <c r="O1208" s="24" t="s">
        <v>49</v>
      </c>
      <c r="P1208" s="24" t="s">
        <v>49</v>
      </c>
      <c r="Q1208" s="24" t="s">
        <v>3453</v>
      </c>
      <c r="R1208" s="24" t="s">
        <v>4816</v>
      </c>
      <c r="S1208" s="24">
        <v>0</v>
      </c>
      <c r="T1208" s="24">
        <v>0.26700000000000002</v>
      </c>
      <c r="U1208" s="24" t="s">
        <v>49</v>
      </c>
      <c r="V1208" s="24" t="s">
        <v>49</v>
      </c>
      <c r="W1208" s="24" t="s">
        <v>49</v>
      </c>
      <c r="X1208" s="24" t="s">
        <v>49</v>
      </c>
      <c r="Y1208" s="24" t="s">
        <v>49</v>
      </c>
      <c r="Z1208" s="24" t="s">
        <v>49</v>
      </c>
      <c r="AA1208" s="24" t="s">
        <v>49</v>
      </c>
      <c r="AB1208" s="24" t="s">
        <v>49</v>
      </c>
      <c r="AC1208" s="24" t="s">
        <v>49</v>
      </c>
      <c r="AD1208" s="24" t="s">
        <v>49</v>
      </c>
      <c r="AE1208" s="24" t="s">
        <v>49</v>
      </c>
      <c r="AF1208" s="24" t="s">
        <v>49</v>
      </c>
      <c r="AG1208" s="24" t="s">
        <v>49</v>
      </c>
      <c r="AH1208" s="24" t="s">
        <v>49</v>
      </c>
    </row>
    <row r="1209" spans="1:34" ht="63" customHeight="1" x14ac:dyDescent="0.25">
      <c r="A1209" s="27" t="s">
        <v>4282</v>
      </c>
      <c r="B1209" s="23" t="s">
        <v>4817</v>
      </c>
      <c r="C1209" s="28" t="s">
        <v>4818</v>
      </c>
      <c r="D1209" s="29" t="s">
        <v>4819</v>
      </c>
      <c r="E1209" s="29">
        <v>181026330</v>
      </c>
      <c r="F1209" s="29">
        <v>1</v>
      </c>
      <c r="G1209" s="24">
        <v>2.633</v>
      </c>
      <c r="H1209" s="29" t="s">
        <v>4820</v>
      </c>
      <c r="I1209" s="29">
        <v>2020</v>
      </c>
      <c r="J1209" s="29">
        <v>4</v>
      </c>
      <c r="K1209" s="29">
        <v>2020</v>
      </c>
      <c r="L1209" s="29">
        <v>2020</v>
      </c>
      <c r="M1209" s="24" t="s">
        <v>49</v>
      </c>
      <c r="N1209" s="24" t="s">
        <v>49</v>
      </c>
      <c r="O1209" s="24" t="s">
        <v>49</v>
      </c>
      <c r="P1209" s="24" t="s">
        <v>49</v>
      </c>
      <c r="Q1209" s="24" t="s">
        <v>3453</v>
      </c>
      <c r="R1209" s="24" t="s">
        <v>4821</v>
      </c>
      <c r="S1209" s="24">
        <v>0</v>
      </c>
      <c r="T1209" s="24">
        <v>0.25</v>
      </c>
      <c r="U1209" s="24" t="s">
        <v>49</v>
      </c>
      <c r="V1209" s="24" t="s">
        <v>49</v>
      </c>
      <c r="W1209" s="24" t="s">
        <v>49</v>
      </c>
      <c r="X1209" s="24" t="s">
        <v>49</v>
      </c>
      <c r="Y1209" s="24" t="s">
        <v>49</v>
      </c>
      <c r="Z1209" s="24" t="s">
        <v>49</v>
      </c>
      <c r="AA1209" s="24" t="s">
        <v>49</v>
      </c>
      <c r="AB1209" s="24" t="s">
        <v>49</v>
      </c>
      <c r="AC1209" s="24" t="s">
        <v>49</v>
      </c>
      <c r="AD1209" s="24" t="s">
        <v>49</v>
      </c>
      <c r="AE1209" s="24" t="s">
        <v>49</v>
      </c>
      <c r="AF1209" s="24" t="s">
        <v>49</v>
      </c>
      <c r="AG1209" s="24" t="s">
        <v>49</v>
      </c>
      <c r="AH1209" s="24" t="s">
        <v>49</v>
      </c>
    </row>
    <row r="1210" spans="1:34" ht="63" customHeight="1" x14ac:dyDescent="0.25">
      <c r="A1210" s="27" t="s">
        <v>4282</v>
      </c>
      <c r="B1210" s="23" t="s">
        <v>4822</v>
      </c>
      <c r="C1210" s="28" t="s">
        <v>4823</v>
      </c>
      <c r="D1210" s="29" t="s">
        <v>4819</v>
      </c>
      <c r="E1210" s="29">
        <v>181026331</v>
      </c>
      <c r="F1210" s="29">
        <v>1</v>
      </c>
      <c r="G1210" s="24">
        <v>1.944</v>
      </c>
      <c r="H1210" s="29" t="s">
        <v>4820</v>
      </c>
      <c r="I1210" s="29">
        <v>2020</v>
      </c>
      <c r="J1210" s="29">
        <v>4</v>
      </c>
      <c r="K1210" s="29">
        <v>2020</v>
      </c>
      <c r="L1210" s="29">
        <v>2020</v>
      </c>
      <c r="M1210" s="24" t="s">
        <v>49</v>
      </c>
      <c r="N1210" s="24" t="s">
        <v>49</v>
      </c>
      <c r="O1210" s="24" t="s">
        <v>49</v>
      </c>
      <c r="P1210" s="24" t="s">
        <v>49</v>
      </c>
      <c r="Q1210" s="24" t="s">
        <v>3453</v>
      </c>
      <c r="R1210" s="24" t="s">
        <v>4821</v>
      </c>
      <c r="S1210" s="24">
        <v>0</v>
      </c>
      <c r="T1210" s="24">
        <v>0.28299999999999997</v>
      </c>
      <c r="U1210" s="24" t="s">
        <v>49</v>
      </c>
      <c r="V1210" s="24" t="s">
        <v>49</v>
      </c>
      <c r="W1210" s="24" t="s">
        <v>49</v>
      </c>
      <c r="X1210" s="24" t="s">
        <v>49</v>
      </c>
      <c r="Y1210" s="24" t="s">
        <v>49</v>
      </c>
      <c r="Z1210" s="24" t="s">
        <v>49</v>
      </c>
      <c r="AA1210" s="24" t="s">
        <v>49</v>
      </c>
      <c r="AB1210" s="24" t="s">
        <v>49</v>
      </c>
      <c r="AC1210" s="24" t="s">
        <v>49</v>
      </c>
      <c r="AD1210" s="24" t="s">
        <v>49</v>
      </c>
      <c r="AE1210" s="24" t="s">
        <v>49</v>
      </c>
      <c r="AF1210" s="24" t="s">
        <v>49</v>
      </c>
      <c r="AG1210" s="24" t="s">
        <v>49</v>
      </c>
      <c r="AH1210" s="24" t="s">
        <v>49</v>
      </c>
    </row>
    <row r="1211" spans="1:34" ht="63" customHeight="1" x14ac:dyDescent="0.25">
      <c r="A1211" s="27" t="s">
        <v>4282</v>
      </c>
      <c r="B1211" s="23" t="s">
        <v>4824</v>
      </c>
      <c r="C1211" s="28" t="s">
        <v>4825</v>
      </c>
      <c r="D1211" s="29" t="s">
        <v>4826</v>
      </c>
      <c r="E1211" s="29">
        <v>181025196</v>
      </c>
      <c r="F1211" s="29">
        <v>1</v>
      </c>
      <c r="G1211" s="24">
        <v>1.177</v>
      </c>
      <c r="H1211" s="29" t="s">
        <v>4827</v>
      </c>
      <c r="I1211" s="29">
        <v>2020</v>
      </c>
      <c r="J1211" s="29">
        <v>4</v>
      </c>
      <c r="K1211" s="29">
        <v>2020</v>
      </c>
      <c r="L1211" s="29">
        <v>2020</v>
      </c>
      <c r="M1211" s="24" t="s">
        <v>49</v>
      </c>
      <c r="N1211" s="24" t="s">
        <v>49</v>
      </c>
      <c r="O1211" s="24" t="s">
        <v>49</v>
      </c>
      <c r="P1211" s="24" t="s">
        <v>49</v>
      </c>
      <c r="Q1211" s="24" t="s">
        <v>3453</v>
      </c>
      <c r="R1211" s="24" t="s">
        <v>4828</v>
      </c>
      <c r="S1211" s="24">
        <v>0</v>
      </c>
      <c r="T1211" s="24">
        <v>0.35499999999999998</v>
      </c>
      <c r="U1211" s="24" t="s">
        <v>49</v>
      </c>
      <c r="V1211" s="24" t="s">
        <v>49</v>
      </c>
      <c r="W1211" s="24" t="s">
        <v>49</v>
      </c>
      <c r="X1211" s="24" t="s">
        <v>49</v>
      </c>
      <c r="Y1211" s="24" t="s">
        <v>49</v>
      </c>
      <c r="Z1211" s="24" t="s">
        <v>49</v>
      </c>
      <c r="AA1211" s="24" t="s">
        <v>49</v>
      </c>
      <c r="AB1211" s="24" t="s">
        <v>49</v>
      </c>
      <c r="AC1211" s="24" t="s">
        <v>49</v>
      </c>
      <c r="AD1211" s="24" t="s">
        <v>49</v>
      </c>
      <c r="AE1211" s="24" t="s">
        <v>49</v>
      </c>
      <c r="AF1211" s="24" t="s">
        <v>49</v>
      </c>
      <c r="AG1211" s="24" t="s">
        <v>49</v>
      </c>
      <c r="AH1211" s="24" t="s">
        <v>49</v>
      </c>
    </row>
    <row r="1212" spans="1:34" ht="94.5" customHeight="1" x14ac:dyDescent="0.25">
      <c r="A1212" s="27" t="s">
        <v>4282</v>
      </c>
      <c r="B1212" s="23" t="s">
        <v>4829</v>
      </c>
      <c r="C1212" s="28" t="s">
        <v>4830</v>
      </c>
      <c r="D1212" s="29" t="s">
        <v>405</v>
      </c>
      <c r="E1212" s="29">
        <v>181024066</v>
      </c>
      <c r="F1212" s="29">
        <v>1</v>
      </c>
      <c r="G1212" s="24">
        <v>25.109000000000002</v>
      </c>
      <c r="H1212" s="29" t="s">
        <v>4831</v>
      </c>
      <c r="I1212" s="29">
        <v>2020</v>
      </c>
      <c r="J1212" s="29">
        <v>4</v>
      </c>
      <c r="K1212" s="29">
        <v>2020</v>
      </c>
      <c r="L1212" s="29">
        <v>2020</v>
      </c>
      <c r="M1212" s="24" t="s">
        <v>49</v>
      </c>
      <c r="N1212" s="24" t="s">
        <v>49</v>
      </c>
      <c r="O1212" s="24" t="s">
        <v>49</v>
      </c>
      <c r="P1212" s="24" t="s">
        <v>49</v>
      </c>
      <c r="Q1212" s="24" t="s">
        <v>3453</v>
      </c>
      <c r="R1212" s="24" t="s">
        <v>4832</v>
      </c>
      <c r="S1212" s="24">
        <v>0</v>
      </c>
      <c r="T1212" s="24">
        <v>1.905</v>
      </c>
      <c r="U1212" s="24" t="s">
        <v>49</v>
      </c>
      <c r="V1212" s="24" t="s">
        <v>49</v>
      </c>
      <c r="W1212" s="24" t="s">
        <v>49</v>
      </c>
      <c r="X1212" s="24" t="s">
        <v>49</v>
      </c>
      <c r="Y1212" s="24" t="s">
        <v>49</v>
      </c>
      <c r="Z1212" s="24" t="s">
        <v>49</v>
      </c>
      <c r="AA1212" s="24" t="s">
        <v>49</v>
      </c>
      <c r="AB1212" s="24" t="s">
        <v>49</v>
      </c>
      <c r="AC1212" s="24" t="s">
        <v>49</v>
      </c>
      <c r="AD1212" s="24" t="s">
        <v>49</v>
      </c>
      <c r="AE1212" s="24" t="s">
        <v>49</v>
      </c>
      <c r="AF1212" s="24" t="s">
        <v>49</v>
      </c>
      <c r="AG1212" s="24" t="s">
        <v>49</v>
      </c>
      <c r="AH1212" s="24" t="s">
        <v>49</v>
      </c>
    </row>
    <row r="1213" spans="1:34" ht="94.5" customHeight="1" x14ac:dyDescent="0.25">
      <c r="A1213" s="27" t="s">
        <v>4282</v>
      </c>
      <c r="B1213" s="23" t="s">
        <v>4833</v>
      </c>
      <c r="C1213" s="28" t="s">
        <v>4834</v>
      </c>
      <c r="D1213" s="29" t="s">
        <v>405</v>
      </c>
      <c r="E1213" s="29">
        <v>181024066</v>
      </c>
      <c r="F1213" s="29">
        <v>1</v>
      </c>
      <c r="G1213" s="24">
        <v>25.109000000000002</v>
      </c>
      <c r="H1213" s="29" t="s">
        <v>4831</v>
      </c>
      <c r="I1213" s="29">
        <v>2021</v>
      </c>
      <c r="J1213" s="29">
        <v>2</v>
      </c>
      <c r="K1213" s="29">
        <v>2021</v>
      </c>
      <c r="L1213" s="29">
        <v>2021</v>
      </c>
      <c r="M1213" s="24" t="s">
        <v>49</v>
      </c>
      <c r="N1213" s="24" t="s">
        <v>49</v>
      </c>
      <c r="O1213" s="24" t="s">
        <v>49</v>
      </c>
      <c r="P1213" s="24" t="s">
        <v>49</v>
      </c>
      <c r="Q1213" s="24" t="s">
        <v>3453</v>
      </c>
      <c r="R1213" s="24" t="s">
        <v>4832</v>
      </c>
      <c r="S1213" s="24">
        <v>0</v>
      </c>
      <c r="T1213" s="24">
        <v>1.905</v>
      </c>
      <c r="U1213" s="24" t="s">
        <v>49</v>
      </c>
      <c r="V1213" s="24" t="s">
        <v>49</v>
      </c>
      <c r="W1213" s="24" t="s">
        <v>49</v>
      </c>
      <c r="X1213" s="24" t="s">
        <v>49</v>
      </c>
      <c r="Y1213" s="24" t="s">
        <v>49</v>
      </c>
      <c r="Z1213" s="24" t="s">
        <v>49</v>
      </c>
      <c r="AA1213" s="24" t="s">
        <v>49</v>
      </c>
      <c r="AB1213" s="24" t="s">
        <v>49</v>
      </c>
      <c r="AC1213" s="24" t="s">
        <v>49</v>
      </c>
      <c r="AD1213" s="24" t="s">
        <v>49</v>
      </c>
      <c r="AE1213" s="24" t="s">
        <v>49</v>
      </c>
      <c r="AF1213" s="24" t="s">
        <v>49</v>
      </c>
      <c r="AG1213" s="24" t="s">
        <v>49</v>
      </c>
      <c r="AH1213" s="24" t="s">
        <v>49</v>
      </c>
    </row>
    <row r="1214" spans="1:34" ht="15.75" customHeight="1" x14ac:dyDescent="0.25">
      <c r="A1214" s="27" t="s">
        <v>4835</v>
      </c>
      <c r="B1214" s="23" t="s">
        <v>257</v>
      </c>
      <c r="C1214" s="28" t="s">
        <v>48</v>
      </c>
      <c r="D1214" s="29" t="s">
        <v>49</v>
      </c>
      <c r="E1214" s="29" t="s">
        <v>49</v>
      </c>
      <c r="F1214" s="29" t="s">
        <v>49</v>
      </c>
      <c r="G1214" s="24" t="s">
        <v>49</v>
      </c>
      <c r="H1214" s="29" t="s">
        <v>49</v>
      </c>
      <c r="I1214" s="29" t="s">
        <v>49</v>
      </c>
      <c r="J1214" s="29" t="s">
        <v>49</v>
      </c>
      <c r="K1214" s="29" t="s">
        <v>49</v>
      </c>
      <c r="L1214" s="29" t="s">
        <v>49</v>
      </c>
      <c r="M1214" s="24" t="s">
        <v>49</v>
      </c>
      <c r="N1214" s="24" t="s">
        <v>49</v>
      </c>
      <c r="O1214" s="24" t="s">
        <v>49</v>
      </c>
      <c r="P1214" s="24" t="s">
        <v>49</v>
      </c>
      <c r="Q1214" s="24" t="s">
        <v>49</v>
      </c>
      <c r="R1214" s="24" t="s">
        <v>49</v>
      </c>
      <c r="S1214" s="24">
        <f>IFERROR(SUM(0,S1215,S1216),"нд")</f>
        <v>0</v>
      </c>
      <c r="T1214" s="24">
        <f>IFERROR(SUM(0,T1215,T1216),"нд")</f>
        <v>0</v>
      </c>
      <c r="U1214" s="24" t="s">
        <v>49</v>
      </c>
      <c r="V1214" s="24">
        <f>IFERROR(SUM(0,V1215,V1216),"нд")</f>
        <v>0</v>
      </c>
      <c r="W1214" s="24" t="s">
        <v>49</v>
      </c>
      <c r="X1214" s="24" t="s">
        <v>49</v>
      </c>
      <c r="Y1214" s="24">
        <f t="shared" ref="Y1214:AD1214" si="132">IFERROR(SUM(0,Y1215,Y1216),"нд")</f>
        <v>0</v>
      </c>
      <c r="Z1214" s="24">
        <f t="shared" si="132"/>
        <v>0</v>
      </c>
      <c r="AA1214" s="24">
        <f t="shared" si="132"/>
        <v>0</v>
      </c>
      <c r="AB1214" s="24">
        <f t="shared" si="132"/>
        <v>0</v>
      </c>
      <c r="AC1214" s="24">
        <f t="shared" si="132"/>
        <v>0</v>
      </c>
      <c r="AD1214" s="24">
        <f t="shared" si="132"/>
        <v>0</v>
      </c>
      <c r="AE1214" s="24" t="s">
        <v>49</v>
      </c>
      <c r="AF1214" s="24" t="s">
        <v>49</v>
      </c>
      <c r="AG1214" s="24" t="s">
        <v>49</v>
      </c>
      <c r="AH1214" s="24" t="s">
        <v>49</v>
      </c>
    </row>
    <row r="1215" spans="1:34" ht="31.5" customHeight="1" x14ac:dyDescent="0.25">
      <c r="A1215" s="27" t="s">
        <v>4836</v>
      </c>
      <c r="B1215" s="23" t="s">
        <v>259</v>
      </c>
      <c r="C1215" s="28" t="s">
        <v>48</v>
      </c>
      <c r="D1215" s="29" t="s">
        <v>49</v>
      </c>
      <c r="E1215" s="29" t="s">
        <v>49</v>
      </c>
      <c r="F1215" s="29" t="s">
        <v>49</v>
      </c>
      <c r="G1215" s="24" t="s">
        <v>49</v>
      </c>
      <c r="H1215" s="29" t="s">
        <v>49</v>
      </c>
      <c r="I1215" s="29" t="s">
        <v>49</v>
      </c>
      <c r="J1215" s="29" t="s">
        <v>49</v>
      </c>
      <c r="K1215" s="29" t="s">
        <v>49</v>
      </c>
      <c r="L1215" s="29" t="s">
        <v>49</v>
      </c>
      <c r="M1215" s="24" t="s">
        <v>49</v>
      </c>
      <c r="N1215" s="24" t="s">
        <v>49</v>
      </c>
      <c r="O1215" s="24" t="s">
        <v>49</v>
      </c>
      <c r="P1215" s="24" t="s">
        <v>49</v>
      </c>
      <c r="Q1215" s="24" t="s">
        <v>49</v>
      </c>
      <c r="R1215" s="24" t="s">
        <v>49</v>
      </c>
      <c r="S1215" s="24">
        <f>IFERROR(SUM(0),"нд")</f>
        <v>0</v>
      </c>
      <c r="T1215" s="24">
        <f>IFERROR(SUM(0),"нд")</f>
        <v>0</v>
      </c>
      <c r="U1215" s="24" t="s">
        <v>49</v>
      </c>
      <c r="V1215" s="24">
        <f>IFERROR(SUM(0),"нд")</f>
        <v>0</v>
      </c>
      <c r="W1215" s="24" t="s">
        <v>49</v>
      </c>
      <c r="X1215" s="24" t="s">
        <v>49</v>
      </c>
      <c r="Y1215" s="24">
        <f t="shared" ref="Y1215:AD1216" si="133">IFERROR(SUM(0),"нд")</f>
        <v>0</v>
      </c>
      <c r="Z1215" s="24">
        <f t="shared" si="133"/>
        <v>0</v>
      </c>
      <c r="AA1215" s="24">
        <f t="shared" si="133"/>
        <v>0</v>
      </c>
      <c r="AB1215" s="24">
        <f t="shared" si="133"/>
        <v>0</v>
      </c>
      <c r="AC1215" s="24">
        <f t="shared" si="133"/>
        <v>0</v>
      </c>
      <c r="AD1215" s="24">
        <f t="shared" si="133"/>
        <v>0</v>
      </c>
      <c r="AE1215" s="24" t="s">
        <v>49</v>
      </c>
      <c r="AF1215" s="24" t="s">
        <v>49</v>
      </c>
      <c r="AG1215" s="24" t="s">
        <v>49</v>
      </c>
      <c r="AH1215" s="24" t="s">
        <v>49</v>
      </c>
    </row>
    <row r="1216" spans="1:34" ht="15.75" customHeight="1" x14ac:dyDescent="0.25">
      <c r="A1216" s="27" t="s">
        <v>4837</v>
      </c>
      <c r="B1216" s="23" t="s">
        <v>261</v>
      </c>
      <c r="C1216" s="28" t="s">
        <v>48</v>
      </c>
      <c r="D1216" s="29" t="s">
        <v>49</v>
      </c>
      <c r="E1216" s="29" t="s">
        <v>49</v>
      </c>
      <c r="F1216" s="29" t="s">
        <v>49</v>
      </c>
      <c r="G1216" s="24" t="s">
        <v>49</v>
      </c>
      <c r="H1216" s="29" t="s">
        <v>49</v>
      </c>
      <c r="I1216" s="29" t="s">
        <v>49</v>
      </c>
      <c r="J1216" s="29" t="s">
        <v>49</v>
      </c>
      <c r="K1216" s="29" t="s">
        <v>49</v>
      </c>
      <c r="L1216" s="29" t="s">
        <v>49</v>
      </c>
      <c r="M1216" s="24" t="s">
        <v>49</v>
      </c>
      <c r="N1216" s="24" t="s">
        <v>49</v>
      </c>
      <c r="O1216" s="24" t="s">
        <v>49</v>
      </c>
      <c r="P1216" s="24" t="s">
        <v>49</v>
      </c>
      <c r="Q1216" s="24" t="s">
        <v>49</v>
      </c>
      <c r="R1216" s="24" t="s">
        <v>49</v>
      </c>
      <c r="S1216" s="24">
        <f>IFERROR(SUM(0),"нд")</f>
        <v>0</v>
      </c>
      <c r="T1216" s="24">
        <f>IFERROR(SUM(0),"нд")</f>
        <v>0</v>
      </c>
      <c r="U1216" s="24" t="s">
        <v>49</v>
      </c>
      <c r="V1216" s="24">
        <f>IFERROR(SUM(0),"нд")</f>
        <v>0</v>
      </c>
      <c r="W1216" s="24" t="s">
        <v>49</v>
      </c>
      <c r="X1216" s="24" t="s">
        <v>49</v>
      </c>
      <c r="Y1216" s="24">
        <f t="shared" si="133"/>
        <v>0</v>
      </c>
      <c r="Z1216" s="24">
        <f t="shared" si="133"/>
        <v>0</v>
      </c>
      <c r="AA1216" s="24">
        <f t="shared" si="133"/>
        <v>0</v>
      </c>
      <c r="AB1216" s="24">
        <f t="shared" si="133"/>
        <v>0</v>
      </c>
      <c r="AC1216" s="24">
        <f t="shared" si="133"/>
        <v>0</v>
      </c>
      <c r="AD1216" s="24">
        <f t="shared" si="133"/>
        <v>0</v>
      </c>
      <c r="AE1216" s="24" t="s">
        <v>49</v>
      </c>
      <c r="AF1216" s="24" t="s">
        <v>49</v>
      </c>
      <c r="AG1216" s="24" t="s">
        <v>49</v>
      </c>
      <c r="AH1216" s="24" t="s">
        <v>49</v>
      </c>
    </row>
    <row r="1217" spans="1:34" ht="15.75" customHeight="1" x14ac:dyDescent="0.25">
      <c r="A1217" s="27" t="s">
        <v>4838</v>
      </c>
      <c r="B1217" s="23" t="s">
        <v>263</v>
      </c>
      <c r="C1217" s="28" t="s">
        <v>48</v>
      </c>
      <c r="D1217" s="29" t="s">
        <v>49</v>
      </c>
      <c r="E1217" s="29" t="s">
        <v>49</v>
      </c>
      <c r="F1217" s="29" t="s">
        <v>49</v>
      </c>
      <c r="G1217" s="24" t="s">
        <v>49</v>
      </c>
      <c r="H1217" s="29" t="s">
        <v>49</v>
      </c>
      <c r="I1217" s="29" t="s">
        <v>49</v>
      </c>
      <c r="J1217" s="29" t="s">
        <v>49</v>
      </c>
      <c r="K1217" s="29" t="s">
        <v>49</v>
      </c>
      <c r="L1217" s="29" t="s">
        <v>49</v>
      </c>
      <c r="M1217" s="24" t="s">
        <v>49</v>
      </c>
      <c r="N1217" s="24" t="s">
        <v>49</v>
      </c>
      <c r="O1217" s="24" t="s">
        <v>49</v>
      </c>
      <c r="P1217" s="24" t="s">
        <v>49</v>
      </c>
      <c r="Q1217" s="24" t="s">
        <v>49</v>
      </c>
      <c r="R1217" s="24" t="s">
        <v>49</v>
      </c>
      <c r="S1217" s="24">
        <f>IFERROR(SUM(0,S1218,S1222),"нд")</f>
        <v>0</v>
      </c>
      <c r="T1217" s="24">
        <f>IFERROR(SUM(0,T1218,T1222),"нд")</f>
        <v>0</v>
      </c>
      <c r="U1217" s="24" t="s">
        <v>49</v>
      </c>
      <c r="V1217" s="24">
        <f>IFERROR(SUM(0,V1218,V1222),"нд")</f>
        <v>0</v>
      </c>
      <c r="W1217" s="24" t="s">
        <v>49</v>
      </c>
      <c r="X1217" s="24" t="s">
        <v>49</v>
      </c>
      <c r="Y1217" s="24">
        <f t="shared" ref="Y1217:AD1217" si="134">IFERROR(SUM(0,Y1218,Y1222),"нд")</f>
        <v>0</v>
      </c>
      <c r="Z1217" s="24">
        <f t="shared" si="134"/>
        <v>0</v>
      </c>
      <c r="AA1217" s="24">
        <f t="shared" si="134"/>
        <v>0</v>
      </c>
      <c r="AB1217" s="24">
        <f t="shared" si="134"/>
        <v>0</v>
      </c>
      <c r="AC1217" s="24">
        <f t="shared" si="134"/>
        <v>0</v>
      </c>
      <c r="AD1217" s="24">
        <f t="shared" si="134"/>
        <v>0</v>
      </c>
      <c r="AE1217" s="24" t="s">
        <v>49</v>
      </c>
      <c r="AF1217" s="24" t="s">
        <v>49</v>
      </c>
      <c r="AG1217" s="24" t="s">
        <v>49</v>
      </c>
      <c r="AH1217" s="24" t="s">
        <v>49</v>
      </c>
    </row>
    <row r="1218" spans="1:34" ht="15.75" customHeight="1" x14ac:dyDescent="0.25">
      <c r="A1218" s="27" t="s">
        <v>4839</v>
      </c>
      <c r="B1218" s="23" t="s">
        <v>265</v>
      </c>
      <c r="C1218" s="28" t="s">
        <v>48</v>
      </c>
      <c r="D1218" s="29" t="s">
        <v>49</v>
      </c>
      <c r="E1218" s="29" t="s">
        <v>49</v>
      </c>
      <c r="F1218" s="29" t="s">
        <v>49</v>
      </c>
      <c r="G1218" s="24" t="s">
        <v>49</v>
      </c>
      <c r="H1218" s="29" t="s">
        <v>49</v>
      </c>
      <c r="I1218" s="29" t="s">
        <v>49</v>
      </c>
      <c r="J1218" s="29" t="s">
        <v>49</v>
      </c>
      <c r="K1218" s="29" t="s">
        <v>49</v>
      </c>
      <c r="L1218" s="29" t="s">
        <v>49</v>
      </c>
      <c r="M1218" s="24" t="s">
        <v>49</v>
      </c>
      <c r="N1218" s="24" t="s">
        <v>49</v>
      </c>
      <c r="O1218" s="24" t="s">
        <v>49</v>
      </c>
      <c r="P1218" s="24" t="s">
        <v>49</v>
      </c>
      <c r="Q1218" s="24" t="s">
        <v>49</v>
      </c>
      <c r="R1218" s="24" t="s">
        <v>49</v>
      </c>
      <c r="S1218" s="24">
        <f>IFERROR(SUM(0,S1219,S1220,S1221),"нд")</f>
        <v>0</v>
      </c>
      <c r="T1218" s="24">
        <f>IFERROR(SUM(0,T1219,T1220,T1221),"нд")</f>
        <v>0</v>
      </c>
      <c r="U1218" s="24" t="s">
        <v>49</v>
      </c>
      <c r="V1218" s="24">
        <f>IFERROR(SUM(0,V1219,V1220,V1221),"нд")</f>
        <v>0</v>
      </c>
      <c r="W1218" s="24" t="s">
        <v>49</v>
      </c>
      <c r="X1218" s="24" t="s">
        <v>49</v>
      </c>
      <c r="Y1218" s="24">
        <f t="shared" ref="Y1218:AD1218" si="135">IFERROR(SUM(0,Y1219,Y1220,Y1221),"нд")</f>
        <v>0</v>
      </c>
      <c r="Z1218" s="24">
        <f t="shared" si="135"/>
        <v>0</v>
      </c>
      <c r="AA1218" s="24">
        <f t="shared" si="135"/>
        <v>0</v>
      </c>
      <c r="AB1218" s="24">
        <f t="shared" si="135"/>
        <v>0</v>
      </c>
      <c r="AC1218" s="24">
        <f t="shared" si="135"/>
        <v>0</v>
      </c>
      <c r="AD1218" s="24">
        <f t="shared" si="135"/>
        <v>0</v>
      </c>
      <c r="AE1218" s="24" t="s">
        <v>49</v>
      </c>
      <c r="AF1218" s="24" t="s">
        <v>49</v>
      </c>
      <c r="AG1218" s="24" t="s">
        <v>49</v>
      </c>
      <c r="AH1218" s="24" t="s">
        <v>49</v>
      </c>
    </row>
    <row r="1219" spans="1:34" ht="47.25" customHeight="1" x14ac:dyDescent="0.25">
      <c r="A1219" s="27" t="s">
        <v>4839</v>
      </c>
      <c r="B1219" s="23" t="s">
        <v>266</v>
      </c>
      <c r="C1219" s="28" t="s">
        <v>48</v>
      </c>
      <c r="D1219" s="29" t="s">
        <v>49</v>
      </c>
      <c r="E1219" s="29" t="s">
        <v>49</v>
      </c>
      <c r="F1219" s="29" t="s">
        <v>49</v>
      </c>
      <c r="G1219" s="24" t="s">
        <v>49</v>
      </c>
      <c r="H1219" s="29" t="s">
        <v>49</v>
      </c>
      <c r="I1219" s="29" t="s">
        <v>49</v>
      </c>
      <c r="J1219" s="29" t="s">
        <v>49</v>
      </c>
      <c r="K1219" s="29" t="s">
        <v>49</v>
      </c>
      <c r="L1219" s="29" t="s">
        <v>49</v>
      </c>
      <c r="M1219" s="24" t="s">
        <v>49</v>
      </c>
      <c r="N1219" s="24" t="s">
        <v>49</v>
      </c>
      <c r="O1219" s="24" t="s">
        <v>49</v>
      </c>
      <c r="P1219" s="24" t="s">
        <v>49</v>
      </c>
      <c r="Q1219" s="24" t="s">
        <v>49</v>
      </c>
      <c r="R1219" s="24" t="s">
        <v>49</v>
      </c>
      <c r="S1219" s="24">
        <f t="shared" ref="S1219:T1221" si="136">IFERROR(SUM(0),"нд")</f>
        <v>0</v>
      </c>
      <c r="T1219" s="24">
        <f t="shared" si="136"/>
        <v>0</v>
      </c>
      <c r="U1219" s="24" t="s">
        <v>49</v>
      </c>
      <c r="V1219" s="24">
        <f>IFERROR(SUM(0),"нд")</f>
        <v>0</v>
      </c>
      <c r="W1219" s="24" t="s">
        <v>49</v>
      </c>
      <c r="X1219" s="24" t="s">
        <v>49</v>
      </c>
      <c r="Y1219" s="24">
        <f t="shared" ref="Y1219:AD1221" si="137">IFERROR(SUM(0),"нд")</f>
        <v>0</v>
      </c>
      <c r="Z1219" s="24">
        <f t="shared" si="137"/>
        <v>0</v>
      </c>
      <c r="AA1219" s="24">
        <f t="shared" si="137"/>
        <v>0</v>
      </c>
      <c r="AB1219" s="24">
        <f t="shared" si="137"/>
        <v>0</v>
      </c>
      <c r="AC1219" s="24">
        <f t="shared" si="137"/>
        <v>0</v>
      </c>
      <c r="AD1219" s="24">
        <f t="shared" si="137"/>
        <v>0</v>
      </c>
      <c r="AE1219" s="24" t="s">
        <v>49</v>
      </c>
      <c r="AF1219" s="24" t="s">
        <v>49</v>
      </c>
      <c r="AG1219" s="24" t="s">
        <v>49</v>
      </c>
      <c r="AH1219" s="24" t="s">
        <v>49</v>
      </c>
    </row>
    <row r="1220" spans="1:34" ht="47.25" customHeight="1" x14ac:dyDescent="0.25">
      <c r="A1220" s="27" t="s">
        <v>4839</v>
      </c>
      <c r="B1220" s="23" t="s">
        <v>267</v>
      </c>
      <c r="C1220" s="28" t="s">
        <v>48</v>
      </c>
      <c r="D1220" s="29" t="s">
        <v>49</v>
      </c>
      <c r="E1220" s="29" t="s">
        <v>49</v>
      </c>
      <c r="F1220" s="29" t="s">
        <v>49</v>
      </c>
      <c r="G1220" s="24" t="s">
        <v>49</v>
      </c>
      <c r="H1220" s="29" t="s">
        <v>49</v>
      </c>
      <c r="I1220" s="29" t="s">
        <v>49</v>
      </c>
      <c r="J1220" s="29" t="s">
        <v>49</v>
      </c>
      <c r="K1220" s="29" t="s">
        <v>49</v>
      </c>
      <c r="L1220" s="29" t="s">
        <v>49</v>
      </c>
      <c r="M1220" s="24" t="s">
        <v>49</v>
      </c>
      <c r="N1220" s="24" t="s">
        <v>49</v>
      </c>
      <c r="O1220" s="24" t="s">
        <v>49</v>
      </c>
      <c r="P1220" s="24" t="s">
        <v>49</v>
      </c>
      <c r="Q1220" s="24" t="s">
        <v>49</v>
      </c>
      <c r="R1220" s="24" t="s">
        <v>49</v>
      </c>
      <c r="S1220" s="24">
        <f t="shared" si="136"/>
        <v>0</v>
      </c>
      <c r="T1220" s="24">
        <f t="shared" si="136"/>
        <v>0</v>
      </c>
      <c r="U1220" s="24" t="s">
        <v>49</v>
      </c>
      <c r="V1220" s="24">
        <f>IFERROR(SUM(0),"нд")</f>
        <v>0</v>
      </c>
      <c r="W1220" s="24" t="s">
        <v>49</v>
      </c>
      <c r="X1220" s="24" t="s">
        <v>49</v>
      </c>
      <c r="Y1220" s="24">
        <f t="shared" si="137"/>
        <v>0</v>
      </c>
      <c r="Z1220" s="24">
        <f t="shared" si="137"/>
        <v>0</v>
      </c>
      <c r="AA1220" s="24">
        <f t="shared" si="137"/>
        <v>0</v>
      </c>
      <c r="AB1220" s="24">
        <f t="shared" si="137"/>
        <v>0</v>
      </c>
      <c r="AC1220" s="24">
        <f t="shared" si="137"/>
        <v>0</v>
      </c>
      <c r="AD1220" s="24">
        <f t="shared" si="137"/>
        <v>0</v>
      </c>
      <c r="AE1220" s="24" t="s">
        <v>49</v>
      </c>
      <c r="AF1220" s="24" t="s">
        <v>49</v>
      </c>
      <c r="AG1220" s="24" t="s">
        <v>49</v>
      </c>
      <c r="AH1220" s="24" t="s">
        <v>49</v>
      </c>
    </row>
    <row r="1221" spans="1:34" ht="47.25" customHeight="1" x14ac:dyDescent="0.25">
      <c r="A1221" s="27" t="s">
        <v>4839</v>
      </c>
      <c r="B1221" s="23" t="s">
        <v>268</v>
      </c>
      <c r="C1221" s="28" t="s">
        <v>48</v>
      </c>
      <c r="D1221" s="29" t="s">
        <v>49</v>
      </c>
      <c r="E1221" s="29" t="s">
        <v>49</v>
      </c>
      <c r="F1221" s="29" t="s">
        <v>49</v>
      </c>
      <c r="G1221" s="24" t="s">
        <v>49</v>
      </c>
      <c r="H1221" s="29" t="s">
        <v>49</v>
      </c>
      <c r="I1221" s="29" t="s">
        <v>49</v>
      </c>
      <c r="J1221" s="29" t="s">
        <v>49</v>
      </c>
      <c r="K1221" s="29" t="s">
        <v>49</v>
      </c>
      <c r="L1221" s="29" t="s">
        <v>49</v>
      </c>
      <c r="M1221" s="24" t="s">
        <v>49</v>
      </c>
      <c r="N1221" s="24" t="s">
        <v>49</v>
      </c>
      <c r="O1221" s="24" t="s">
        <v>49</v>
      </c>
      <c r="P1221" s="24" t="s">
        <v>49</v>
      </c>
      <c r="Q1221" s="24" t="s">
        <v>49</v>
      </c>
      <c r="R1221" s="24" t="s">
        <v>49</v>
      </c>
      <c r="S1221" s="24">
        <f t="shared" si="136"/>
        <v>0</v>
      </c>
      <c r="T1221" s="24">
        <f t="shared" si="136"/>
        <v>0</v>
      </c>
      <c r="U1221" s="24" t="s">
        <v>49</v>
      </c>
      <c r="V1221" s="24">
        <f>IFERROR(SUM(0),"нд")</f>
        <v>0</v>
      </c>
      <c r="W1221" s="24" t="s">
        <v>49</v>
      </c>
      <c r="X1221" s="24" t="s">
        <v>49</v>
      </c>
      <c r="Y1221" s="24">
        <f t="shared" si="137"/>
        <v>0</v>
      </c>
      <c r="Z1221" s="24">
        <f t="shared" si="137"/>
        <v>0</v>
      </c>
      <c r="AA1221" s="24">
        <f t="shared" si="137"/>
        <v>0</v>
      </c>
      <c r="AB1221" s="24">
        <f t="shared" si="137"/>
        <v>0</v>
      </c>
      <c r="AC1221" s="24">
        <f t="shared" si="137"/>
        <v>0</v>
      </c>
      <c r="AD1221" s="24">
        <f t="shared" si="137"/>
        <v>0</v>
      </c>
      <c r="AE1221" s="24" t="s">
        <v>49</v>
      </c>
      <c r="AF1221" s="24" t="s">
        <v>49</v>
      </c>
      <c r="AG1221" s="24" t="s">
        <v>49</v>
      </c>
      <c r="AH1221" s="24" t="s">
        <v>49</v>
      </c>
    </row>
    <row r="1222" spans="1:34" ht="15.75" customHeight="1" x14ac:dyDescent="0.25">
      <c r="A1222" s="27" t="s">
        <v>4840</v>
      </c>
      <c r="B1222" s="23" t="s">
        <v>265</v>
      </c>
      <c r="C1222" s="28" t="s">
        <v>48</v>
      </c>
      <c r="D1222" s="29" t="s">
        <v>49</v>
      </c>
      <c r="E1222" s="29" t="s">
        <v>49</v>
      </c>
      <c r="F1222" s="29" t="s">
        <v>49</v>
      </c>
      <c r="G1222" s="24" t="s">
        <v>49</v>
      </c>
      <c r="H1222" s="29" t="s">
        <v>49</v>
      </c>
      <c r="I1222" s="29" t="s">
        <v>49</v>
      </c>
      <c r="J1222" s="29" t="s">
        <v>49</v>
      </c>
      <c r="K1222" s="29" t="s">
        <v>49</v>
      </c>
      <c r="L1222" s="29" t="s">
        <v>49</v>
      </c>
      <c r="M1222" s="24" t="s">
        <v>49</v>
      </c>
      <c r="N1222" s="24" t="s">
        <v>49</v>
      </c>
      <c r="O1222" s="24" t="s">
        <v>49</v>
      </c>
      <c r="P1222" s="24" t="s">
        <v>49</v>
      </c>
      <c r="Q1222" s="24" t="s">
        <v>49</v>
      </c>
      <c r="R1222" s="24" t="s">
        <v>49</v>
      </c>
      <c r="S1222" s="24">
        <f>IFERROR(SUM(0,S1223,S1224,S1225),"нд")</f>
        <v>0</v>
      </c>
      <c r="T1222" s="24">
        <f>IFERROR(SUM(0,T1223,T1224,T1225),"нд")</f>
        <v>0</v>
      </c>
      <c r="U1222" s="24" t="s">
        <v>49</v>
      </c>
      <c r="V1222" s="24">
        <f>IFERROR(SUM(0,V1223,V1224,V1225),"нд")</f>
        <v>0</v>
      </c>
      <c r="W1222" s="24" t="s">
        <v>49</v>
      </c>
      <c r="X1222" s="24" t="s">
        <v>49</v>
      </c>
      <c r="Y1222" s="24">
        <f t="shared" ref="Y1222:AD1222" si="138">IFERROR(SUM(0,Y1223,Y1224,Y1225),"нд")</f>
        <v>0</v>
      </c>
      <c r="Z1222" s="24">
        <f t="shared" si="138"/>
        <v>0</v>
      </c>
      <c r="AA1222" s="24">
        <f t="shared" si="138"/>
        <v>0</v>
      </c>
      <c r="AB1222" s="24">
        <f t="shared" si="138"/>
        <v>0</v>
      </c>
      <c r="AC1222" s="24">
        <f t="shared" si="138"/>
        <v>0</v>
      </c>
      <c r="AD1222" s="24">
        <f t="shared" si="138"/>
        <v>0</v>
      </c>
      <c r="AE1222" s="24" t="s">
        <v>49</v>
      </c>
      <c r="AF1222" s="24" t="s">
        <v>49</v>
      </c>
      <c r="AG1222" s="24" t="s">
        <v>49</v>
      </c>
      <c r="AH1222" s="24" t="s">
        <v>49</v>
      </c>
    </row>
    <row r="1223" spans="1:34" ht="47.25" customHeight="1" x14ac:dyDescent="0.25">
      <c r="A1223" s="27" t="s">
        <v>4840</v>
      </c>
      <c r="B1223" s="23" t="s">
        <v>266</v>
      </c>
      <c r="C1223" s="28" t="s">
        <v>48</v>
      </c>
      <c r="D1223" s="29" t="s">
        <v>49</v>
      </c>
      <c r="E1223" s="29" t="s">
        <v>49</v>
      </c>
      <c r="F1223" s="29" t="s">
        <v>49</v>
      </c>
      <c r="G1223" s="24" t="s">
        <v>49</v>
      </c>
      <c r="H1223" s="29" t="s">
        <v>49</v>
      </c>
      <c r="I1223" s="29" t="s">
        <v>49</v>
      </c>
      <c r="J1223" s="29" t="s">
        <v>49</v>
      </c>
      <c r="K1223" s="29" t="s">
        <v>49</v>
      </c>
      <c r="L1223" s="29" t="s">
        <v>49</v>
      </c>
      <c r="M1223" s="24" t="s">
        <v>49</v>
      </c>
      <c r="N1223" s="24" t="s">
        <v>49</v>
      </c>
      <c r="O1223" s="24" t="s">
        <v>49</v>
      </c>
      <c r="P1223" s="24" t="s">
        <v>49</v>
      </c>
      <c r="Q1223" s="24" t="s">
        <v>49</v>
      </c>
      <c r="R1223" s="24" t="s">
        <v>49</v>
      </c>
      <c r="S1223" s="24">
        <f t="shared" ref="S1223:T1225" si="139">IFERROR(SUM(0),"нд")</f>
        <v>0</v>
      </c>
      <c r="T1223" s="24">
        <f t="shared" si="139"/>
        <v>0</v>
      </c>
      <c r="U1223" s="24" t="s">
        <v>49</v>
      </c>
      <c r="V1223" s="24">
        <f>IFERROR(SUM(0),"нд")</f>
        <v>0</v>
      </c>
      <c r="W1223" s="24" t="s">
        <v>49</v>
      </c>
      <c r="X1223" s="24" t="s">
        <v>49</v>
      </c>
      <c r="Y1223" s="24">
        <f t="shared" ref="Y1223:AD1225" si="140">IFERROR(SUM(0),"нд")</f>
        <v>0</v>
      </c>
      <c r="Z1223" s="24">
        <f t="shared" si="140"/>
        <v>0</v>
      </c>
      <c r="AA1223" s="24">
        <f t="shared" si="140"/>
        <v>0</v>
      </c>
      <c r="AB1223" s="24">
        <f t="shared" si="140"/>
        <v>0</v>
      </c>
      <c r="AC1223" s="24">
        <f t="shared" si="140"/>
        <v>0</v>
      </c>
      <c r="AD1223" s="24">
        <f t="shared" si="140"/>
        <v>0</v>
      </c>
      <c r="AE1223" s="24" t="s">
        <v>49</v>
      </c>
      <c r="AF1223" s="24" t="s">
        <v>49</v>
      </c>
      <c r="AG1223" s="24" t="s">
        <v>49</v>
      </c>
      <c r="AH1223" s="24" t="s">
        <v>49</v>
      </c>
    </row>
    <row r="1224" spans="1:34" ht="47.25" customHeight="1" x14ac:dyDescent="0.25">
      <c r="A1224" s="27" t="s">
        <v>4840</v>
      </c>
      <c r="B1224" s="23" t="s">
        <v>267</v>
      </c>
      <c r="C1224" s="28" t="s">
        <v>48</v>
      </c>
      <c r="D1224" s="29" t="s">
        <v>49</v>
      </c>
      <c r="E1224" s="29" t="s">
        <v>49</v>
      </c>
      <c r="F1224" s="29" t="s">
        <v>49</v>
      </c>
      <c r="G1224" s="24" t="s">
        <v>49</v>
      </c>
      <c r="H1224" s="29" t="s">
        <v>49</v>
      </c>
      <c r="I1224" s="29" t="s">
        <v>49</v>
      </c>
      <c r="J1224" s="29" t="s">
        <v>49</v>
      </c>
      <c r="K1224" s="29" t="s">
        <v>49</v>
      </c>
      <c r="L1224" s="29" t="s">
        <v>49</v>
      </c>
      <c r="M1224" s="24" t="s">
        <v>49</v>
      </c>
      <c r="N1224" s="24" t="s">
        <v>49</v>
      </c>
      <c r="O1224" s="24" t="s">
        <v>49</v>
      </c>
      <c r="P1224" s="24" t="s">
        <v>49</v>
      </c>
      <c r="Q1224" s="24" t="s">
        <v>49</v>
      </c>
      <c r="R1224" s="24" t="s">
        <v>49</v>
      </c>
      <c r="S1224" s="24">
        <f t="shared" si="139"/>
        <v>0</v>
      </c>
      <c r="T1224" s="24">
        <f t="shared" si="139"/>
        <v>0</v>
      </c>
      <c r="U1224" s="24" t="s">
        <v>49</v>
      </c>
      <c r="V1224" s="24">
        <f>IFERROR(SUM(0),"нд")</f>
        <v>0</v>
      </c>
      <c r="W1224" s="24" t="s">
        <v>49</v>
      </c>
      <c r="X1224" s="24" t="s">
        <v>49</v>
      </c>
      <c r="Y1224" s="24">
        <f t="shared" si="140"/>
        <v>0</v>
      </c>
      <c r="Z1224" s="24">
        <f t="shared" si="140"/>
        <v>0</v>
      </c>
      <c r="AA1224" s="24">
        <f t="shared" si="140"/>
        <v>0</v>
      </c>
      <c r="AB1224" s="24">
        <f t="shared" si="140"/>
        <v>0</v>
      </c>
      <c r="AC1224" s="24">
        <f t="shared" si="140"/>
        <v>0</v>
      </c>
      <c r="AD1224" s="24">
        <f t="shared" si="140"/>
        <v>0</v>
      </c>
      <c r="AE1224" s="24" t="s">
        <v>49</v>
      </c>
      <c r="AF1224" s="24" t="s">
        <v>49</v>
      </c>
      <c r="AG1224" s="24" t="s">
        <v>49</v>
      </c>
      <c r="AH1224" s="24" t="s">
        <v>49</v>
      </c>
    </row>
    <row r="1225" spans="1:34" ht="47.25" customHeight="1" x14ac:dyDescent="0.25">
      <c r="A1225" s="27" t="s">
        <v>4840</v>
      </c>
      <c r="B1225" s="23" t="s">
        <v>268</v>
      </c>
      <c r="C1225" s="28" t="s">
        <v>48</v>
      </c>
      <c r="D1225" s="29" t="s">
        <v>49</v>
      </c>
      <c r="E1225" s="29" t="s">
        <v>49</v>
      </c>
      <c r="F1225" s="29" t="s">
        <v>49</v>
      </c>
      <c r="G1225" s="24" t="s">
        <v>49</v>
      </c>
      <c r="H1225" s="29" t="s">
        <v>49</v>
      </c>
      <c r="I1225" s="29" t="s">
        <v>49</v>
      </c>
      <c r="J1225" s="29" t="s">
        <v>49</v>
      </c>
      <c r="K1225" s="29" t="s">
        <v>49</v>
      </c>
      <c r="L1225" s="29" t="s">
        <v>49</v>
      </c>
      <c r="M1225" s="24" t="s">
        <v>49</v>
      </c>
      <c r="N1225" s="24" t="s">
        <v>49</v>
      </c>
      <c r="O1225" s="24" t="s">
        <v>49</v>
      </c>
      <c r="P1225" s="24" t="s">
        <v>49</v>
      </c>
      <c r="Q1225" s="24" t="s">
        <v>49</v>
      </c>
      <c r="R1225" s="24" t="s">
        <v>49</v>
      </c>
      <c r="S1225" s="24">
        <f t="shared" si="139"/>
        <v>0</v>
      </c>
      <c r="T1225" s="24">
        <f t="shared" si="139"/>
        <v>0</v>
      </c>
      <c r="U1225" s="24" t="s">
        <v>49</v>
      </c>
      <c r="V1225" s="24">
        <f>IFERROR(SUM(0),"нд")</f>
        <v>0</v>
      </c>
      <c r="W1225" s="24" t="s">
        <v>49</v>
      </c>
      <c r="X1225" s="24" t="s">
        <v>49</v>
      </c>
      <c r="Y1225" s="24">
        <f t="shared" si="140"/>
        <v>0</v>
      </c>
      <c r="Z1225" s="24">
        <f t="shared" si="140"/>
        <v>0</v>
      </c>
      <c r="AA1225" s="24">
        <f t="shared" si="140"/>
        <v>0</v>
      </c>
      <c r="AB1225" s="24">
        <f t="shared" si="140"/>
        <v>0</v>
      </c>
      <c r="AC1225" s="24">
        <f t="shared" si="140"/>
        <v>0</v>
      </c>
      <c r="AD1225" s="24">
        <f t="shared" si="140"/>
        <v>0</v>
      </c>
      <c r="AE1225" s="24" t="s">
        <v>49</v>
      </c>
      <c r="AF1225" s="24" t="s">
        <v>49</v>
      </c>
      <c r="AG1225" s="24" t="s">
        <v>49</v>
      </c>
      <c r="AH1225" s="24" t="s">
        <v>49</v>
      </c>
    </row>
    <row r="1226" spans="1:34" ht="31.5" customHeight="1" x14ac:dyDescent="0.25">
      <c r="A1226" s="27" t="s">
        <v>4841</v>
      </c>
      <c r="B1226" s="23" t="s">
        <v>271</v>
      </c>
      <c r="C1226" s="28" t="s">
        <v>48</v>
      </c>
      <c r="D1226" s="29" t="s">
        <v>49</v>
      </c>
      <c r="E1226" s="29" t="s">
        <v>49</v>
      </c>
      <c r="F1226" s="29" t="s">
        <v>49</v>
      </c>
      <c r="G1226" s="24" t="s">
        <v>49</v>
      </c>
      <c r="H1226" s="29" t="s">
        <v>49</v>
      </c>
      <c r="I1226" s="29" t="s">
        <v>49</v>
      </c>
      <c r="J1226" s="29" t="s">
        <v>49</v>
      </c>
      <c r="K1226" s="29" t="s">
        <v>49</v>
      </c>
      <c r="L1226" s="29" t="s">
        <v>49</v>
      </c>
      <c r="M1226" s="24" t="s">
        <v>49</v>
      </c>
      <c r="N1226" s="24" t="s">
        <v>49</v>
      </c>
      <c r="O1226" s="24" t="s">
        <v>49</v>
      </c>
      <c r="P1226" s="24" t="s">
        <v>49</v>
      </c>
      <c r="Q1226" s="24" t="s">
        <v>49</v>
      </c>
      <c r="R1226" s="24" t="s">
        <v>49</v>
      </c>
      <c r="S1226" s="24">
        <f>IFERROR(SUM(0,S1227,S1228),"нд")</f>
        <v>0</v>
      </c>
      <c r="T1226" s="24">
        <f>IFERROR(SUM(0,T1227,T1228),"нд")</f>
        <v>13.6</v>
      </c>
      <c r="U1226" s="24" t="s">
        <v>49</v>
      </c>
      <c r="V1226" s="24">
        <f>IFERROR(SUM(0,V1227,V1228),"нд")</f>
        <v>0</v>
      </c>
      <c r="W1226" s="24" t="s">
        <v>49</v>
      </c>
      <c r="X1226" s="24" t="s">
        <v>49</v>
      </c>
      <c r="Y1226" s="24">
        <f t="shared" ref="Y1226:AD1226" si="141">IFERROR(SUM(0,Y1227,Y1228),"нд")</f>
        <v>37.253999999999998</v>
      </c>
      <c r="Z1226" s="24">
        <f t="shared" si="141"/>
        <v>46.504000000000005</v>
      </c>
      <c r="AA1226" s="24">
        <f t="shared" si="141"/>
        <v>60</v>
      </c>
      <c r="AB1226" s="24">
        <f t="shared" si="141"/>
        <v>60</v>
      </c>
      <c r="AC1226" s="24">
        <f t="shared" si="141"/>
        <v>30.5</v>
      </c>
      <c r="AD1226" s="24">
        <f t="shared" si="141"/>
        <v>30.5</v>
      </c>
      <c r="AE1226" s="24" t="s">
        <v>49</v>
      </c>
      <c r="AF1226" s="24" t="s">
        <v>49</v>
      </c>
      <c r="AG1226" s="24" t="s">
        <v>49</v>
      </c>
      <c r="AH1226" s="24" t="s">
        <v>49</v>
      </c>
    </row>
    <row r="1227" spans="1:34" ht="31.5" customHeight="1" x14ac:dyDescent="0.25">
      <c r="A1227" s="27" t="s">
        <v>4842</v>
      </c>
      <c r="B1227" s="23" t="s">
        <v>273</v>
      </c>
      <c r="C1227" s="28" t="s">
        <v>48</v>
      </c>
      <c r="D1227" s="29" t="s">
        <v>49</v>
      </c>
      <c r="E1227" s="29" t="s">
        <v>49</v>
      </c>
      <c r="F1227" s="29" t="s">
        <v>49</v>
      </c>
      <c r="G1227" s="24" t="s">
        <v>49</v>
      </c>
      <c r="H1227" s="29" t="s">
        <v>49</v>
      </c>
      <c r="I1227" s="29" t="s">
        <v>49</v>
      </c>
      <c r="J1227" s="29" t="s">
        <v>49</v>
      </c>
      <c r="K1227" s="29" t="s">
        <v>49</v>
      </c>
      <c r="L1227" s="29" t="s">
        <v>49</v>
      </c>
      <c r="M1227" s="24" t="s">
        <v>49</v>
      </c>
      <c r="N1227" s="24" t="s">
        <v>49</v>
      </c>
      <c r="O1227" s="24" t="s">
        <v>49</v>
      </c>
      <c r="P1227" s="24" t="s">
        <v>49</v>
      </c>
      <c r="Q1227" s="24" t="s">
        <v>49</v>
      </c>
      <c r="R1227" s="24" t="s">
        <v>49</v>
      </c>
      <c r="S1227" s="24">
        <f>IFERROR(SUM(0),"нд")</f>
        <v>0</v>
      </c>
      <c r="T1227" s="24">
        <f>IFERROR(SUM(0),"нд")</f>
        <v>0</v>
      </c>
      <c r="U1227" s="24" t="s">
        <v>49</v>
      </c>
      <c r="V1227" s="24">
        <f>IFERROR(SUM(0),"нд")</f>
        <v>0</v>
      </c>
      <c r="W1227" s="24" t="s">
        <v>49</v>
      </c>
      <c r="X1227" s="24" t="s">
        <v>49</v>
      </c>
      <c r="Y1227" s="24">
        <f t="shared" ref="Y1227:AD1227" si="142">IFERROR(SUM(0),"нд")</f>
        <v>0</v>
      </c>
      <c r="Z1227" s="24">
        <f t="shared" si="142"/>
        <v>0</v>
      </c>
      <c r="AA1227" s="24">
        <f t="shared" si="142"/>
        <v>0</v>
      </c>
      <c r="AB1227" s="24">
        <f t="shared" si="142"/>
        <v>0</v>
      </c>
      <c r="AC1227" s="24">
        <f t="shared" si="142"/>
        <v>0</v>
      </c>
      <c r="AD1227" s="24">
        <f t="shared" si="142"/>
        <v>0</v>
      </c>
      <c r="AE1227" s="24" t="s">
        <v>49</v>
      </c>
      <c r="AF1227" s="24" t="s">
        <v>49</v>
      </c>
      <c r="AG1227" s="24" t="s">
        <v>49</v>
      </c>
      <c r="AH1227" s="24" t="s">
        <v>49</v>
      </c>
    </row>
    <row r="1228" spans="1:34" ht="31.5" customHeight="1" x14ac:dyDescent="0.25">
      <c r="A1228" s="27" t="s">
        <v>4843</v>
      </c>
      <c r="B1228" s="23" t="s">
        <v>275</v>
      </c>
      <c r="C1228" s="28" t="s">
        <v>48</v>
      </c>
      <c r="D1228" s="29" t="s">
        <v>49</v>
      </c>
      <c r="E1228" s="29" t="s">
        <v>49</v>
      </c>
      <c r="F1228" s="29" t="s">
        <v>49</v>
      </c>
      <c r="G1228" s="24" t="s">
        <v>49</v>
      </c>
      <c r="H1228" s="29" t="s">
        <v>49</v>
      </c>
      <c r="I1228" s="29" t="s">
        <v>49</v>
      </c>
      <c r="J1228" s="29" t="s">
        <v>49</v>
      </c>
      <c r="K1228" s="29" t="s">
        <v>49</v>
      </c>
      <c r="L1228" s="29" t="s">
        <v>49</v>
      </c>
      <c r="M1228" s="24" t="s">
        <v>49</v>
      </c>
      <c r="N1228" s="24" t="s">
        <v>49</v>
      </c>
      <c r="O1228" s="24" t="s">
        <v>49</v>
      </c>
      <c r="P1228" s="24" t="s">
        <v>49</v>
      </c>
      <c r="Q1228" s="24" t="s">
        <v>49</v>
      </c>
      <c r="R1228" s="24" t="s">
        <v>49</v>
      </c>
      <c r="S1228" s="24">
        <f>IFERROR(SUM(S1229:S1231),"нд")</f>
        <v>0</v>
      </c>
      <c r="T1228" s="24">
        <f>IFERROR(SUM(T1229:T1231),"нд")</f>
        <v>13.6</v>
      </c>
      <c r="U1228" s="24" t="s">
        <v>49</v>
      </c>
      <c r="V1228" s="24">
        <f>IFERROR(SUM(V1229:V1231),"нд")</f>
        <v>0</v>
      </c>
      <c r="W1228" s="24" t="s">
        <v>49</v>
      </c>
      <c r="X1228" s="24" t="s">
        <v>49</v>
      </c>
      <c r="Y1228" s="24">
        <f t="shared" ref="Y1228:AD1228" si="143">IFERROR(SUM(Y1229:Y1231),"нд")</f>
        <v>37.253999999999998</v>
      </c>
      <c r="Z1228" s="24">
        <f t="shared" si="143"/>
        <v>46.504000000000005</v>
      </c>
      <c r="AA1228" s="24">
        <f t="shared" si="143"/>
        <v>60</v>
      </c>
      <c r="AB1228" s="24">
        <f t="shared" si="143"/>
        <v>60</v>
      </c>
      <c r="AC1228" s="24">
        <f t="shared" si="143"/>
        <v>30.5</v>
      </c>
      <c r="AD1228" s="24">
        <f t="shared" si="143"/>
        <v>30.5</v>
      </c>
      <c r="AE1228" s="24" t="s">
        <v>49</v>
      </c>
      <c r="AF1228" s="24" t="s">
        <v>49</v>
      </c>
      <c r="AG1228" s="24" t="s">
        <v>49</v>
      </c>
      <c r="AH1228" s="24" t="s">
        <v>49</v>
      </c>
    </row>
    <row r="1229" spans="1:34" ht="47.25" customHeight="1" x14ac:dyDescent="0.25">
      <c r="A1229" s="27" t="s">
        <v>4843</v>
      </c>
      <c r="B1229" s="23" t="s">
        <v>4844</v>
      </c>
      <c r="C1229" s="28" t="s">
        <v>4845</v>
      </c>
      <c r="D1229" s="29" t="s">
        <v>4846</v>
      </c>
      <c r="E1229" s="29" t="s">
        <v>4847</v>
      </c>
      <c r="F1229" s="29">
        <v>1</v>
      </c>
      <c r="G1229" s="24">
        <v>0.16900000000000001</v>
      </c>
      <c r="H1229" s="29" t="s">
        <v>4848</v>
      </c>
      <c r="I1229" s="29">
        <v>2016</v>
      </c>
      <c r="J1229" s="29">
        <v>3</v>
      </c>
      <c r="K1229" s="29">
        <v>2016</v>
      </c>
      <c r="L1229" s="29">
        <v>2016</v>
      </c>
      <c r="M1229" s="24" t="s">
        <v>49</v>
      </c>
      <c r="N1229" s="24" t="s">
        <v>49</v>
      </c>
      <c r="O1229" s="24" t="s">
        <v>49</v>
      </c>
      <c r="P1229" s="24" t="s">
        <v>49</v>
      </c>
      <c r="Q1229" s="24" t="s">
        <v>4849</v>
      </c>
      <c r="R1229" s="24" t="s">
        <v>4343</v>
      </c>
      <c r="S1229" s="24">
        <v>0</v>
      </c>
      <c r="T1229" s="24">
        <v>5.8</v>
      </c>
      <c r="U1229" s="24" t="s">
        <v>4850</v>
      </c>
      <c r="V1229" s="24" t="s">
        <v>4851</v>
      </c>
      <c r="W1229" s="24" t="s">
        <v>280</v>
      </c>
      <c r="X1229" s="24">
        <v>29.483000000000001</v>
      </c>
      <c r="Y1229" s="24">
        <v>5.8</v>
      </c>
      <c r="Z1229" s="24">
        <v>9.25</v>
      </c>
      <c r="AA1229" s="24">
        <v>20</v>
      </c>
      <c r="AB1229" s="24">
        <v>20</v>
      </c>
      <c r="AC1229" s="24">
        <v>10</v>
      </c>
      <c r="AD1229" s="24">
        <v>10</v>
      </c>
      <c r="AE1229" s="24" t="s">
        <v>49</v>
      </c>
      <c r="AF1229" s="24" t="s">
        <v>49</v>
      </c>
      <c r="AG1229" s="24" t="s">
        <v>49</v>
      </c>
      <c r="AH1229" s="24" t="s">
        <v>49</v>
      </c>
    </row>
    <row r="1230" spans="1:34" ht="47.25" customHeight="1" x14ac:dyDescent="0.25">
      <c r="A1230" s="27" t="s">
        <v>4843</v>
      </c>
      <c r="B1230" s="23" t="s">
        <v>4852</v>
      </c>
      <c r="C1230" s="28" t="s">
        <v>4853</v>
      </c>
      <c r="D1230" s="29" t="s">
        <v>4846</v>
      </c>
      <c r="E1230" s="29" t="s">
        <v>4847</v>
      </c>
      <c r="F1230" s="29">
        <v>1</v>
      </c>
      <c r="G1230" s="24">
        <v>0.16900000000000001</v>
      </c>
      <c r="H1230" s="29" t="s">
        <v>4848</v>
      </c>
      <c r="I1230" s="29">
        <v>2017</v>
      </c>
      <c r="J1230" s="29">
        <v>3</v>
      </c>
      <c r="K1230" s="29">
        <v>2017</v>
      </c>
      <c r="L1230" s="29">
        <v>2017</v>
      </c>
      <c r="M1230" s="24" t="s">
        <v>49</v>
      </c>
      <c r="N1230" s="24" t="s">
        <v>49</v>
      </c>
      <c r="O1230" s="24" t="s">
        <v>49</v>
      </c>
      <c r="P1230" s="24" t="s">
        <v>49</v>
      </c>
      <c r="Q1230" s="24" t="s">
        <v>4849</v>
      </c>
      <c r="R1230" s="24" t="s">
        <v>4343</v>
      </c>
      <c r="S1230" s="24">
        <v>0</v>
      </c>
      <c r="T1230" s="24">
        <v>5.8</v>
      </c>
      <c r="U1230" s="24" t="s">
        <v>4854</v>
      </c>
      <c r="V1230" s="24" t="s">
        <v>4855</v>
      </c>
      <c r="W1230" s="24" t="s">
        <v>280</v>
      </c>
      <c r="X1230" s="24">
        <v>70.570999999999998</v>
      </c>
      <c r="Y1230" s="24">
        <v>10.930999999999999</v>
      </c>
      <c r="Z1230" s="24">
        <v>16.731000000000002</v>
      </c>
      <c r="AA1230" s="24">
        <v>20</v>
      </c>
      <c r="AB1230" s="24">
        <v>20</v>
      </c>
      <c r="AC1230" s="24">
        <v>10.5</v>
      </c>
      <c r="AD1230" s="24">
        <v>10.5</v>
      </c>
      <c r="AE1230" s="24" t="s">
        <v>49</v>
      </c>
      <c r="AF1230" s="24" t="s">
        <v>49</v>
      </c>
      <c r="AG1230" s="24" t="s">
        <v>49</v>
      </c>
      <c r="AH1230" s="24" t="s">
        <v>49</v>
      </c>
    </row>
    <row r="1231" spans="1:34" ht="47.25" customHeight="1" x14ac:dyDescent="0.25">
      <c r="A1231" s="27" t="s">
        <v>4843</v>
      </c>
      <c r="B1231" s="23" t="s">
        <v>4856</v>
      </c>
      <c r="C1231" s="28" t="s">
        <v>4857</v>
      </c>
      <c r="D1231" s="29" t="s">
        <v>4858</v>
      </c>
      <c r="E1231" s="29" t="s">
        <v>4859</v>
      </c>
      <c r="F1231" s="29">
        <v>1</v>
      </c>
      <c r="G1231" s="24">
        <v>0.16900000000000001</v>
      </c>
      <c r="H1231" s="29" t="s">
        <v>2018</v>
      </c>
      <c r="I1231" s="29">
        <v>2016</v>
      </c>
      <c r="J1231" s="29">
        <v>3</v>
      </c>
      <c r="K1231" s="29">
        <v>2016</v>
      </c>
      <c r="L1231" s="29">
        <v>2016</v>
      </c>
      <c r="M1231" s="24" t="s">
        <v>49</v>
      </c>
      <c r="N1231" s="24" t="s">
        <v>49</v>
      </c>
      <c r="O1231" s="24" t="s">
        <v>49</v>
      </c>
      <c r="P1231" s="24" t="s">
        <v>49</v>
      </c>
      <c r="Q1231" s="24" t="s">
        <v>4287</v>
      </c>
      <c r="R1231" s="24" t="s">
        <v>4343</v>
      </c>
      <c r="S1231" s="24">
        <v>0</v>
      </c>
      <c r="T1231" s="24">
        <v>2</v>
      </c>
      <c r="U1231" s="24" t="s">
        <v>4860</v>
      </c>
      <c r="V1231" s="24" t="s">
        <v>4861</v>
      </c>
      <c r="W1231" s="24" t="s">
        <v>280</v>
      </c>
      <c r="X1231" s="24">
        <v>124.92400000000001</v>
      </c>
      <c r="Y1231" s="24">
        <v>20.523</v>
      </c>
      <c r="Z1231" s="24">
        <v>20.523</v>
      </c>
      <c r="AA1231" s="24">
        <v>20</v>
      </c>
      <c r="AB1231" s="24">
        <v>20</v>
      </c>
      <c r="AC1231" s="24">
        <v>10</v>
      </c>
      <c r="AD1231" s="24">
        <v>10</v>
      </c>
      <c r="AE1231" s="24" t="s">
        <v>49</v>
      </c>
      <c r="AF1231" s="24" t="s">
        <v>49</v>
      </c>
      <c r="AG1231" s="24" t="s">
        <v>49</v>
      </c>
      <c r="AH1231" s="24" t="s">
        <v>49</v>
      </c>
    </row>
  </sheetData>
  <autoFilter ref="A16:AH1231"/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2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'f11'!Область_печати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2020-10-15T08:18:14Z</dcterms:created>
  <dcterms:modified xsi:type="dcterms:W3CDTF">2020-10-22T14:49:01Z</dcterms:modified>
</cp:coreProperties>
</file>