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RYE (New)" sheetId="7" r:id="rId1"/>
  </sheets>
  <definedNames>
    <definedName name="ГодN">#REF!</definedName>
    <definedName name="ИПР">#REF!</definedName>
    <definedName name="_xlnm.Print_Area" localSheetId="0">'RYE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7" l="1"/>
  <c r="Y449" i="7"/>
  <c r="AB449" i="7" s="1"/>
  <c r="AB448" i="7"/>
  <c r="AA448" i="7"/>
  <c r="AB447" i="7"/>
  <c r="AA447" i="7"/>
  <c r="AB445" i="7"/>
  <c r="AA445" i="7"/>
  <c r="AB444" i="7"/>
  <c r="AA444" i="7"/>
  <c r="AB443" i="7"/>
  <c r="AA443" i="7"/>
  <c r="AB442" i="7"/>
  <c r="AA442" i="7"/>
  <c r="AB440" i="7"/>
  <c r="AA440" i="7"/>
  <c r="AB439" i="7"/>
  <c r="AA439" i="7"/>
  <c r="AB438" i="7"/>
  <c r="AA438" i="7"/>
  <c r="AB437" i="7"/>
  <c r="AA437" i="7"/>
  <c r="AB436" i="7"/>
  <c r="AA436" i="7"/>
  <c r="AB435" i="7"/>
  <c r="AA435" i="7"/>
  <c r="Y434" i="7"/>
  <c r="X434" i="7"/>
  <c r="X429" i="7" s="1"/>
  <c r="W434" i="7"/>
  <c r="V434" i="7"/>
  <c r="U434" i="7"/>
  <c r="T434" i="7"/>
  <c r="T429" i="7" s="1"/>
  <c r="S434" i="7"/>
  <c r="R434" i="7"/>
  <c r="Q434" i="7"/>
  <c r="Q429" i="7" s="1"/>
  <c r="P434" i="7"/>
  <c r="P429" i="7" s="1"/>
  <c r="P371" i="7" s="1"/>
  <c r="O434" i="7"/>
  <c r="N434" i="7"/>
  <c r="M434" i="7"/>
  <c r="AA434" i="7" s="1"/>
  <c r="L434" i="7"/>
  <c r="AB434" i="7" s="1"/>
  <c r="K434" i="7"/>
  <c r="AB433" i="7"/>
  <c r="AA433" i="7"/>
  <c r="AB432" i="7"/>
  <c r="AA432" i="7"/>
  <c r="AB431" i="7"/>
  <c r="AA431" i="7"/>
  <c r="AB430" i="7"/>
  <c r="AA430" i="7"/>
  <c r="Y429" i="7"/>
  <c r="W429" i="7"/>
  <c r="V429" i="7"/>
  <c r="U429" i="7"/>
  <c r="S429" i="7"/>
  <c r="R429" i="7"/>
  <c r="O429" i="7"/>
  <c r="N429" i="7"/>
  <c r="K429" i="7"/>
  <c r="J429" i="7"/>
  <c r="I429" i="7"/>
  <c r="H429" i="7"/>
  <c r="G429" i="7"/>
  <c r="F429" i="7"/>
  <c r="E429" i="7"/>
  <c r="D429" i="7"/>
  <c r="AA428" i="7"/>
  <c r="Y428" i="7"/>
  <c r="X428" i="7"/>
  <c r="V428" i="7"/>
  <c r="T428" i="7"/>
  <c r="R428" i="7"/>
  <c r="P428" i="7"/>
  <c r="N428" i="7"/>
  <c r="AB428" i="7" s="1"/>
  <c r="AB427" i="7"/>
  <c r="AA427" i="7"/>
  <c r="AB426" i="7"/>
  <c r="AA426" i="7"/>
  <c r="AB425" i="7"/>
  <c r="AA425" i="7"/>
  <c r="AB424" i="7"/>
  <c r="AA424" i="7"/>
  <c r="AB423" i="7"/>
  <c r="AA423" i="7"/>
  <c r="AA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M422" i="7"/>
  <c r="L422" i="7"/>
  <c r="K422" i="7"/>
  <c r="J422" i="7"/>
  <c r="AB422" i="7" s="1"/>
  <c r="I422" i="7"/>
  <c r="H422" i="7"/>
  <c r="G422" i="7"/>
  <c r="F422" i="7"/>
  <c r="E422" i="7"/>
  <c r="D422" i="7"/>
  <c r="AB421" i="7"/>
  <c r="AA421" i="7"/>
  <c r="AB420" i="7"/>
  <c r="AA420" i="7"/>
  <c r="AB419" i="7"/>
  <c r="AA419" i="7"/>
  <c r="AB418" i="7"/>
  <c r="AA418" i="7"/>
  <c r="AB417" i="7"/>
  <c r="AA417" i="7"/>
  <c r="AB416" i="7"/>
  <c r="AA416" i="7"/>
  <c r="AB415" i="7"/>
  <c r="AA415" i="7"/>
  <c r="AB414" i="7"/>
  <c r="AA414" i="7"/>
  <c r="AA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M413" i="7"/>
  <c r="L413" i="7"/>
  <c r="K413" i="7"/>
  <c r="J413" i="7"/>
  <c r="AB413" i="7" s="1"/>
  <c r="I413" i="7"/>
  <c r="H413" i="7"/>
  <c r="G413" i="7"/>
  <c r="F413" i="7"/>
  <c r="E413" i="7"/>
  <c r="D413" i="7"/>
  <c r="AA412" i="7"/>
  <c r="Y412" i="7"/>
  <c r="Y397" i="7" s="1"/>
  <c r="Y372" i="7" s="1"/>
  <c r="Y371" i="7" s="1"/>
  <c r="X412" i="7"/>
  <c r="W412" i="7"/>
  <c r="V412" i="7"/>
  <c r="V397" i="7" s="1"/>
  <c r="V372" i="7" s="1"/>
  <c r="V371" i="7" s="1"/>
  <c r="U412" i="7"/>
  <c r="U397" i="7" s="1"/>
  <c r="U372" i="7" s="1"/>
  <c r="U371" i="7" s="1"/>
  <c r="T412" i="7"/>
  <c r="S412" i="7"/>
  <c r="R412" i="7"/>
  <c r="R397" i="7" s="1"/>
  <c r="R372" i="7" s="1"/>
  <c r="R371" i="7" s="1"/>
  <c r="Q412" i="7"/>
  <c r="Q397" i="7" s="1"/>
  <c r="Q372" i="7" s="1"/>
  <c r="Q371" i="7" s="1"/>
  <c r="P412" i="7"/>
  <c r="O412" i="7"/>
  <c r="N412" i="7"/>
  <c r="N397" i="7" s="1"/>
  <c r="N372" i="7" s="1"/>
  <c r="N371" i="7" s="1"/>
  <c r="M412" i="7"/>
  <c r="M397" i="7" s="1"/>
  <c r="M372" i="7" s="1"/>
  <c r="L412" i="7"/>
  <c r="K412" i="7"/>
  <c r="J412" i="7"/>
  <c r="J397" i="7" s="1"/>
  <c r="J372" i="7" s="1"/>
  <c r="J371" i="7" s="1"/>
  <c r="I412" i="7"/>
  <c r="I397" i="7" s="1"/>
  <c r="I372" i="7" s="1"/>
  <c r="I371" i="7" s="1"/>
  <c r="H412" i="7"/>
  <c r="G412" i="7"/>
  <c r="F412" i="7"/>
  <c r="F397" i="7" s="1"/>
  <c r="F372" i="7" s="1"/>
  <c r="F371" i="7" s="1"/>
  <c r="E412" i="7"/>
  <c r="E397" i="7" s="1"/>
  <c r="E372" i="7" s="1"/>
  <c r="E371" i="7" s="1"/>
  <c r="D412" i="7"/>
  <c r="AB411" i="7"/>
  <c r="AA411" i="7"/>
  <c r="AB410" i="7"/>
  <c r="AA410" i="7"/>
  <c r="AB409" i="7"/>
  <c r="AA409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M408" i="7"/>
  <c r="L408" i="7"/>
  <c r="K408" i="7"/>
  <c r="J408" i="7"/>
  <c r="I408" i="7"/>
  <c r="H408" i="7"/>
  <c r="AB408" i="7" s="1"/>
  <c r="G408" i="7"/>
  <c r="AA408" i="7" s="1"/>
  <c r="F408" i="7"/>
  <c r="E408" i="7"/>
  <c r="D408" i="7"/>
  <c r="AB407" i="7"/>
  <c r="AA407" i="7"/>
  <c r="AB406" i="7"/>
  <c r="AA406" i="7"/>
  <c r="AB405" i="7"/>
  <c r="AA405" i="7"/>
  <c r="AB404" i="7"/>
  <c r="AA404" i="7"/>
  <c r="AB403" i="7"/>
  <c r="AA403" i="7"/>
  <c r="AB402" i="7"/>
  <c r="AA402" i="7"/>
  <c r="AB401" i="7"/>
  <c r="AA401" i="7"/>
  <c r="AB400" i="7"/>
  <c r="AA400" i="7"/>
  <c r="Y399" i="7"/>
  <c r="X399" i="7"/>
  <c r="W399" i="7"/>
  <c r="V399" i="7"/>
  <c r="U399" i="7"/>
  <c r="T399" i="7"/>
  <c r="S399" i="7"/>
  <c r="R399" i="7"/>
  <c r="Q399" i="7"/>
  <c r="P399" i="7"/>
  <c r="O399" i="7"/>
  <c r="N399" i="7"/>
  <c r="M399" i="7"/>
  <c r="L399" i="7"/>
  <c r="K399" i="7"/>
  <c r="J399" i="7"/>
  <c r="I399" i="7"/>
  <c r="H399" i="7"/>
  <c r="AB399" i="7" s="1"/>
  <c r="G399" i="7"/>
  <c r="AA399" i="7" s="1"/>
  <c r="F399" i="7"/>
  <c r="E399" i="7"/>
  <c r="D399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M398" i="7"/>
  <c r="L398" i="7"/>
  <c r="K398" i="7"/>
  <c r="J398" i="7"/>
  <c r="I398" i="7"/>
  <c r="H398" i="7"/>
  <c r="AB398" i="7" s="1"/>
  <c r="G398" i="7"/>
  <c r="AA398" i="7" s="1"/>
  <c r="F398" i="7"/>
  <c r="E398" i="7"/>
  <c r="D398" i="7"/>
  <c r="X397" i="7"/>
  <c r="W397" i="7"/>
  <c r="T397" i="7"/>
  <c r="S397" i="7"/>
  <c r="P397" i="7"/>
  <c r="O397" i="7"/>
  <c r="L397" i="7"/>
  <c r="K397" i="7"/>
  <c r="H397" i="7"/>
  <c r="G397" i="7"/>
  <c r="AA397" i="7" s="1"/>
  <c r="D397" i="7"/>
  <c r="AB396" i="7"/>
  <c r="AA396" i="7"/>
  <c r="AB395" i="7"/>
  <c r="AA395" i="7"/>
  <c r="AB394" i="7"/>
  <c r="AA394" i="7"/>
  <c r="AB393" i="7"/>
  <c r="AA393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M392" i="7"/>
  <c r="L392" i="7"/>
  <c r="K392" i="7"/>
  <c r="J392" i="7"/>
  <c r="I392" i="7"/>
  <c r="H392" i="7"/>
  <c r="AB392" i="7" s="1"/>
  <c r="G392" i="7"/>
  <c r="AA392" i="7" s="1"/>
  <c r="F392" i="7"/>
  <c r="E392" i="7"/>
  <c r="D392" i="7"/>
  <c r="AB391" i="7"/>
  <c r="AA391" i="7"/>
  <c r="AB390" i="7"/>
  <c r="AA390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M389" i="7"/>
  <c r="L389" i="7"/>
  <c r="K389" i="7"/>
  <c r="J389" i="7"/>
  <c r="I389" i="7"/>
  <c r="H389" i="7"/>
  <c r="AB389" i="7" s="1"/>
  <c r="G389" i="7"/>
  <c r="AA389" i="7" s="1"/>
  <c r="F389" i="7"/>
  <c r="E389" i="7"/>
  <c r="D389" i="7"/>
  <c r="AB388" i="7"/>
  <c r="AA388" i="7"/>
  <c r="AB387" i="7"/>
  <c r="AA387" i="7"/>
  <c r="AB386" i="7"/>
  <c r="AA386" i="7"/>
  <c r="AB385" i="7"/>
  <c r="AA385" i="7"/>
  <c r="AB384" i="7"/>
  <c r="AA384" i="7"/>
  <c r="AB383" i="7"/>
  <c r="AA383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M382" i="7"/>
  <c r="L382" i="7"/>
  <c r="K382" i="7"/>
  <c r="J382" i="7"/>
  <c r="I382" i="7"/>
  <c r="H382" i="7"/>
  <c r="AB382" i="7" s="1"/>
  <c r="G382" i="7"/>
  <c r="AA382" i="7" s="1"/>
  <c r="F382" i="7"/>
  <c r="E382" i="7"/>
  <c r="D382" i="7"/>
  <c r="AB381" i="7"/>
  <c r="AA381" i="7"/>
  <c r="AB380" i="7"/>
  <c r="AA380" i="7"/>
  <c r="AB379" i="7"/>
  <c r="AA379" i="7"/>
  <c r="AB378" i="7"/>
  <c r="AA378" i="7"/>
  <c r="AB377" i="7"/>
  <c r="AA377" i="7"/>
  <c r="AB376" i="7"/>
  <c r="AA376" i="7"/>
  <c r="Y375" i="7"/>
  <c r="X375" i="7"/>
  <c r="W375" i="7"/>
  <c r="V375" i="7"/>
  <c r="U375" i="7"/>
  <c r="T375" i="7"/>
  <c r="S375" i="7"/>
  <c r="R375" i="7"/>
  <c r="Q375" i="7"/>
  <c r="P375" i="7"/>
  <c r="O375" i="7"/>
  <c r="N375" i="7"/>
  <c r="M375" i="7"/>
  <c r="L375" i="7"/>
  <c r="K375" i="7"/>
  <c r="J375" i="7"/>
  <c r="I375" i="7"/>
  <c r="H375" i="7"/>
  <c r="AB375" i="7" s="1"/>
  <c r="G375" i="7"/>
  <c r="AA375" i="7" s="1"/>
  <c r="F375" i="7"/>
  <c r="E375" i="7"/>
  <c r="D375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M374" i="7"/>
  <c r="L374" i="7"/>
  <c r="K374" i="7"/>
  <c r="J374" i="7"/>
  <c r="I374" i="7"/>
  <c r="H374" i="7"/>
  <c r="AB374" i="7" s="1"/>
  <c r="G374" i="7"/>
  <c r="AA374" i="7" s="1"/>
  <c r="F374" i="7"/>
  <c r="E374" i="7"/>
  <c r="D374" i="7"/>
  <c r="Y373" i="7"/>
  <c r="X373" i="7"/>
  <c r="W373" i="7"/>
  <c r="V373" i="7"/>
  <c r="U373" i="7"/>
  <c r="T373" i="7"/>
  <c r="S373" i="7"/>
  <c r="R373" i="7"/>
  <c r="Q373" i="7"/>
  <c r="P373" i="7"/>
  <c r="O373" i="7"/>
  <c r="N373" i="7"/>
  <c r="M373" i="7"/>
  <c r="L373" i="7"/>
  <c r="K373" i="7"/>
  <c r="J373" i="7"/>
  <c r="I373" i="7"/>
  <c r="H373" i="7"/>
  <c r="AB373" i="7" s="1"/>
  <c r="G373" i="7"/>
  <c r="AA373" i="7" s="1"/>
  <c r="F373" i="7"/>
  <c r="E373" i="7"/>
  <c r="D373" i="7"/>
  <c r="X372" i="7"/>
  <c r="W372" i="7"/>
  <c r="T372" i="7"/>
  <c r="S372" i="7"/>
  <c r="P372" i="7"/>
  <c r="O372" i="7"/>
  <c r="L372" i="7"/>
  <c r="K372" i="7"/>
  <c r="H372" i="7"/>
  <c r="G372" i="7"/>
  <c r="D372" i="7"/>
  <c r="X371" i="7"/>
  <c r="W371" i="7"/>
  <c r="T371" i="7"/>
  <c r="S371" i="7"/>
  <c r="O371" i="7"/>
  <c r="K371" i="7"/>
  <c r="H371" i="7"/>
  <c r="G371" i="7"/>
  <c r="D371" i="7"/>
  <c r="AB365" i="7"/>
  <c r="AA365" i="7"/>
  <c r="AB364" i="7"/>
  <c r="AA364" i="7"/>
  <c r="AB363" i="7"/>
  <c r="AA363" i="7"/>
  <c r="AB362" i="7"/>
  <c r="AA362" i="7"/>
  <c r="AB361" i="7"/>
  <c r="AA361" i="7"/>
  <c r="AB360" i="7"/>
  <c r="AA360" i="7"/>
  <c r="AB359" i="7"/>
  <c r="AA359" i="7"/>
  <c r="AB358" i="7"/>
  <c r="AA358" i="7"/>
  <c r="AB357" i="7"/>
  <c r="AA357" i="7"/>
  <c r="AB356" i="7"/>
  <c r="AA356" i="7"/>
  <c r="AB355" i="7"/>
  <c r="AA355" i="7"/>
  <c r="AB354" i="7"/>
  <c r="AA354" i="7"/>
  <c r="AB353" i="7"/>
  <c r="AA353" i="7"/>
  <c r="AB352" i="7"/>
  <c r="AA352" i="7"/>
  <c r="AB351" i="7"/>
  <c r="AA351" i="7"/>
  <c r="AB350" i="7"/>
  <c r="AA350" i="7"/>
  <c r="AB349" i="7"/>
  <c r="AA349" i="7"/>
  <c r="AA348" i="7"/>
  <c r="Y348" i="7"/>
  <c r="X348" i="7"/>
  <c r="V348" i="7"/>
  <c r="T348" i="7"/>
  <c r="R348" i="7"/>
  <c r="P348" i="7"/>
  <c r="N348" i="7"/>
  <c r="AB348" i="7" s="1"/>
  <c r="AB347" i="7"/>
  <c r="AA347" i="7"/>
  <c r="AB346" i="7"/>
  <c r="AA346" i="7"/>
  <c r="AB345" i="7"/>
  <c r="AA345" i="7"/>
  <c r="AB344" i="7"/>
  <c r="AA344" i="7"/>
  <c r="AB343" i="7"/>
  <c r="AA343" i="7"/>
  <c r="AB342" i="7"/>
  <c r="AA342" i="7"/>
  <c r="AB341" i="7"/>
  <c r="AA341" i="7"/>
  <c r="AB340" i="7"/>
  <c r="AA340" i="7"/>
  <c r="AB339" i="7"/>
  <c r="AA339" i="7"/>
  <c r="AB338" i="7"/>
  <c r="AA338" i="7"/>
  <c r="AB337" i="7"/>
  <c r="AA337" i="7"/>
  <c r="AB336" i="7"/>
  <c r="AA336" i="7"/>
  <c r="AB335" i="7"/>
  <c r="AA335" i="7"/>
  <c r="AB334" i="7"/>
  <c r="AA334" i="7"/>
  <c r="AB333" i="7"/>
  <c r="AA333" i="7"/>
  <c r="AB332" i="7"/>
  <c r="AA332" i="7"/>
  <c r="AB331" i="7"/>
  <c r="AA331" i="7"/>
  <c r="AB330" i="7"/>
  <c r="AA330" i="7"/>
  <c r="AB329" i="7"/>
  <c r="AA329" i="7"/>
  <c r="AB328" i="7"/>
  <c r="AA328" i="7"/>
  <c r="AB327" i="7"/>
  <c r="AA327" i="7"/>
  <c r="AB326" i="7"/>
  <c r="AA326" i="7"/>
  <c r="AB325" i="7"/>
  <c r="AA325" i="7"/>
  <c r="AB324" i="7"/>
  <c r="AA324" i="7"/>
  <c r="AB323" i="7"/>
  <c r="AA323" i="7"/>
  <c r="AB322" i="7"/>
  <c r="AA322" i="7"/>
  <c r="AB321" i="7"/>
  <c r="AA321" i="7"/>
  <c r="AB320" i="7"/>
  <c r="AA320" i="7"/>
  <c r="AB319" i="7"/>
  <c r="AA319" i="7"/>
  <c r="AB318" i="7"/>
  <c r="AA318" i="7"/>
  <c r="AB317" i="7"/>
  <c r="AA317" i="7"/>
  <c r="Y311" i="7"/>
  <c r="X311" i="7"/>
  <c r="V311" i="7"/>
  <c r="T311" i="7"/>
  <c r="R311" i="7"/>
  <c r="P311" i="7"/>
  <c r="N311" i="7"/>
  <c r="AB310" i="7"/>
  <c r="AA310" i="7"/>
  <c r="Y309" i="7"/>
  <c r="X309" i="7"/>
  <c r="V309" i="7"/>
  <c r="T309" i="7"/>
  <c r="R309" i="7"/>
  <c r="P309" i="7"/>
  <c r="N309" i="7"/>
  <c r="AB302" i="7"/>
  <c r="AA302" i="7"/>
  <c r="AB301" i="7"/>
  <c r="AA301" i="7"/>
  <c r="AB300" i="7"/>
  <c r="AA300" i="7"/>
  <c r="AB299" i="7"/>
  <c r="AA299" i="7"/>
  <c r="AB298" i="7"/>
  <c r="AA298" i="7"/>
  <c r="AB297" i="7"/>
  <c r="AA297" i="7"/>
  <c r="AB296" i="7"/>
  <c r="AA296" i="7"/>
  <c r="AB295" i="7"/>
  <c r="AA295" i="7"/>
  <c r="AB294" i="7"/>
  <c r="AA294" i="7"/>
  <c r="AB293" i="7"/>
  <c r="AA293" i="7"/>
  <c r="AB292" i="7"/>
  <c r="AA292" i="7"/>
  <c r="AB291" i="7"/>
  <c r="AA291" i="7"/>
  <c r="AB290" i="7"/>
  <c r="AA290" i="7"/>
  <c r="AB289" i="7"/>
  <c r="AA289" i="7"/>
  <c r="AB288" i="7"/>
  <c r="AA288" i="7"/>
  <c r="AB287" i="7"/>
  <c r="AA287" i="7"/>
  <c r="AB286" i="7"/>
  <c r="AA286" i="7"/>
  <c r="AB285" i="7"/>
  <c r="AA285" i="7"/>
  <c r="AB284" i="7"/>
  <c r="AA284" i="7"/>
  <c r="AB283" i="7"/>
  <c r="AA283" i="7"/>
  <c r="AB282" i="7"/>
  <c r="AA282" i="7"/>
  <c r="AB281" i="7"/>
  <c r="AA281" i="7"/>
  <c r="AB280" i="7"/>
  <c r="AA280" i="7"/>
  <c r="AB279" i="7"/>
  <c r="AA279" i="7"/>
  <c r="AB278" i="7"/>
  <c r="AA278" i="7"/>
  <c r="AB277" i="7"/>
  <c r="AA277" i="7"/>
  <c r="AB276" i="7"/>
  <c r="AA276" i="7"/>
  <c r="AB275" i="7"/>
  <c r="AA275" i="7"/>
  <c r="AB274" i="7"/>
  <c r="AA274" i="7"/>
  <c r="AB273" i="7"/>
  <c r="AA273" i="7"/>
  <c r="AB272" i="7"/>
  <c r="AA272" i="7"/>
  <c r="AB271" i="7"/>
  <c r="AA271" i="7"/>
  <c r="AB270" i="7"/>
  <c r="AA270" i="7"/>
  <c r="AB269" i="7"/>
  <c r="AA269" i="7"/>
  <c r="AB268" i="7"/>
  <c r="AA268" i="7"/>
  <c r="AB267" i="7"/>
  <c r="AA267" i="7"/>
  <c r="AB266" i="7"/>
  <c r="AA266" i="7"/>
  <c r="AB265" i="7"/>
  <c r="AA265" i="7"/>
  <c r="AB264" i="7"/>
  <c r="AA264" i="7"/>
  <c r="AB263" i="7"/>
  <c r="AA263" i="7"/>
  <c r="AB262" i="7"/>
  <c r="AA262" i="7"/>
  <c r="AB261" i="7"/>
  <c r="AA261" i="7"/>
  <c r="AB260" i="7"/>
  <c r="AA260" i="7"/>
  <c r="AB259" i="7"/>
  <c r="AA259" i="7"/>
  <c r="AB258" i="7"/>
  <c r="AA258" i="7"/>
  <c r="AB257" i="7"/>
  <c r="AA257" i="7"/>
  <c r="AB256" i="7"/>
  <c r="AA256" i="7"/>
  <c r="AB255" i="7"/>
  <c r="AA255" i="7"/>
  <c r="AB254" i="7"/>
  <c r="AA254" i="7"/>
  <c r="AB253" i="7"/>
  <c r="AA253" i="7"/>
  <c r="AB252" i="7"/>
  <c r="AA252" i="7"/>
  <c r="AB250" i="7"/>
  <c r="AA250" i="7"/>
  <c r="AB249" i="7"/>
  <c r="AA249" i="7"/>
  <c r="AB248" i="7"/>
  <c r="AA248" i="7"/>
  <c r="AB247" i="7"/>
  <c r="AA247" i="7"/>
  <c r="AB246" i="7"/>
  <c r="AA246" i="7"/>
  <c r="AB245" i="7"/>
  <c r="AA245" i="7"/>
  <c r="AB244" i="7"/>
  <c r="AA244" i="7"/>
  <c r="AB243" i="7"/>
  <c r="AA243" i="7"/>
  <c r="AB242" i="7"/>
  <c r="AA242" i="7"/>
  <c r="AB241" i="7"/>
  <c r="AA241" i="7"/>
  <c r="AB240" i="7"/>
  <c r="AA240" i="7"/>
  <c r="AB239" i="7"/>
  <c r="AA239" i="7"/>
  <c r="AB238" i="7"/>
  <c r="AA238" i="7"/>
  <c r="AB237" i="7"/>
  <c r="AA237" i="7"/>
  <c r="AB236" i="7"/>
  <c r="AA236" i="7"/>
  <c r="AB235" i="7"/>
  <c r="AA235" i="7"/>
  <c r="AB234" i="7"/>
  <c r="AA234" i="7"/>
  <c r="AB233" i="7"/>
  <c r="AA233" i="7"/>
  <c r="AB232" i="7"/>
  <c r="AA232" i="7"/>
  <c r="AB231" i="7"/>
  <c r="AA231" i="7"/>
  <c r="AB230" i="7"/>
  <c r="AA230" i="7"/>
  <c r="AB229" i="7"/>
  <c r="AA229" i="7"/>
  <c r="AB228" i="7"/>
  <c r="AA228" i="7"/>
  <c r="AB227" i="7"/>
  <c r="AA227" i="7"/>
  <c r="AB226" i="7"/>
  <c r="AA226" i="7"/>
  <c r="AB225" i="7"/>
  <c r="AA225" i="7"/>
  <c r="AB224" i="7"/>
  <c r="AA224" i="7"/>
  <c r="AB223" i="7"/>
  <c r="AA223" i="7"/>
  <c r="AB222" i="7"/>
  <c r="AA222" i="7"/>
  <c r="AB221" i="7"/>
  <c r="AA221" i="7"/>
  <c r="AB220" i="7"/>
  <c r="AA220" i="7"/>
  <c r="AB219" i="7"/>
  <c r="AA219" i="7"/>
  <c r="AB218" i="7"/>
  <c r="AA218" i="7"/>
  <c r="AB217" i="7"/>
  <c r="AA217" i="7"/>
  <c r="AB216" i="7"/>
  <c r="AA216" i="7"/>
  <c r="AB215" i="7"/>
  <c r="AA215" i="7"/>
  <c r="AB214" i="7"/>
  <c r="AA214" i="7"/>
  <c r="AB213" i="7"/>
  <c r="AA213" i="7"/>
  <c r="AB212" i="7"/>
  <c r="AA212" i="7"/>
  <c r="AB211" i="7"/>
  <c r="AA211" i="7"/>
  <c r="AB210" i="7"/>
  <c r="AA210" i="7"/>
  <c r="AB209" i="7"/>
  <c r="AA209" i="7"/>
  <c r="AB208" i="7"/>
  <c r="AA208" i="7"/>
  <c r="AB207" i="7"/>
  <c r="AA207" i="7"/>
  <c r="AB206" i="7"/>
  <c r="AA206" i="7"/>
  <c r="AB205" i="7"/>
  <c r="AA205" i="7"/>
  <c r="AB204" i="7"/>
  <c r="AA204" i="7"/>
  <c r="AB203" i="7"/>
  <c r="AA203" i="7"/>
  <c r="AB202" i="7"/>
  <c r="AA202" i="7"/>
  <c r="AB201" i="7"/>
  <c r="AA201" i="7"/>
  <c r="AB200" i="7"/>
  <c r="AA200" i="7"/>
  <c r="AB199" i="7"/>
  <c r="AA199" i="7"/>
  <c r="AB198" i="7"/>
  <c r="AA198" i="7"/>
  <c r="AB197" i="7"/>
  <c r="AA197" i="7"/>
  <c r="AB196" i="7"/>
  <c r="AA196" i="7"/>
  <c r="AB195" i="7"/>
  <c r="AA195" i="7"/>
  <c r="AB194" i="7"/>
  <c r="AA194" i="7"/>
  <c r="AB193" i="7"/>
  <c r="AA193" i="7"/>
  <c r="AB192" i="7"/>
  <c r="AA192" i="7"/>
  <c r="AB191" i="7"/>
  <c r="AA191" i="7"/>
  <c r="AB190" i="7"/>
  <c r="AA190" i="7"/>
  <c r="AB189" i="7"/>
  <c r="AA189" i="7"/>
  <c r="AB188" i="7"/>
  <c r="AA188" i="7"/>
  <c r="AB187" i="7"/>
  <c r="AA187" i="7"/>
  <c r="AB186" i="7"/>
  <c r="AA186" i="7"/>
  <c r="AB185" i="7"/>
  <c r="AA185" i="7"/>
  <c r="AB184" i="7"/>
  <c r="AA184" i="7"/>
  <c r="AB183" i="7"/>
  <c r="AA183" i="7"/>
  <c r="AB182" i="7"/>
  <c r="AA182" i="7"/>
  <c r="AB181" i="7"/>
  <c r="AA181" i="7"/>
  <c r="AB180" i="7"/>
  <c r="AA180" i="7"/>
  <c r="AB179" i="7"/>
  <c r="AA179" i="7"/>
  <c r="AB178" i="7"/>
  <c r="AA178" i="7"/>
  <c r="AB177" i="7"/>
  <c r="AA177" i="7"/>
  <c r="AB176" i="7"/>
  <c r="AA176" i="7"/>
  <c r="AB175" i="7"/>
  <c r="AA175" i="7"/>
  <c r="AB174" i="7"/>
  <c r="AB311" i="7" s="1"/>
  <c r="AA174" i="7"/>
  <c r="AA311" i="7" s="1"/>
  <c r="AB173" i="7"/>
  <c r="AA173" i="7"/>
  <c r="AB172" i="7"/>
  <c r="AA172" i="7"/>
  <c r="AB171" i="7"/>
  <c r="AB309" i="7" s="1"/>
  <c r="AA171" i="7"/>
  <c r="AA309" i="7" s="1"/>
  <c r="AB170" i="7"/>
  <c r="AA170" i="7"/>
  <c r="AB169" i="7"/>
  <c r="AA169" i="7"/>
  <c r="AB168" i="7"/>
  <c r="AA168" i="7"/>
  <c r="AB167" i="7"/>
  <c r="AA167" i="7"/>
  <c r="AB166" i="7"/>
  <c r="AA166" i="7"/>
  <c r="AB165" i="7"/>
  <c r="AA165" i="7"/>
  <c r="AA303" i="7" s="1"/>
  <c r="AB162" i="7"/>
  <c r="AA162" i="7"/>
  <c r="AB161" i="7"/>
  <c r="AA161" i="7"/>
  <c r="AB160" i="7"/>
  <c r="AA160" i="7"/>
  <c r="AB159" i="7"/>
  <c r="AA159" i="7"/>
  <c r="AA158" i="7"/>
  <c r="AB157" i="7"/>
  <c r="AA157" i="7"/>
  <c r="AA156" i="7"/>
  <c r="AB155" i="7"/>
  <c r="AA155" i="7"/>
  <c r="AB154" i="7"/>
  <c r="AA154" i="7"/>
  <c r="AA153" i="7"/>
  <c r="AA152" i="7"/>
  <c r="V152" i="7"/>
  <c r="V153" i="7" s="1"/>
  <c r="N152" i="7"/>
  <c r="N153" i="7" s="1"/>
  <c r="AB151" i="7"/>
  <c r="AA151" i="7"/>
  <c r="AB150" i="7"/>
  <c r="AA150" i="7"/>
  <c r="AB149" i="7"/>
  <c r="AA149" i="7"/>
  <c r="AB148" i="7"/>
  <c r="AA148" i="7"/>
  <c r="AB147" i="7"/>
  <c r="AA147" i="7"/>
  <c r="AB146" i="7"/>
  <c r="AA146" i="7"/>
  <c r="AB145" i="7"/>
  <c r="AA145" i="7"/>
  <c r="AB144" i="7"/>
  <c r="AA144" i="7"/>
  <c r="AB143" i="7"/>
  <c r="AA143" i="7"/>
  <c r="AB142" i="7"/>
  <c r="AA142" i="7"/>
  <c r="AB141" i="7"/>
  <c r="AA141" i="7"/>
  <c r="AB140" i="7"/>
  <c r="AA140" i="7"/>
  <c r="AB139" i="7"/>
  <c r="AA139" i="7"/>
  <c r="AB138" i="7"/>
  <c r="AA138" i="7"/>
  <c r="AA137" i="7"/>
  <c r="Y137" i="7"/>
  <c r="Y152" i="7" s="1"/>
  <c r="X137" i="7"/>
  <c r="X152" i="7" s="1"/>
  <c r="V137" i="7"/>
  <c r="T137" i="7"/>
  <c r="T152" i="7" s="1"/>
  <c r="R137" i="7"/>
  <c r="R152" i="7" s="1"/>
  <c r="P137" i="7"/>
  <c r="P152" i="7" s="1"/>
  <c r="N137" i="7"/>
  <c r="AB137" i="7" s="1"/>
  <c r="AA136" i="7"/>
  <c r="Y136" i="7"/>
  <c r="X136" i="7"/>
  <c r="V136" i="7"/>
  <c r="T136" i="7"/>
  <c r="R136" i="7"/>
  <c r="P136" i="7"/>
  <c r="N136" i="7"/>
  <c r="AB136" i="7" s="1"/>
  <c r="AB135" i="7"/>
  <c r="AA135" i="7"/>
  <c r="AB134" i="7"/>
  <c r="AA134" i="7"/>
  <c r="AB133" i="7"/>
  <c r="AA133" i="7"/>
  <c r="AB132" i="7"/>
  <c r="AA132" i="7"/>
  <c r="AA131" i="7"/>
  <c r="Y131" i="7"/>
  <c r="X131" i="7"/>
  <c r="V131" i="7"/>
  <c r="T131" i="7"/>
  <c r="R131" i="7"/>
  <c r="P131" i="7"/>
  <c r="N131" i="7"/>
  <c r="AB131" i="7" s="1"/>
  <c r="AA130" i="7"/>
  <c r="Y130" i="7"/>
  <c r="X130" i="7"/>
  <c r="X122" i="7" s="1"/>
  <c r="V130" i="7"/>
  <c r="T130" i="7"/>
  <c r="R130" i="7"/>
  <c r="P130" i="7"/>
  <c r="P122" i="7" s="1"/>
  <c r="N130" i="7"/>
  <c r="AB130" i="7" s="1"/>
  <c r="AB129" i="7"/>
  <c r="AA129" i="7"/>
  <c r="AA128" i="7"/>
  <c r="Y128" i="7"/>
  <c r="X128" i="7"/>
  <c r="V128" i="7"/>
  <c r="V122" i="7" s="1"/>
  <c r="T128" i="7"/>
  <c r="R128" i="7"/>
  <c r="P128" i="7"/>
  <c r="N128" i="7"/>
  <c r="AB128" i="7" s="1"/>
  <c r="AB127" i="7"/>
  <c r="AA127" i="7"/>
  <c r="AB126" i="7"/>
  <c r="AA126" i="7"/>
  <c r="AB125" i="7"/>
  <c r="AA125" i="7"/>
  <c r="AB124" i="7"/>
  <c r="AA124" i="7"/>
  <c r="AB123" i="7"/>
  <c r="AA123" i="7"/>
  <c r="AA122" i="7"/>
  <c r="Y122" i="7"/>
  <c r="T122" i="7"/>
  <c r="R122" i="7"/>
  <c r="AB121" i="7"/>
  <c r="AA121" i="7"/>
  <c r="AB120" i="7"/>
  <c r="AA120" i="7"/>
  <c r="AB119" i="7"/>
  <c r="AA119" i="7"/>
  <c r="AB118" i="7"/>
  <c r="AA118" i="7"/>
  <c r="AB117" i="7"/>
  <c r="AA117" i="7"/>
  <c r="AB116" i="7"/>
  <c r="AA116" i="7"/>
  <c r="AB115" i="7"/>
  <c r="AA115" i="7"/>
  <c r="AB114" i="7"/>
  <c r="AA114" i="7"/>
  <c r="AB113" i="7"/>
  <c r="AA113" i="7"/>
  <c r="AB112" i="7"/>
  <c r="AA112" i="7"/>
  <c r="AB111" i="7"/>
  <c r="AA111" i="7"/>
  <c r="AB110" i="7"/>
  <c r="AA110" i="7"/>
  <c r="AB109" i="7"/>
  <c r="AA109" i="7"/>
  <c r="AB108" i="7"/>
  <c r="AA108" i="7"/>
  <c r="AA107" i="7"/>
  <c r="Y107" i="7"/>
  <c r="Y158" i="7" s="1"/>
  <c r="Y163" i="7" s="1"/>
  <c r="X107" i="7"/>
  <c r="X158" i="7" s="1"/>
  <c r="X163" i="7" s="1"/>
  <c r="V107" i="7"/>
  <c r="V158" i="7" s="1"/>
  <c r="V163" i="7" s="1"/>
  <c r="T107" i="7"/>
  <c r="T158" i="7" s="1"/>
  <c r="T163" i="7" s="1"/>
  <c r="R107" i="7"/>
  <c r="R158" i="7" s="1"/>
  <c r="R163" i="7" s="1"/>
  <c r="P107" i="7"/>
  <c r="P158" i="7" s="1"/>
  <c r="P163" i="7" s="1"/>
  <c r="N107" i="7"/>
  <c r="N158" i="7" s="1"/>
  <c r="AB106" i="7"/>
  <c r="AA106" i="7"/>
  <c r="AB105" i="7"/>
  <c r="AA105" i="7"/>
  <c r="AB104" i="7"/>
  <c r="AA104" i="7"/>
  <c r="AB103" i="7"/>
  <c r="AA103" i="7"/>
  <c r="AB102" i="7"/>
  <c r="AA102" i="7"/>
  <c r="Y102" i="7"/>
  <c r="AA101" i="7"/>
  <c r="Y101" i="7"/>
  <c r="X101" i="7"/>
  <c r="V101" i="7"/>
  <c r="T101" i="7"/>
  <c r="R101" i="7"/>
  <c r="P101" i="7"/>
  <c r="N101" i="7"/>
  <c r="AB101" i="7" s="1"/>
  <c r="AB100" i="7"/>
  <c r="AA100" i="7"/>
  <c r="AB99" i="7"/>
  <c r="AA99" i="7"/>
  <c r="AB98" i="7"/>
  <c r="AA98" i="7"/>
  <c r="AB97" i="7"/>
  <c r="AA97" i="7"/>
  <c r="AB96" i="7"/>
  <c r="AA96" i="7"/>
  <c r="AA95" i="7"/>
  <c r="Y95" i="7"/>
  <c r="Y94" i="7" s="1"/>
  <c r="X95" i="7"/>
  <c r="X94" i="7" s="1"/>
  <c r="V95" i="7"/>
  <c r="T95" i="7"/>
  <c r="R95" i="7"/>
  <c r="R94" i="7" s="1"/>
  <c r="P95" i="7"/>
  <c r="P94" i="7" s="1"/>
  <c r="N95" i="7"/>
  <c r="AB95" i="7" s="1"/>
  <c r="AA94" i="7"/>
  <c r="V94" i="7"/>
  <c r="T94" i="7"/>
  <c r="N94" i="7"/>
  <c r="AB94" i="7" s="1"/>
  <c r="AA93" i="7"/>
  <c r="Y93" i="7"/>
  <c r="X93" i="7"/>
  <c r="V93" i="7"/>
  <c r="T93" i="7"/>
  <c r="R93" i="7"/>
  <c r="P93" i="7"/>
  <c r="N93" i="7"/>
  <c r="AB93" i="7" s="1"/>
  <c r="AB92" i="7"/>
  <c r="AA92" i="7"/>
  <c r="AB91" i="7"/>
  <c r="AA91" i="7"/>
  <c r="AB90" i="7"/>
  <c r="AA90" i="7"/>
  <c r="AB89" i="7"/>
  <c r="AA89" i="7"/>
  <c r="AA88" i="7"/>
  <c r="Y88" i="7"/>
  <c r="X88" i="7"/>
  <c r="V88" i="7"/>
  <c r="T88" i="7"/>
  <c r="R88" i="7"/>
  <c r="P88" i="7"/>
  <c r="N88" i="7"/>
  <c r="AB88" i="7" s="1"/>
  <c r="AA87" i="7"/>
  <c r="Y87" i="7"/>
  <c r="X87" i="7"/>
  <c r="V87" i="7"/>
  <c r="T87" i="7"/>
  <c r="T79" i="7" s="1"/>
  <c r="R87" i="7"/>
  <c r="P87" i="7"/>
  <c r="N87" i="7"/>
  <c r="AB87" i="7" s="1"/>
  <c r="AB86" i="7"/>
  <c r="AA86" i="7"/>
  <c r="AA85" i="7"/>
  <c r="Y85" i="7"/>
  <c r="Y79" i="7" s="1"/>
  <c r="X85" i="7"/>
  <c r="V85" i="7"/>
  <c r="T85" i="7"/>
  <c r="R85" i="7"/>
  <c r="R79" i="7" s="1"/>
  <c r="P85" i="7"/>
  <c r="N85" i="7"/>
  <c r="AB85" i="7" s="1"/>
  <c r="AB84" i="7"/>
  <c r="AA84" i="7"/>
  <c r="AB83" i="7"/>
  <c r="AA83" i="7"/>
  <c r="AB82" i="7"/>
  <c r="AA82" i="7"/>
  <c r="AB81" i="7"/>
  <c r="AA81" i="7"/>
  <c r="AB80" i="7"/>
  <c r="AA80" i="7"/>
  <c r="AA79" i="7"/>
  <c r="X79" i="7"/>
  <c r="V79" i="7"/>
  <c r="P79" i="7"/>
  <c r="N79" i="7"/>
  <c r="AB78" i="7"/>
  <c r="AA78" i="7"/>
  <c r="AB77" i="7"/>
  <c r="AA77" i="7"/>
  <c r="AA76" i="7"/>
  <c r="X76" i="7"/>
  <c r="Y76" i="7" s="1"/>
  <c r="V76" i="7"/>
  <c r="T76" i="7"/>
  <c r="R76" i="7"/>
  <c r="P76" i="7"/>
  <c r="N76" i="7"/>
  <c r="AB76" i="7" s="1"/>
  <c r="AB75" i="7"/>
  <c r="AA75" i="7"/>
  <c r="AB74" i="7"/>
  <c r="AA74" i="7"/>
  <c r="AA73" i="7"/>
  <c r="Y73" i="7"/>
  <c r="AB73" i="7" s="1"/>
  <c r="AA72" i="7"/>
  <c r="Y72" i="7"/>
  <c r="AB72" i="7" s="1"/>
  <c r="AA71" i="7"/>
  <c r="X71" i="7"/>
  <c r="V71" i="7"/>
  <c r="T71" i="7"/>
  <c r="R71" i="7"/>
  <c r="P71" i="7"/>
  <c r="N71" i="7"/>
  <c r="AA70" i="7"/>
  <c r="Y70" i="7"/>
  <c r="AB70" i="7" s="1"/>
  <c r="AB69" i="7"/>
  <c r="AA69" i="7"/>
  <c r="Y69" i="7"/>
  <c r="Y68" i="7" s="1"/>
  <c r="AA68" i="7"/>
  <c r="X68" i="7"/>
  <c r="V68" i="7"/>
  <c r="T68" i="7"/>
  <c r="R68" i="7"/>
  <c r="P68" i="7"/>
  <c r="N68" i="7"/>
  <c r="AB67" i="7"/>
  <c r="AA67" i="7"/>
  <c r="AB66" i="7"/>
  <c r="AA66" i="7"/>
  <c r="AB65" i="7"/>
  <c r="AA65" i="7"/>
  <c r="AB64" i="7"/>
  <c r="AA64" i="7"/>
  <c r="AB63" i="7"/>
  <c r="AA63" i="7"/>
  <c r="AB62" i="7"/>
  <c r="AA62" i="7"/>
  <c r="AB61" i="7"/>
  <c r="AA61" i="7"/>
  <c r="AA60" i="7"/>
  <c r="Y60" i="7"/>
  <c r="X60" i="7"/>
  <c r="V60" i="7"/>
  <c r="T60" i="7"/>
  <c r="R60" i="7"/>
  <c r="P60" i="7"/>
  <c r="N60" i="7"/>
  <c r="AB60" i="7" s="1"/>
  <c r="AB59" i="7"/>
  <c r="AA59" i="7"/>
  <c r="AB58" i="7"/>
  <c r="AA58" i="7"/>
  <c r="AB57" i="7"/>
  <c r="AA57" i="7"/>
  <c r="AB56" i="7"/>
  <c r="AA56" i="7"/>
  <c r="AB55" i="7"/>
  <c r="AA55" i="7"/>
  <c r="AA54" i="7"/>
  <c r="Y54" i="7"/>
  <c r="X54" i="7"/>
  <c r="X53" i="7" s="1"/>
  <c r="X51" i="7" s="1"/>
  <c r="V54" i="7"/>
  <c r="T54" i="7"/>
  <c r="R54" i="7"/>
  <c r="P54" i="7"/>
  <c r="P53" i="7" s="1"/>
  <c r="P51" i="7" s="1"/>
  <c r="N54" i="7"/>
  <c r="AB54" i="7" s="1"/>
  <c r="AA53" i="7"/>
  <c r="Y53" i="7"/>
  <c r="V53" i="7"/>
  <c r="V51" i="7" s="1"/>
  <c r="T53" i="7"/>
  <c r="T51" i="7" s="1"/>
  <c r="R53" i="7"/>
  <c r="N53" i="7"/>
  <c r="N51" i="7" s="1"/>
  <c r="AB51" i="7" s="1"/>
  <c r="AB52" i="7"/>
  <c r="AA52" i="7"/>
  <c r="AA51" i="7"/>
  <c r="Y51" i="7"/>
  <c r="R51" i="7"/>
  <c r="AB50" i="7"/>
  <c r="AA50" i="7"/>
  <c r="AB49" i="7"/>
  <c r="AA49" i="7"/>
  <c r="AB48" i="7"/>
  <c r="AA48" i="7"/>
  <c r="AB47" i="7"/>
  <c r="AA47" i="7"/>
  <c r="AB46" i="7"/>
  <c r="AA46" i="7"/>
  <c r="AB45" i="7"/>
  <c r="AA45" i="7"/>
  <c r="AB44" i="7"/>
  <c r="AA44" i="7"/>
  <c r="AB43" i="7"/>
  <c r="AA43" i="7"/>
  <c r="AB42" i="7"/>
  <c r="AA42" i="7"/>
  <c r="AB41" i="7"/>
  <c r="AA41" i="7"/>
  <c r="AB40" i="7"/>
  <c r="AA40" i="7"/>
  <c r="AB39" i="7"/>
  <c r="AA39" i="7"/>
  <c r="AB38" i="7"/>
  <c r="AA38" i="7"/>
  <c r="AB37" i="7"/>
  <c r="AA37" i="7"/>
  <c r="AA36" i="7"/>
  <c r="Y36" i="7"/>
  <c r="X36" i="7"/>
  <c r="V36" i="7"/>
  <c r="T36" i="7"/>
  <c r="R36" i="7"/>
  <c r="P36" i="7"/>
  <c r="N36" i="7"/>
  <c r="AB36" i="7" s="1"/>
  <c r="AB35" i="7"/>
  <c r="AA35" i="7"/>
  <c r="AB34" i="7"/>
  <c r="AA34" i="7"/>
  <c r="AB33" i="7"/>
  <c r="AA33" i="7"/>
  <c r="AB32" i="7"/>
  <c r="AA32" i="7"/>
  <c r="AB31" i="7"/>
  <c r="AA31" i="7"/>
  <c r="AB30" i="7"/>
  <c r="AA30" i="7"/>
  <c r="AB29" i="7"/>
  <c r="AA29" i="7"/>
  <c r="AB28" i="7"/>
  <c r="AA28" i="7"/>
  <c r="AB27" i="7"/>
  <c r="AA27" i="7"/>
  <c r="AB26" i="7"/>
  <c r="AA26" i="7"/>
  <c r="AB25" i="7"/>
  <c r="AA25" i="7"/>
  <c r="AB24" i="7"/>
  <c r="AA24" i="7"/>
  <c r="AB23" i="7"/>
  <c r="AA23" i="7"/>
  <c r="AB22" i="7"/>
  <c r="AA22" i="7"/>
  <c r="AA21" i="7"/>
  <c r="Y21" i="7"/>
  <c r="Y303" i="7" s="1"/>
  <c r="X21" i="7"/>
  <c r="X303" i="7" s="1"/>
  <c r="V21" i="7"/>
  <c r="V303" i="7" s="1"/>
  <c r="T21" i="7"/>
  <c r="T303" i="7" s="1"/>
  <c r="R21" i="7"/>
  <c r="R303" i="7" s="1"/>
  <c r="P21" i="7"/>
  <c r="P303" i="7" s="1"/>
  <c r="N21" i="7"/>
  <c r="AB21" i="7" s="1"/>
  <c r="AB68" i="7" l="1"/>
  <c r="AB71" i="7"/>
  <c r="AB158" i="7"/>
  <c r="N163" i="7"/>
  <c r="AA372" i="7"/>
  <c r="AB397" i="7"/>
  <c r="P156" i="7"/>
  <c r="P153" i="7"/>
  <c r="AB153" i="7" s="1"/>
  <c r="X153" i="7"/>
  <c r="X156" i="7" s="1"/>
  <c r="AB303" i="7"/>
  <c r="AB372" i="7"/>
  <c r="AB79" i="7"/>
  <c r="R153" i="7"/>
  <c r="R156" i="7" s="1"/>
  <c r="Y156" i="7"/>
  <c r="Y153" i="7"/>
  <c r="T156" i="7"/>
  <c r="T153" i="7"/>
  <c r="AA429" i="7"/>
  <c r="AB53" i="7"/>
  <c r="Y71" i="7"/>
  <c r="N122" i="7"/>
  <c r="AB122" i="7" s="1"/>
  <c r="N156" i="7"/>
  <c r="V156" i="7"/>
  <c r="AB412" i="7"/>
  <c r="L429" i="7"/>
  <c r="L371" i="7" s="1"/>
  <c r="AB371" i="7" s="1"/>
  <c r="N303" i="7"/>
  <c r="M429" i="7"/>
  <c r="M371" i="7" s="1"/>
  <c r="AA371" i="7" s="1"/>
  <c r="AB152" i="7"/>
  <c r="AB107" i="7"/>
  <c r="AB429" i="7" l="1"/>
  <c r="AB156" i="7"/>
</calcChain>
</file>

<file path=xl/sharedStrings.xml><?xml version="1.0" encoding="utf-8"?>
<sst xmlns="http://schemas.openxmlformats.org/spreadsheetml/2006/main" count="4950" uniqueCount="703">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</sst>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P363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Q375" sqref="Q375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1" t="s">
        <v>1</v>
      </c>
      <c r="U2" s="181"/>
      <c r="V2" s="181"/>
      <c r="W2" s="181"/>
      <c r="X2" s="181"/>
      <c r="Y2" s="181"/>
      <c r="Z2" s="181"/>
      <c r="AA2" s="181"/>
      <c r="AB2" s="181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1" t="s">
        <v>2</v>
      </c>
      <c r="U3" s="181"/>
      <c r="V3" s="181"/>
      <c r="W3" s="181"/>
      <c r="X3" s="181"/>
      <c r="Y3" s="181"/>
      <c r="Z3" s="181"/>
      <c r="AA3" s="181"/>
      <c r="AB3" s="181"/>
    </row>
    <row r="4" spans="1:2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3"/>
      <c r="W4" s="182"/>
      <c r="X4" s="183"/>
      <c r="Y4" s="183"/>
      <c r="Z4" s="182"/>
      <c r="AA4" s="182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5"/>
      <c r="W6" s="184"/>
      <c r="X6" s="185"/>
      <c r="Y6" s="185"/>
      <c r="Z6" s="184"/>
      <c r="AA6" s="184"/>
    </row>
    <row r="7" spans="1:28" outlineLevel="1" x14ac:dyDescent="0.25">
      <c r="A7" s="186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6"/>
      <c r="X7" s="187"/>
      <c r="Y7" s="187"/>
      <c r="Z7" s="186"/>
      <c r="AA7" s="186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79" t="s">
        <v>699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80"/>
      <c r="W9" s="179"/>
      <c r="X9" s="180"/>
      <c r="Y9" s="180"/>
      <c r="Z9" s="179"/>
      <c r="AA9" s="179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8" t="s">
        <v>700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89" t="s">
        <v>701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28" outlineLevel="1" x14ac:dyDescent="0.25">
      <c r="A14" s="190" t="s">
        <v>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8" ht="31.5" customHeight="1" x14ac:dyDescent="0.25">
      <c r="A17" s="192" t="s">
        <v>8</v>
      </c>
      <c r="B17" s="194" t="s">
        <v>9</v>
      </c>
      <c r="C17" s="196" t="s">
        <v>10</v>
      </c>
      <c r="D17" s="16" t="s">
        <v>11</v>
      </c>
      <c r="E17" s="17" t="s">
        <v>12</v>
      </c>
      <c r="F17" s="17" t="s">
        <v>13</v>
      </c>
      <c r="G17" s="198" t="s">
        <v>14</v>
      </c>
      <c r="H17" s="198"/>
      <c r="I17" s="198" t="s">
        <v>15</v>
      </c>
      <c r="J17" s="198"/>
      <c r="K17" s="198" t="s">
        <v>16</v>
      </c>
      <c r="L17" s="198"/>
      <c r="M17" s="198" t="s">
        <v>17</v>
      </c>
      <c r="N17" s="198"/>
      <c r="O17" s="198" t="s">
        <v>18</v>
      </c>
      <c r="P17" s="198"/>
      <c r="Q17" s="198" t="s">
        <v>19</v>
      </c>
      <c r="R17" s="198"/>
      <c r="S17" s="198" t="s">
        <v>20</v>
      </c>
      <c r="T17" s="198"/>
      <c r="U17" s="198" t="s">
        <v>21</v>
      </c>
      <c r="V17" s="198"/>
      <c r="W17" s="198" t="s">
        <v>22</v>
      </c>
      <c r="X17" s="198"/>
      <c r="Y17" s="198" t="s">
        <v>702</v>
      </c>
      <c r="Z17" s="198"/>
      <c r="AA17" s="194" t="s">
        <v>23</v>
      </c>
      <c r="AB17" s="196"/>
    </row>
    <row r="18" spans="1:28" ht="47.25" customHeight="1" thickBot="1" x14ac:dyDescent="0.3">
      <c r="A18" s="193"/>
      <c r="B18" s="195"/>
      <c r="C18" s="197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25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26</v>
      </c>
      <c r="V18" s="20" t="s">
        <v>27</v>
      </c>
      <c r="W18" s="20" t="s">
        <v>26</v>
      </c>
      <c r="X18" s="20" t="s">
        <v>27</v>
      </c>
      <c r="Y18" s="20" t="s">
        <v>28</v>
      </c>
      <c r="Z18" s="20" t="s">
        <v>27</v>
      </c>
      <c r="AA18" s="21" t="s">
        <v>26</v>
      </c>
      <c r="AB18" s="22" t="s">
        <v>27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99" t="s">
        <v>29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1"/>
    </row>
    <row r="21" spans="1:28" ht="31.5" x14ac:dyDescent="0.25">
      <c r="A21" s="29" t="s">
        <v>30</v>
      </c>
      <c r="B21" s="30" t="s">
        <v>31</v>
      </c>
      <c r="C21" s="31" t="s">
        <v>32</v>
      </c>
      <c r="D21" s="32">
        <v>5994.2208822165876</v>
      </c>
      <c r="E21" s="33">
        <v>6301.5110000000004</v>
      </c>
      <c r="F21" s="34">
        <v>6364.9861355558278</v>
      </c>
      <c r="G21" s="35">
        <v>7328.3950733546253</v>
      </c>
      <c r="H21" s="36">
        <v>7328.3950733546253</v>
      </c>
      <c r="I21" s="36">
        <v>7712.6202687071846</v>
      </c>
      <c r="J21" s="36">
        <v>7712.6202687071846</v>
      </c>
      <c r="K21" s="36">
        <v>8488.3079022801667</v>
      </c>
      <c r="L21" s="36">
        <v>8488.3079022801667</v>
      </c>
      <c r="M21" s="36">
        <v>8777.8514151907384</v>
      </c>
      <c r="N21" s="36">
        <f>N27+N29+N30+N35</f>
        <v>8950.8963332125313</v>
      </c>
      <c r="O21" s="36">
        <v>9196.8074908383805</v>
      </c>
      <c r="P21" s="36">
        <f>P27+P29+P30+P35</f>
        <v>8985.4776669813036</v>
      </c>
      <c r="Q21" s="36">
        <v>9464.3569677133382</v>
      </c>
      <c r="R21" s="36">
        <f>R27+R29+R30+R35</f>
        <v>9646.7318253162739</v>
      </c>
      <c r="S21" s="36">
        <v>9819.9021416794731</v>
      </c>
      <c r="T21" s="36">
        <f>T27+T29+T30+T35</f>
        <v>9874.2233412287351</v>
      </c>
      <c r="U21" s="36">
        <v>10198.169285714668</v>
      </c>
      <c r="V21" s="36">
        <f>V27+V29+V30+V35</f>
        <v>10163.693589609293</v>
      </c>
      <c r="W21" s="36">
        <v>10504.114360079795</v>
      </c>
      <c r="X21" s="36">
        <f>X27+X29+X30+X35</f>
        <v>10464.94656252638</v>
      </c>
      <c r="Y21" s="36">
        <f>Y27+Y29+Y30+Y35</f>
        <v>10763.936864984882</v>
      </c>
      <c r="Z21" s="36" t="s">
        <v>33</v>
      </c>
      <c r="AA21" s="36">
        <f>IFERROR(G21+I21+K21+M21+O21+Q21+S21+U21+W21,"-")</f>
        <v>81490.52490555837</v>
      </c>
      <c r="AB21" s="37">
        <f>IFERROR(H21+J21+L21+N21+P21+R21+T21+V21+X21+Y21,"-")</f>
        <v>92379.229428201375</v>
      </c>
    </row>
    <row r="22" spans="1:28" x14ac:dyDescent="0.25">
      <c r="A22" s="38" t="s">
        <v>34</v>
      </c>
      <c r="B22" s="39" t="s">
        <v>35</v>
      </c>
      <c r="C22" s="40" t="s">
        <v>32</v>
      </c>
      <c r="D22" s="41" t="s">
        <v>33</v>
      </c>
      <c r="E22" s="42" t="s">
        <v>33</v>
      </c>
      <c r="F22" s="43" t="s">
        <v>33</v>
      </c>
      <c r="G22" s="44" t="s">
        <v>33</v>
      </c>
      <c r="H22" s="45" t="s">
        <v>33</v>
      </c>
      <c r="I22" s="45" t="s">
        <v>33</v>
      </c>
      <c r="J22" s="45" t="s">
        <v>33</v>
      </c>
      <c r="K22" s="45" t="s">
        <v>33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33</v>
      </c>
      <c r="Q22" s="45" t="s">
        <v>33</v>
      </c>
      <c r="R22" s="45" t="s">
        <v>33</v>
      </c>
      <c r="S22" s="45" t="s">
        <v>33</v>
      </c>
      <c r="T22" s="45" t="s">
        <v>33</v>
      </c>
      <c r="U22" s="45" t="s">
        <v>33</v>
      </c>
      <c r="V22" s="45" t="s">
        <v>33</v>
      </c>
      <c r="W22" s="45" t="s">
        <v>33</v>
      </c>
      <c r="X22" s="45" t="s">
        <v>33</v>
      </c>
      <c r="Y22" s="45" t="s">
        <v>33</v>
      </c>
      <c r="Z22" s="45" t="s">
        <v>33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36</v>
      </c>
      <c r="B23" s="47" t="s">
        <v>37</v>
      </c>
      <c r="C23" s="40" t="s">
        <v>32</v>
      </c>
      <c r="D23" s="41" t="s">
        <v>33</v>
      </c>
      <c r="E23" s="42" t="s">
        <v>33</v>
      </c>
      <c r="F23" s="43" t="s">
        <v>33</v>
      </c>
      <c r="G23" s="44" t="s">
        <v>33</v>
      </c>
      <c r="H23" s="45" t="s">
        <v>33</v>
      </c>
      <c r="I23" s="45" t="s">
        <v>33</v>
      </c>
      <c r="J23" s="45" t="s">
        <v>33</v>
      </c>
      <c r="K23" s="45" t="s">
        <v>33</v>
      </c>
      <c r="L23" s="45" t="s">
        <v>33</v>
      </c>
      <c r="M23" s="45" t="s">
        <v>33</v>
      </c>
      <c r="N23" s="45" t="s">
        <v>33</v>
      </c>
      <c r="O23" s="45" t="s">
        <v>33</v>
      </c>
      <c r="P23" s="45" t="s">
        <v>33</v>
      </c>
      <c r="Q23" s="45" t="s">
        <v>33</v>
      </c>
      <c r="R23" s="45" t="s">
        <v>33</v>
      </c>
      <c r="S23" s="45" t="s">
        <v>33</v>
      </c>
      <c r="T23" s="45" t="s">
        <v>33</v>
      </c>
      <c r="U23" s="45" t="s">
        <v>33</v>
      </c>
      <c r="V23" s="45" t="s">
        <v>33</v>
      </c>
      <c r="W23" s="45" t="s">
        <v>33</v>
      </c>
      <c r="X23" s="45" t="s">
        <v>33</v>
      </c>
      <c r="Y23" s="45" t="s">
        <v>33</v>
      </c>
      <c r="Z23" s="45" t="s">
        <v>33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38</v>
      </c>
      <c r="B24" s="47" t="s">
        <v>39</v>
      </c>
      <c r="C24" s="40" t="s">
        <v>32</v>
      </c>
      <c r="D24" s="41" t="s">
        <v>33</v>
      </c>
      <c r="E24" s="42" t="s">
        <v>33</v>
      </c>
      <c r="F24" s="43" t="s">
        <v>33</v>
      </c>
      <c r="G24" s="44" t="s">
        <v>33</v>
      </c>
      <c r="H24" s="45" t="s">
        <v>33</v>
      </c>
      <c r="I24" s="45" t="s">
        <v>33</v>
      </c>
      <c r="J24" s="45" t="s">
        <v>33</v>
      </c>
      <c r="K24" s="45" t="s">
        <v>33</v>
      </c>
      <c r="L24" s="45" t="s">
        <v>33</v>
      </c>
      <c r="M24" s="45" t="s">
        <v>33</v>
      </c>
      <c r="N24" s="45" t="s">
        <v>33</v>
      </c>
      <c r="O24" s="45" t="s">
        <v>33</v>
      </c>
      <c r="P24" s="45" t="s">
        <v>33</v>
      </c>
      <c r="Q24" s="45" t="s">
        <v>33</v>
      </c>
      <c r="R24" s="45" t="s">
        <v>33</v>
      </c>
      <c r="S24" s="45" t="s">
        <v>33</v>
      </c>
      <c r="T24" s="45" t="s">
        <v>33</v>
      </c>
      <c r="U24" s="45" t="s">
        <v>33</v>
      </c>
      <c r="V24" s="45" t="s">
        <v>33</v>
      </c>
      <c r="W24" s="45" t="s">
        <v>33</v>
      </c>
      <c r="X24" s="45" t="s">
        <v>33</v>
      </c>
      <c r="Y24" s="45" t="s">
        <v>33</v>
      </c>
      <c r="Z24" s="45" t="s">
        <v>33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40</v>
      </c>
      <c r="B25" s="47" t="s">
        <v>41</v>
      </c>
      <c r="C25" s="40" t="s">
        <v>32</v>
      </c>
      <c r="D25" s="41" t="s">
        <v>33</v>
      </c>
      <c r="E25" s="42" t="s">
        <v>33</v>
      </c>
      <c r="F25" s="43" t="s">
        <v>33</v>
      </c>
      <c r="G25" s="44" t="s">
        <v>33</v>
      </c>
      <c r="H25" s="45" t="s">
        <v>33</v>
      </c>
      <c r="I25" s="45" t="s">
        <v>33</v>
      </c>
      <c r="J25" s="45" t="s">
        <v>33</v>
      </c>
      <c r="K25" s="45" t="s">
        <v>33</v>
      </c>
      <c r="L25" s="45" t="s">
        <v>33</v>
      </c>
      <c r="M25" s="45" t="s">
        <v>33</v>
      </c>
      <c r="N25" s="45" t="s">
        <v>33</v>
      </c>
      <c r="O25" s="45" t="s">
        <v>33</v>
      </c>
      <c r="P25" s="45" t="s">
        <v>33</v>
      </c>
      <c r="Q25" s="45" t="s">
        <v>33</v>
      </c>
      <c r="R25" s="45" t="s">
        <v>33</v>
      </c>
      <c r="S25" s="45" t="s">
        <v>33</v>
      </c>
      <c r="T25" s="45" t="s">
        <v>33</v>
      </c>
      <c r="U25" s="45" t="s">
        <v>33</v>
      </c>
      <c r="V25" s="45" t="s">
        <v>33</v>
      </c>
      <c r="W25" s="45" t="s">
        <v>33</v>
      </c>
      <c r="X25" s="45" t="s">
        <v>33</v>
      </c>
      <c r="Y25" s="45" t="s">
        <v>33</v>
      </c>
      <c r="Z25" s="45" t="s">
        <v>33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42</v>
      </c>
      <c r="B26" s="39" t="s">
        <v>43</v>
      </c>
      <c r="C26" s="40" t="s">
        <v>32</v>
      </c>
      <c r="D26" s="41" t="s">
        <v>33</v>
      </c>
      <c r="E26" s="42" t="s">
        <v>33</v>
      </c>
      <c r="F26" s="43" t="s">
        <v>33</v>
      </c>
      <c r="G26" s="44" t="s">
        <v>33</v>
      </c>
      <c r="H26" s="45" t="s">
        <v>33</v>
      </c>
      <c r="I26" s="45" t="s">
        <v>33</v>
      </c>
      <c r="J26" s="45" t="s">
        <v>33</v>
      </c>
      <c r="K26" s="45" t="s">
        <v>33</v>
      </c>
      <c r="L26" s="45" t="s">
        <v>33</v>
      </c>
      <c r="M26" s="45" t="s">
        <v>33</v>
      </c>
      <c r="N26" s="45" t="s">
        <v>33</v>
      </c>
      <c r="O26" s="45" t="s">
        <v>33</v>
      </c>
      <c r="P26" s="45" t="s">
        <v>33</v>
      </c>
      <c r="Q26" s="45" t="s">
        <v>33</v>
      </c>
      <c r="R26" s="45" t="s">
        <v>33</v>
      </c>
      <c r="S26" s="45" t="s">
        <v>33</v>
      </c>
      <c r="T26" s="45" t="s">
        <v>33</v>
      </c>
      <c r="U26" s="45" t="s">
        <v>33</v>
      </c>
      <c r="V26" s="45" t="s">
        <v>33</v>
      </c>
      <c r="W26" s="45" t="s">
        <v>33</v>
      </c>
      <c r="X26" s="45" t="s">
        <v>33</v>
      </c>
      <c r="Y26" s="45" t="s">
        <v>33</v>
      </c>
      <c r="Z26" s="45" t="s">
        <v>33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44</v>
      </c>
      <c r="B27" s="39" t="s">
        <v>45</v>
      </c>
      <c r="C27" s="40" t="s">
        <v>32</v>
      </c>
      <c r="D27" s="41">
        <v>5892.7439999999997</v>
      </c>
      <c r="E27" s="42">
        <v>6238.5439999999999</v>
      </c>
      <c r="F27" s="43">
        <v>6309.3919999999998</v>
      </c>
      <c r="G27" s="44">
        <v>7045.9924199999996</v>
      </c>
      <c r="H27" s="45">
        <v>7045.9924199999996</v>
      </c>
      <c r="I27" s="45">
        <v>7654.7794899999999</v>
      </c>
      <c r="J27" s="45">
        <v>7654.7794899999999</v>
      </c>
      <c r="K27" s="45">
        <v>8382.518</v>
      </c>
      <c r="L27" s="45">
        <v>8382.518</v>
      </c>
      <c r="M27" s="45">
        <v>8693.9946020107382</v>
      </c>
      <c r="N27" s="45">
        <v>8845.6968438982403</v>
      </c>
      <c r="O27" s="45">
        <v>9085.6301342283805</v>
      </c>
      <c r="P27" s="45">
        <v>8866.8622212013033</v>
      </c>
      <c r="Q27" s="45">
        <v>9398.3266315965393</v>
      </c>
      <c r="R27" s="45">
        <v>9454.8033997062739</v>
      </c>
      <c r="S27" s="45">
        <v>9759.7286054535998</v>
      </c>
      <c r="T27" s="45">
        <v>9749.9006084487355</v>
      </c>
      <c r="U27" s="45">
        <v>10135.907384758561</v>
      </c>
      <c r="V27" s="45">
        <v>10028.076691460792</v>
      </c>
      <c r="W27" s="45">
        <v>10439.984606301317</v>
      </c>
      <c r="X27" s="45">
        <v>10314.28299036438</v>
      </c>
      <c r="Y27" s="45">
        <v>10608.753385658023</v>
      </c>
      <c r="Z27" s="45" t="s">
        <v>33</v>
      </c>
      <c r="AA27" s="45">
        <f t="shared" si="0"/>
        <v>80596.861874349153</v>
      </c>
      <c r="AB27" s="46">
        <f t="shared" si="1"/>
        <v>90951.666050737753</v>
      </c>
    </row>
    <row r="28" spans="1:28" x14ac:dyDescent="0.25">
      <c r="A28" s="38" t="s">
        <v>46</v>
      </c>
      <c r="B28" s="39" t="s">
        <v>47</v>
      </c>
      <c r="C28" s="40" t="s">
        <v>32</v>
      </c>
      <c r="D28" s="41" t="s">
        <v>33</v>
      </c>
      <c r="E28" s="42" t="s">
        <v>33</v>
      </c>
      <c r="F28" s="43" t="s">
        <v>33</v>
      </c>
      <c r="G28" s="44" t="s">
        <v>33</v>
      </c>
      <c r="H28" s="45" t="s">
        <v>33</v>
      </c>
      <c r="I28" s="45" t="s">
        <v>33</v>
      </c>
      <c r="J28" s="45" t="s">
        <v>33</v>
      </c>
      <c r="K28" s="45" t="s">
        <v>33</v>
      </c>
      <c r="L28" s="45" t="s">
        <v>33</v>
      </c>
      <c r="M28" s="45" t="s">
        <v>33</v>
      </c>
      <c r="N28" s="45" t="s">
        <v>33</v>
      </c>
      <c r="O28" s="45" t="s">
        <v>33</v>
      </c>
      <c r="P28" s="45" t="s">
        <v>33</v>
      </c>
      <c r="Q28" s="45" t="s">
        <v>33</v>
      </c>
      <c r="R28" s="45" t="s">
        <v>33</v>
      </c>
      <c r="S28" s="45" t="s">
        <v>33</v>
      </c>
      <c r="T28" s="45" t="s">
        <v>33</v>
      </c>
      <c r="U28" s="45" t="s">
        <v>33</v>
      </c>
      <c r="V28" s="45" t="s">
        <v>33</v>
      </c>
      <c r="W28" s="45" t="s">
        <v>33</v>
      </c>
      <c r="X28" s="45" t="s">
        <v>33</v>
      </c>
      <c r="Y28" s="45" t="s">
        <v>33</v>
      </c>
      <c r="Z28" s="45" t="s">
        <v>33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48</v>
      </c>
      <c r="B29" s="39" t="s">
        <v>49</v>
      </c>
      <c r="C29" s="40" t="s">
        <v>32</v>
      </c>
      <c r="D29" s="41">
        <v>88.361999999999995</v>
      </c>
      <c r="E29" s="42">
        <v>48.197000000000003</v>
      </c>
      <c r="F29" s="43">
        <v>40.073</v>
      </c>
      <c r="G29" s="44">
        <v>271.06993999999997</v>
      </c>
      <c r="H29" s="45">
        <v>271.06993999999997</v>
      </c>
      <c r="I29" s="45">
        <v>29.049889999999998</v>
      </c>
      <c r="J29" s="45">
        <v>29.049889999999998</v>
      </c>
      <c r="K29" s="45">
        <v>20.777000000000001</v>
      </c>
      <c r="L29" s="45">
        <v>20.777000000000001</v>
      </c>
      <c r="M29" s="45">
        <v>37.17397317999999</v>
      </c>
      <c r="N29" s="45">
        <v>41.112000000000002</v>
      </c>
      <c r="O29" s="45">
        <v>62.907300190000001</v>
      </c>
      <c r="P29" s="45">
        <v>71.974059999999994</v>
      </c>
      <c r="Q29" s="45">
        <v>15.829486639999999</v>
      </c>
      <c r="R29" s="45">
        <v>138.52922889000004</v>
      </c>
      <c r="S29" s="45">
        <v>7.9646479699999997</v>
      </c>
      <c r="T29" s="45">
        <v>59.923536059999996</v>
      </c>
      <c r="U29" s="45">
        <v>7.9646479699999997</v>
      </c>
      <c r="V29" s="45">
        <v>60.217701428500007</v>
      </c>
      <c r="W29" s="45">
        <v>8.2035874091000007</v>
      </c>
      <c r="X29" s="45">
        <v>60.896375442</v>
      </c>
      <c r="Y29" s="45">
        <v>62.723266705260002</v>
      </c>
      <c r="Z29" s="45" t="s">
        <v>33</v>
      </c>
      <c r="AA29" s="45">
        <f t="shared" si="0"/>
        <v>460.9404733591</v>
      </c>
      <c r="AB29" s="46">
        <f t="shared" si="1"/>
        <v>816.27299852576004</v>
      </c>
    </row>
    <row r="30" spans="1:28" x14ac:dyDescent="0.25">
      <c r="A30" s="38" t="s">
        <v>50</v>
      </c>
      <c r="B30" s="39" t="s">
        <v>51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33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52</v>
      </c>
      <c r="B31" s="39" t="s">
        <v>53</v>
      </c>
      <c r="C31" s="40" t="s">
        <v>32</v>
      </c>
      <c r="D31" s="41" t="s">
        <v>33</v>
      </c>
      <c r="E31" s="42" t="s">
        <v>33</v>
      </c>
      <c r="F31" s="43" t="s">
        <v>33</v>
      </c>
      <c r="G31" s="44" t="s">
        <v>33</v>
      </c>
      <c r="H31" s="45" t="s">
        <v>33</v>
      </c>
      <c r="I31" s="45" t="s">
        <v>33</v>
      </c>
      <c r="J31" s="45" t="s">
        <v>33</v>
      </c>
      <c r="K31" s="45" t="s">
        <v>33</v>
      </c>
      <c r="L31" s="45" t="s">
        <v>33</v>
      </c>
      <c r="M31" s="45" t="s">
        <v>33</v>
      </c>
      <c r="N31" s="45" t="s">
        <v>33</v>
      </c>
      <c r="O31" s="45" t="s">
        <v>33</v>
      </c>
      <c r="P31" s="45" t="s">
        <v>33</v>
      </c>
      <c r="Q31" s="45" t="s">
        <v>33</v>
      </c>
      <c r="R31" s="45" t="s">
        <v>33</v>
      </c>
      <c r="S31" s="45" t="s">
        <v>33</v>
      </c>
      <c r="T31" s="45" t="s">
        <v>33</v>
      </c>
      <c r="U31" s="45" t="s">
        <v>33</v>
      </c>
      <c r="V31" s="45" t="s">
        <v>33</v>
      </c>
      <c r="W31" s="45" t="s">
        <v>33</v>
      </c>
      <c r="X31" s="45" t="s">
        <v>33</v>
      </c>
      <c r="Y31" s="45" t="s">
        <v>33</v>
      </c>
      <c r="Z31" s="45" t="s">
        <v>33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54</v>
      </c>
      <c r="B32" s="47" t="s">
        <v>55</v>
      </c>
      <c r="C32" s="40" t="s">
        <v>32</v>
      </c>
      <c r="D32" s="41" t="s">
        <v>33</v>
      </c>
      <c r="E32" s="42" t="s">
        <v>33</v>
      </c>
      <c r="F32" s="43" t="s">
        <v>33</v>
      </c>
      <c r="G32" s="44" t="s">
        <v>33</v>
      </c>
      <c r="H32" s="45" t="s">
        <v>33</v>
      </c>
      <c r="I32" s="45" t="s">
        <v>33</v>
      </c>
      <c r="J32" s="45" t="s">
        <v>33</v>
      </c>
      <c r="K32" s="45" t="s">
        <v>33</v>
      </c>
      <c r="L32" s="45" t="s">
        <v>33</v>
      </c>
      <c r="M32" s="45" t="s">
        <v>33</v>
      </c>
      <c r="N32" s="45" t="s">
        <v>33</v>
      </c>
      <c r="O32" s="45" t="s">
        <v>33</v>
      </c>
      <c r="P32" s="45" t="s">
        <v>33</v>
      </c>
      <c r="Q32" s="45" t="s">
        <v>33</v>
      </c>
      <c r="R32" s="45" t="s">
        <v>33</v>
      </c>
      <c r="S32" s="45" t="s">
        <v>33</v>
      </c>
      <c r="T32" s="45" t="s">
        <v>33</v>
      </c>
      <c r="U32" s="45" t="s">
        <v>33</v>
      </c>
      <c r="V32" s="45" t="s">
        <v>33</v>
      </c>
      <c r="W32" s="45" t="s">
        <v>33</v>
      </c>
      <c r="X32" s="45" t="s">
        <v>33</v>
      </c>
      <c r="Y32" s="45" t="s">
        <v>33</v>
      </c>
      <c r="Z32" s="45" t="s">
        <v>33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56</v>
      </c>
      <c r="B33" s="48" t="s">
        <v>57</v>
      </c>
      <c r="C33" s="40" t="s">
        <v>32</v>
      </c>
      <c r="D33" s="41" t="s">
        <v>33</v>
      </c>
      <c r="E33" s="42" t="s">
        <v>33</v>
      </c>
      <c r="F33" s="43" t="s">
        <v>33</v>
      </c>
      <c r="G33" s="44" t="s">
        <v>33</v>
      </c>
      <c r="H33" s="45" t="s">
        <v>33</v>
      </c>
      <c r="I33" s="45" t="s">
        <v>33</v>
      </c>
      <c r="J33" s="45" t="s">
        <v>33</v>
      </c>
      <c r="K33" s="45" t="s">
        <v>33</v>
      </c>
      <c r="L33" s="45" t="s">
        <v>33</v>
      </c>
      <c r="M33" s="45" t="s">
        <v>33</v>
      </c>
      <c r="N33" s="45" t="s">
        <v>33</v>
      </c>
      <c r="O33" s="45" t="s">
        <v>33</v>
      </c>
      <c r="P33" s="45" t="s">
        <v>33</v>
      </c>
      <c r="Q33" s="45" t="s">
        <v>33</v>
      </c>
      <c r="R33" s="45" t="s">
        <v>33</v>
      </c>
      <c r="S33" s="45" t="s">
        <v>33</v>
      </c>
      <c r="T33" s="45" t="s">
        <v>33</v>
      </c>
      <c r="U33" s="45" t="s">
        <v>33</v>
      </c>
      <c r="V33" s="45" t="s">
        <v>33</v>
      </c>
      <c r="W33" s="45" t="s">
        <v>33</v>
      </c>
      <c r="X33" s="45" t="s">
        <v>33</v>
      </c>
      <c r="Y33" s="45" t="s">
        <v>33</v>
      </c>
      <c r="Z33" s="45" t="s">
        <v>33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58</v>
      </c>
      <c r="B34" s="48" t="s">
        <v>59</v>
      </c>
      <c r="C34" s="40" t="s">
        <v>32</v>
      </c>
      <c r="D34" s="41" t="s">
        <v>33</v>
      </c>
      <c r="E34" s="42" t="s">
        <v>33</v>
      </c>
      <c r="F34" s="43" t="s">
        <v>33</v>
      </c>
      <c r="G34" s="44" t="s">
        <v>33</v>
      </c>
      <c r="H34" s="45" t="s">
        <v>33</v>
      </c>
      <c r="I34" s="45" t="s">
        <v>33</v>
      </c>
      <c r="J34" s="45" t="s">
        <v>33</v>
      </c>
      <c r="K34" s="45" t="s">
        <v>33</v>
      </c>
      <c r="L34" s="45" t="s">
        <v>33</v>
      </c>
      <c r="M34" s="45" t="s">
        <v>33</v>
      </c>
      <c r="N34" s="45" t="s">
        <v>33</v>
      </c>
      <c r="O34" s="45" t="s">
        <v>33</v>
      </c>
      <c r="P34" s="45" t="s">
        <v>33</v>
      </c>
      <c r="Q34" s="45" t="s">
        <v>33</v>
      </c>
      <c r="R34" s="45" t="s">
        <v>33</v>
      </c>
      <c r="S34" s="45" t="s">
        <v>33</v>
      </c>
      <c r="T34" s="45" t="s">
        <v>33</v>
      </c>
      <c r="U34" s="45" t="s">
        <v>33</v>
      </c>
      <c r="V34" s="45" t="s">
        <v>33</v>
      </c>
      <c r="W34" s="45" t="s">
        <v>33</v>
      </c>
      <c r="X34" s="45" t="s">
        <v>33</v>
      </c>
      <c r="Y34" s="45" t="s">
        <v>33</v>
      </c>
      <c r="Z34" s="45" t="s">
        <v>33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60</v>
      </c>
      <c r="B35" s="39" t="s">
        <v>61</v>
      </c>
      <c r="C35" s="40" t="s">
        <v>32</v>
      </c>
      <c r="D35" s="41">
        <v>13.114882216588079</v>
      </c>
      <c r="E35" s="42">
        <v>14.77</v>
      </c>
      <c r="F35" s="43">
        <v>15.521135555827641</v>
      </c>
      <c r="G35" s="44">
        <v>11.332713354625309</v>
      </c>
      <c r="H35" s="45">
        <v>11.332713354625309</v>
      </c>
      <c r="I35" s="45">
        <v>28.79088870718402</v>
      </c>
      <c r="J35" s="45">
        <v>28.79088870718402</v>
      </c>
      <c r="K35" s="45">
        <v>85.012902280166799</v>
      </c>
      <c r="L35" s="45">
        <v>85.012902280166799</v>
      </c>
      <c r="M35" s="45">
        <v>46.682839999999999</v>
      </c>
      <c r="N35" s="45">
        <v>64.087489314291886</v>
      </c>
      <c r="O35" s="45">
        <v>48.270056420000003</v>
      </c>
      <c r="P35" s="45">
        <v>46.641385779999197</v>
      </c>
      <c r="Q35" s="45">
        <v>50.200849476799995</v>
      </c>
      <c r="R35" s="45">
        <v>53.399196720000006</v>
      </c>
      <c r="S35" s="45">
        <v>52.208888255871997</v>
      </c>
      <c r="T35" s="45">
        <v>64.399196720000006</v>
      </c>
      <c r="U35" s="45">
        <v>54.297252986106884</v>
      </c>
      <c r="V35" s="45">
        <v>75.399196720000006</v>
      </c>
      <c r="W35" s="45">
        <v>55.926166369377093</v>
      </c>
      <c r="X35" s="45">
        <v>89.767196720000001</v>
      </c>
      <c r="Y35" s="45">
        <v>92.460212621600007</v>
      </c>
      <c r="Z35" s="45" t="s">
        <v>33</v>
      </c>
      <c r="AA35" s="45">
        <f t="shared" si="0"/>
        <v>432.72255785013209</v>
      </c>
      <c r="AB35" s="46">
        <f t="shared" si="1"/>
        <v>611.29037893786733</v>
      </c>
    </row>
    <row r="36" spans="1:28" ht="31.5" x14ac:dyDescent="0.25">
      <c r="A36" s="38" t="s">
        <v>62</v>
      </c>
      <c r="B36" s="49" t="s">
        <v>63</v>
      </c>
      <c r="C36" s="40" t="s">
        <v>32</v>
      </c>
      <c r="D36" s="41">
        <v>5213.3905743399991</v>
      </c>
      <c r="E36" s="42">
        <v>5523.1405922724889</v>
      </c>
      <c r="F36" s="42">
        <v>5781.6909999999998</v>
      </c>
      <c r="G36" s="45">
        <v>6180.4173675509901</v>
      </c>
      <c r="H36" s="45">
        <v>6180.4173675509901</v>
      </c>
      <c r="I36" s="45">
        <v>6673.0807498100003</v>
      </c>
      <c r="J36" s="45">
        <v>6673.0807498100003</v>
      </c>
      <c r="K36" s="45">
        <v>6997.6246825308972</v>
      </c>
      <c r="L36" s="45">
        <v>6997.6246825308972</v>
      </c>
      <c r="M36" s="45">
        <v>7403.6473331356901</v>
      </c>
      <c r="N36" s="45">
        <f>N42+N44+N45+N50</f>
        <v>7326.4226754759766</v>
      </c>
      <c r="O36" s="45">
        <v>7713.4206022657245</v>
      </c>
      <c r="P36" s="45">
        <f>P42+P44+P45+P50</f>
        <v>7677.4386668250618</v>
      </c>
      <c r="Q36" s="45">
        <v>7941.8240393314891</v>
      </c>
      <c r="R36" s="45">
        <f>R42+R44+R45+R50</f>
        <v>7956.2273357154654</v>
      </c>
      <c r="S36" s="45">
        <v>8132.1383657694532</v>
      </c>
      <c r="T36" s="45">
        <f>T42+T44+T45+T50</f>
        <v>8244.8683513398937</v>
      </c>
      <c r="U36" s="45">
        <v>8334.5065282271298</v>
      </c>
      <c r="V36" s="45">
        <f>V42+V44+V45+V50</f>
        <v>8558.6449241397186</v>
      </c>
      <c r="W36" s="45">
        <v>8525.6585827322979</v>
      </c>
      <c r="X36" s="45">
        <f>X42+X44+X45+X50</f>
        <v>8851.6823069648144</v>
      </c>
      <c r="Y36" s="45">
        <f>Y42+Y44+Y45+Y50</f>
        <v>9117.667491575352</v>
      </c>
      <c r="Z36" s="45" t="s">
        <v>33</v>
      </c>
      <c r="AA36" s="45">
        <f t="shared" si="0"/>
        <v>67902.318251353674</v>
      </c>
      <c r="AB36" s="46">
        <f t="shared" si="1"/>
        <v>77584.074551928163</v>
      </c>
    </row>
    <row r="37" spans="1:28" x14ac:dyDescent="0.25">
      <c r="A37" s="38" t="s">
        <v>64</v>
      </c>
      <c r="B37" s="39" t="s">
        <v>35</v>
      </c>
      <c r="C37" s="40" t="s">
        <v>32</v>
      </c>
      <c r="D37" s="41" t="s">
        <v>33</v>
      </c>
      <c r="E37" s="42" t="s">
        <v>33</v>
      </c>
      <c r="F37" s="42" t="s">
        <v>33</v>
      </c>
      <c r="G37" s="45" t="s">
        <v>33</v>
      </c>
      <c r="H37" s="45" t="s">
        <v>33</v>
      </c>
      <c r="I37" s="45" t="s">
        <v>33</v>
      </c>
      <c r="J37" s="45" t="s">
        <v>33</v>
      </c>
      <c r="K37" s="45" t="s">
        <v>33</v>
      </c>
      <c r="L37" s="45" t="s">
        <v>33</v>
      </c>
      <c r="M37" s="45" t="s">
        <v>33</v>
      </c>
      <c r="N37" s="45" t="s">
        <v>33</v>
      </c>
      <c r="O37" s="45" t="s">
        <v>33</v>
      </c>
      <c r="P37" s="45" t="s">
        <v>33</v>
      </c>
      <c r="Q37" s="45" t="s">
        <v>33</v>
      </c>
      <c r="R37" s="45" t="s">
        <v>33</v>
      </c>
      <c r="S37" s="45" t="s">
        <v>33</v>
      </c>
      <c r="T37" s="45" t="s">
        <v>33</v>
      </c>
      <c r="U37" s="45" t="s">
        <v>33</v>
      </c>
      <c r="V37" s="45" t="s">
        <v>33</v>
      </c>
      <c r="W37" s="45" t="s">
        <v>33</v>
      </c>
      <c r="X37" s="45" t="s">
        <v>33</v>
      </c>
      <c r="Y37" s="45" t="s">
        <v>33</v>
      </c>
      <c r="Z37" s="45" t="s">
        <v>33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65</v>
      </c>
      <c r="B38" s="50" t="s">
        <v>37</v>
      </c>
      <c r="C38" s="40" t="s">
        <v>32</v>
      </c>
      <c r="D38" s="41" t="s">
        <v>33</v>
      </c>
      <c r="E38" s="42" t="s">
        <v>33</v>
      </c>
      <c r="F38" s="42" t="s">
        <v>33</v>
      </c>
      <c r="G38" s="45" t="s">
        <v>33</v>
      </c>
      <c r="H38" s="45" t="s">
        <v>33</v>
      </c>
      <c r="I38" s="45" t="s">
        <v>33</v>
      </c>
      <c r="J38" s="45" t="s">
        <v>33</v>
      </c>
      <c r="K38" s="45" t="s">
        <v>33</v>
      </c>
      <c r="L38" s="45" t="s">
        <v>33</v>
      </c>
      <c r="M38" s="45" t="s">
        <v>33</v>
      </c>
      <c r="N38" s="45" t="s">
        <v>33</v>
      </c>
      <c r="O38" s="45" t="s">
        <v>33</v>
      </c>
      <c r="P38" s="45" t="s">
        <v>33</v>
      </c>
      <c r="Q38" s="45" t="s">
        <v>33</v>
      </c>
      <c r="R38" s="45" t="s">
        <v>33</v>
      </c>
      <c r="S38" s="45" t="s">
        <v>33</v>
      </c>
      <c r="T38" s="45" t="s">
        <v>33</v>
      </c>
      <c r="U38" s="45" t="s">
        <v>33</v>
      </c>
      <c r="V38" s="45" t="s">
        <v>33</v>
      </c>
      <c r="W38" s="45" t="s">
        <v>33</v>
      </c>
      <c r="X38" s="45" t="s">
        <v>33</v>
      </c>
      <c r="Y38" s="45" t="s">
        <v>33</v>
      </c>
      <c r="Z38" s="45" t="s">
        <v>33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66</v>
      </c>
      <c r="B39" s="50" t="s">
        <v>39</v>
      </c>
      <c r="C39" s="40" t="s">
        <v>32</v>
      </c>
      <c r="D39" s="41" t="s">
        <v>33</v>
      </c>
      <c r="E39" s="42" t="s">
        <v>33</v>
      </c>
      <c r="F39" s="42" t="s">
        <v>33</v>
      </c>
      <c r="G39" s="45" t="s">
        <v>33</v>
      </c>
      <c r="H39" s="45" t="s">
        <v>33</v>
      </c>
      <c r="I39" s="45" t="s">
        <v>33</v>
      </c>
      <c r="J39" s="45" t="s">
        <v>33</v>
      </c>
      <c r="K39" s="45" t="s">
        <v>33</v>
      </c>
      <c r="L39" s="45" t="s">
        <v>33</v>
      </c>
      <c r="M39" s="45" t="s">
        <v>33</v>
      </c>
      <c r="N39" s="45" t="s">
        <v>33</v>
      </c>
      <c r="O39" s="45" t="s">
        <v>33</v>
      </c>
      <c r="P39" s="45" t="s">
        <v>33</v>
      </c>
      <c r="Q39" s="45" t="s">
        <v>33</v>
      </c>
      <c r="R39" s="45" t="s">
        <v>33</v>
      </c>
      <c r="S39" s="45" t="s">
        <v>33</v>
      </c>
      <c r="T39" s="45" t="s">
        <v>33</v>
      </c>
      <c r="U39" s="45" t="s">
        <v>33</v>
      </c>
      <c r="V39" s="45" t="s">
        <v>33</v>
      </c>
      <c r="W39" s="45" t="s">
        <v>33</v>
      </c>
      <c r="X39" s="45" t="s">
        <v>33</v>
      </c>
      <c r="Y39" s="45" t="s">
        <v>33</v>
      </c>
      <c r="Z39" s="45" t="s">
        <v>33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67</v>
      </c>
      <c r="B40" s="50" t="s">
        <v>41</v>
      </c>
      <c r="C40" s="40" t="s">
        <v>32</v>
      </c>
      <c r="D40" s="41" t="s">
        <v>33</v>
      </c>
      <c r="E40" s="42" t="s">
        <v>33</v>
      </c>
      <c r="F40" s="42" t="s">
        <v>33</v>
      </c>
      <c r="G40" s="45" t="s">
        <v>33</v>
      </c>
      <c r="H40" s="45" t="s">
        <v>33</v>
      </c>
      <c r="I40" s="45" t="s">
        <v>33</v>
      </c>
      <c r="J40" s="45" t="s">
        <v>33</v>
      </c>
      <c r="K40" s="45" t="s">
        <v>33</v>
      </c>
      <c r="L40" s="45" t="s">
        <v>33</v>
      </c>
      <c r="M40" s="45" t="s">
        <v>33</v>
      </c>
      <c r="N40" s="45" t="s">
        <v>33</v>
      </c>
      <c r="O40" s="45" t="s">
        <v>33</v>
      </c>
      <c r="P40" s="45" t="s">
        <v>33</v>
      </c>
      <c r="Q40" s="45" t="s">
        <v>33</v>
      </c>
      <c r="R40" s="45" t="s">
        <v>33</v>
      </c>
      <c r="S40" s="45" t="s">
        <v>33</v>
      </c>
      <c r="T40" s="45" t="s">
        <v>33</v>
      </c>
      <c r="U40" s="45" t="s">
        <v>33</v>
      </c>
      <c r="V40" s="45" t="s">
        <v>33</v>
      </c>
      <c r="W40" s="45" t="s">
        <v>33</v>
      </c>
      <c r="X40" s="45" t="s">
        <v>33</v>
      </c>
      <c r="Y40" s="45" t="s">
        <v>33</v>
      </c>
      <c r="Z40" s="45" t="s">
        <v>33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68</v>
      </c>
      <c r="B41" s="39" t="s">
        <v>43</v>
      </c>
      <c r="C41" s="40" t="s">
        <v>32</v>
      </c>
      <c r="D41" s="41" t="s">
        <v>33</v>
      </c>
      <c r="E41" s="42" t="s">
        <v>33</v>
      </c>
      <c r="F41" s="42" t="s">
        <v>33</v>
      </c>
      <c r="G41" s="45" t="s">
        <v>33</v>
      </c>
      <c r="H41" s="45" t="s">
        <v>33</v>
      </c>
      <c r="I41" s="45" t="s">
        <v>33</v>
      </c>
      <c r="J41" s="45" t="s">
        <v>33</v>
      </c>
      <c r="K41" s="45" t="s">
        <v>33</v>
      </c>
      <c r="L41" s="45" t="s">
        <v>33</v>
      </c>
      <c r="M41" s="45" t="s">
        <v>33</v>
      </c>
      <c r="N41" s="45" t="s">
        <v>33</v>
      </c>
      <c r="O41" s="45" t="s">
        <v>33</v>
      </c>
      <c r="P41" s="45" t="s">
        <v>33</v>
      </c>
      <c r="Q41" s="45" t="s">
        <v>33</v>
      </c>
      <c r="R41" s="45" t="s">
        <v>33</v>
      </c>
      <c r="S41" s="45" t="s">
        <v>33</v>
      </c>
      <c r="T41" s="45" t="s">
        <v>33</v>
      </c>
      <c r="U41" s="45" t="s">
        <v>33</v>
      </c>
      <c r="V41" s="45" t="s">
        <v>33</v>
      </c>
      <c r="W41" s="45" t="s">
        <v>33</v>
      </c>
      <c r="X41" s="45" t="s">
        <v>33</v>
      </c>
      <c r="Y41" s="45" t="s">
        <v>33</v>
      </c>
      <c r="Z41" s="45" t="s">
        <v>33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69</v>
      </c>
      <c r="B42" s="39" t="s">
        <v>45</v>
      </c>
      <c r="C42" s="40" t="s">
        <v>32</v>
      </c>
      <c r="D42" s="41">
        <v>5146.7225743399995</v>
      </c>
      <c r="E42" s="42">
        <v>5418.6285922724892</v>
      </c>
      <c r="F42" s="42">
        <v>5674.1729999999998</v>
      </c>
      <c r="G42" s="45">
        <v>6104.5848745792746</v>
      </c>
      <c r="H42" s="45">
        <v>6104.5848745792746</v>
      </c>
      <c r="I42" s="45">
        <v>6594.7506314089196</v>
      </c>
      <c r="J42" s="45">
        <v>6594.7506314089196</v>
      </c>
      <c r="K42" s="45">
        <v>6907.44</v>
      </c>
      <c r="L42" s="45">
        <v>6907.44</v>
      </c>
      <c r="M42" s="45">
        <v>7311.7388713266837</v>
      </c>
      <c r="N42" s="45">
        <v>7213.1173799299995</v>
      </c>
      <c r="O42" s="45">
        <v>7622.1001104567176</v>
      </c>
      <c r="P42" s="45">
        <v>7602.2130256303335</v>
      </c>
      <c r="Q42" s="45">
        <v>7850.5035475224822</v>
      </c>
      <c r="R42" s="45">
        <v>7886.7490985494287</v>
      </c>
      <c r="S42" s="45">
        <v>8040.8178739604464</v>
      </c>
      <c r="T42" s="45">
        <v>8173.0374548436066</v>
      </c>
      <c r="U42" s="45">
        <v>8243.1860364181248</v>
      </c>
      <c r="V42" s="45">
        <v>8483.6137611201048</v>
      </c>
      <c r="W42" s="45">
        <v>8431.5984604140358</v>
      </c>
      <c r="X42" s="45">
        <v>8773.3276517794529</v>
      </c>
      <c r="Y42" s="45">
        <v>9036.9621967344301</v>
      </c>
      <c r="Z42" s="45" t="s">
        <v>33</v>
      </c>
      <c r="AA42" s="45">
        <f t="shared" si="0"/>
        <v>67106.720406086679</v>
      </c>
      <c r="AB42" s="46">
        <f t="shared" si="1"/>
        <v>76775.796074575555</v>
      </c>
    </row>
    <row r="43" spans="1:28" x14ac:dyDescent="0.25">
      <c r="A43" s="38" t="s">
        <v>70</v>
      </c>
      <c r="B43" s="39" t="s">
        <v>47</v>
      </c>
      <c r="C43" s="40" t="s">
        <v>32</v>
      </c>
      <c r="D43" s="41" t="s">
        <v>33</v>
      </c>
      <c r="E43" s="42" t="s">
        <v>33</v>
      </c>
      <c r="F43" s="42" t="s">
        <v>33</v>
      </c>
      <c r="G43" s="45" t="s">
        <v>33</v>
      </c>
      <c r="H43" s="45" t="s">
        <v>33</v>
      </c>
      <c r="I43" s="45" t="s">
        <v>33</v>
      </c>
      <c r="J43" s="45" t="s">
        <v>33</v>
      </c>
      <c r="K43" s="45" t="s">
        <v>33</v>
      </c>
      <c r="L43" s="45" t="s">
        <v>33</v>
      </c>
      <c r="M43" s="45" t="s">
        <v>33</v>
      </c>
      <c r="N43" s="45" t="s">
        <v>33</v>
      </c>
      <c r="O43" s="45" t="s">
        <v>33</v>
      </c>
      <c r="P43" s="45" t="s">
        <v>33</v>
      </c>
      <c r="Q43" s="45" t="s">
        <v>33</v>
      </c>
      <c r="R43" s="45" t="s">
        <v>33</v>
      </c>
      <c r="S43" s="45" t="s">
        <v>33</v>
      </c>
      <c r="T43" s="45" t="s">
        <v>33</v>
      </c>
      <c r="U43" s="45" t="s">
        <v>33</v>
      </c>
      <c r="V43" s="45" t="s">
        <v>33</v>
      </c>
      <c r="W43" s="45" t="s">
        <v>33</v>
      </c>
      <c r="X43" s="45" t="s">
        <v>33</v>
      </c>
      <c r="Y43" s="45" t="s">
        <v>33</v>
      </c>
      <c r="Z43" s="45" t="s">
        <v>33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71</v>
      </c>
      <c r="B44" s="39" t="s">
        <v>49</v>
      </c>
      <c r="C44" s="40" t="s">
        <v>32</v>
      </c>
      <c r="D44" s="41">
        <v>56.209000000000003</v>
      </c>
      <c r="E44" s="42">
        <v>88.349000000000004</v>
      </c>
      <c r="F44" s="42">
        <v>83.78</v>
      </c>
      <c r="G44" s="45">
        <v>66.192672159713396</v>
      </c>
      <c r="H44" s="45">
        <v>66.192672159713396</v>
      </c>
      <c r="I44" s="45">
        <v>61.524551661079997</v>
      </c>
      <c r="J44" s="45">
        <v>61.524551661079997</v>
      </c>
      <c r="K44" s="45">
        <v>55.384999999999998</v>
      </c>
      <c r="L44" s="45">
        <v>55.384999999999998</v>
      </c>
      <c r="M44" s="45">
        <v>59.212531809006478</v>
      </c>
      <c r="N44" s="45">
        <v>58.175875545977213</v>
      </c>
      <c r="O44" s="45">
        <v>59.212531809006471</v>
      </c>
      <c r="P44" s="45">
        <v>43.4296106264256</v>
      </c>
      <c r="Q44" s="45">
        <v>59.212531809006471</v>
      </c>
      <c r="R44" s="45">
        <v>49.111289207972355</v>
      </c>
      <c r="S44" s="45">
        <v>59.212531809006471</v>
      </c>
      <c r="T44" s="45">
        <v>49.510130668214799</v>
      </c>
      <c r="U44" s="45">
        <v>59.212531809006471</v>
      </c>
      <c r="V44" s="45">
        <v>49.912961655122849</v>
      </c>
      <c r="W44" s="45">
        <v>60.988933603151452</v>
      </c>
      <c r="X44" s="45">
        <v>50.319822060527564</v>
      </c>
      <c r="Y44" s="45">
        <v>51.829416722343389</v>
      </c>
      <c r="Z44" s="45" t="s">
        <v>33</v>
      </c>
      <c r="AA44" s="45">
        <f t="shared" si="0"/>
        <v>540.1538164689772</v>
      </c>
      <c r="AB44" s="46">
        <f t="shared" si="1"/>
        <v>535.39133030737707</v>
      </c>
    </row>
    <row r="45" spans="1:28" x14ac:dyDescent="0.25">
      <c r="A45" s="38" t="s">
        <v>72</v>
      </c>
      <c r="B45" s="39" t="s">
        <v>51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33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73</v>
      </c>
      <c r="B46" s="39" t="s">
        <v>53</v>
      </c>
      <c r="C46" s="40" t="s">
        <v>32</v>
      </c>
      <c r="D46" s="41" t="s">
        <v>33</v>
      </c>
      <c r="E46" s="42" t="s">
        <v>33</v>
      </c>
      <c r="F46" s="42" t="s">
        <v>33</v>
      </c>
      <c r="G46" s="45" t="s">
        <v>33</v>
      </c>
      <c r="H46" s="45" t="s">
        <v>33</v>
      </c>
      <c r="I46" s="45" t="s">
        <v>33</v>
      </c>
      <c r="J46" s="45" t="s">
        <v>33</v>
      </c>
      <c r="K46" s="45" t="s">
        <v>33</v>
      </c>
      <c r="L46" s="45" t="s">
        <v>33</v>
      </c>
      <c r="M46" s="45" t="s">
        <v>33</v>
      </c>
      <c r="N46" s="45" t="s">
        <v>33</v>
      </c>
      <c r="O46" s="45" t="s">
        <v>33</v>
      </c>
      <c r="P46" s="45" t="s">
        <v>33</v>
      </c>
      <c r="Q46" s="45" t="s">
        <v>33</v>
      </c>
      <c r="R46" s="45" t="s">
        <v>33</v>
      </c>
      <c r="S46" s="45" t="s">
        <v>33</v>
      </c>
      <c r="T46" s="45" t="s">
        <v>33</v>
      </c>
      <c r="U46" s="45" t="s">
        <v>33</v>
      </c>
      <c r="V46" s="45" t="s">
        <v>33</v>
      </c>
      <c r="W46" s="45" t="s">
        <v>33</v>
      </c>
      <c r="X46" s="45" t="s">
        <v>33</v>
      </c>
      <c r="Y46" s="45" t="s">
        <v>33</v>
      </c>
      <c r="Z46" s="45" t="s">
        <v>33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74</v>
      </c>
      <c r="B47" s="47" t="s">
        <v>55</v>
      </c>
      <c r="C47" s="40" t="s">
        <v>32</v>
      </c>
      <c r="D47" s="41" t="s">
        <v>33</v>
      </c>
      <c r="E47" s="42" t="s">
        <v>33</v>
      </c>
      <c r="F47" s="42" t="s">
        <v>33</v>
      </c>
      <c r="G47" s="45" t="s">
        <v>33</v>
      </c>
      <c r="H47" s="45" t="s">
        <v>33</v>
      </c>
      <c r="I47" s="45" t="s">
        <v>33</v>
      </c>
      <c r="J47" s="45" t="s">
        <v>33</v>
      </c>
      <c r="K47" s="45" t="s">
        <v>33</v>
      </c>
      <c r="L47" s="45" t="s">
        <v>33</v>
      </c>
      <c r="M47" s="45" t="s">
        <v>33</v>
      </c>
      <c r="N47" s="45" t="s">
        <v>33</v>
      </c>
      <c r="O47" s="45" t="s">
        <v>33</v>
      </c>
      <c r="P47" s="45" t="s">
        <v>33</v>
      </c>
      <c r="Q47" s="45" t="s">
        <v>33</v>
      </c>
      <c r="R47" s="45" t="s">
        <v>33</v>
      </c>
      <c r="S47" s="45" t="s">
        <v>33</v>
      </c>
      <c r="T47" s="45" t="s">
        <v>33</v>
      </c>
      <c r="U47" s="45" t="s">
        <v>33</v>
      </c>
      <c r="V47" s="45" t="s">
        <v>33</v>
      </c>
      <c r="W47" s="45" t="s">
        <v>33</v>
      </c>
      <c r="X47" s="45" t="s">
        <v>33</v>
      </c>
      <c r="Y47" s="45" t="s">
        <v>33</v>
      </c>
      <c r="Z47" s="45" t="s">
        <v>33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75</v>
      </c>
      <c r="B48" s="50" t="s">
        <v>57</v>
      </c>
      <c r="C48" s="40" t="s">
        <v>32</v>
      </c>
      <c r="D48" s="41" t="s">
        <v>33</v>
      </c>
      <c r="E48" s="42" t="s">
        <v>33</v>
      </c>
      <c r="F48" s="42" t="s">
        <v>33</v>
      </c>
      <c r="G48" s="45" t="s">
        <v>33</v>
      </c>
      <c r="H48" s="45" t="s">
        <v>33</v>
      </c>
      <c r="I48" s="45" t="s">
        <v>33</v>
      </c>
      <c r="J48" s="45" t="s">
        <v>33</v>
      </c>
      <c r="K48" s="45" t="s">
        <v>33</v>
      </c>
      <c r="L48" s="45" t="s">
        <v>33</v>
      </c>
      <c r="M48" s="45" t="s">
        <v>33</v>
      </c>
      <c r="N48" s="45" t="s">
        <v>33</v>
      </c>
      <c r="O48" s="45" t="s">
        <v>33</v>
      </c>
      <c r="P48" s="45" t="s">
        <v>33</v>
      </c>
      <c r="Q48" s="45" t="s">
        <v>33</v>
      </c>
      <c r="R48" s="45" t="s">
        <v>33</v>
      </c>
      <c r="S48" s="45" t="s">
        <v>33</v>
      </c>
      <c r="T48" s="45" t="s">
        <v>33</v>
      </c>
      <c r="U48" s="45" t="s">
        <v>33</v>
      </c>
      <c r="V48" s="45" t="s">
        <v>33</v>
      </c>
      <c r="W48" s="45" t="s">
        <v>33</v>
      </c>
      <c r="X48" s="45" t="s">
        <v>33</v>
      </c>
      <c r="Y48" s="45" t="s">
        <v>33</v>
      </c>
      <c r="Z48" s="45" t="s">
        <v>33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76</v>
      </c>
      <c r="B49" s="50" t="s">
        <v>59</v>
      </c>
      <c r="C49" s="40" t="s">
        <v>32</v>
      </c>
      <c r="D49" s="41" t="s">
        <v>33</v>
      </c>
      <c r="E49" s="42" t="s">
        <v>33</v>
      </c>
      <c r="F49" s="42" t="s">
        <v>33</v>
      </c>
      <c r="G49" s="45" t="s">
        <v>33</v>
      </c>
      <c r="H49" s="45" t="s">
        <v>33</v>
      </c>
      <c r="I49" s="45" t="s">
        <v>33</v>
      </c>
      <c r="J49" s="45" t="s">
        <v>33</v>
      </c>
      <c r="K49" s="45" t="s">
        <v>33</v>
      </c>
      <c r="L49" s="45" t="s">
        <v>33</v>
      </c>
      <c r="M49" s="45" t="s">
        <v>33</v>
      </c>
      <c r="N49" s="45" t="s">
        <v>33</v>
      </c>
      <c r="O49" s="45" t="s">
        <v>33</v>
      </c>
      <c r="P49" s="45" t="s">
        <v>33</v>
      </c>
      <c r="Q49" s="45" t="s">
        <v>33</v>
      </c>
      <c r="R49" s="45" t="s">
        <v>33</v>
      </c>
      <c r="S49" s="45" t="s">
        <v>33</v>
      </c>
      <c r="T49" s="45" t="s">
        <v>33</v>
      </c>
      <c r="U49" s="45" t="s">
        <v>33</v>
      </c>
      <c r="V49" s="45" t="s">
        <v>33</v>
      </c>
      <c r="W49" s="45" t="s">
        <v>33</v>
      </c>
      <c r="X49" s="45" t="s">
        <v>33</v>
      </c>
      <c r="Y49" s="45" t="s">
        <v>33</v>
      </c>
      <c r="Z49" s="45" t="s">
        <v>33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77</v>
      </c>
      <c r="B50" s="39" t="s">
        <v>61</v>
      </c>
      <c r="C50" s="40" t="s">
        <v>32</v>
      </c>
      <c r="D50" s="41">
        <v>10.459</v>
      </c>
      <c r="E50" s="42">
        <v>16.163</v>
      </c>
      <c r="F50" s="42">
        <v>23.738</v>
      </c>
      <c r="G50" s="45">
        <v>9.6398208120015259</v>
      </c>
      <c r="H50" s="45">
        <v>9.6398208120015259</v>
      </c>
      <c r="I50" s="45">
        <v>16.80556674</v>
      </c>
      <c r="J50" s="45">
        <v>16.80556674</v>
      </c>
      <c r="K50" s="45">
        <v>34.799682530898359</v>
      </c>
      <c r="L50" s="45">
        <v>34.799682530898359</v>
      </c>
      <c r="M50" s="45">
        <v>32.695929999999997</v>
      </c>
      <c r="N50" s="45">
        <v>55.129419999999996</v>
      </c>
      <c r="O50" s="45">
        <v>32.107959999999999</v>
      </c>
      <c r="P50" s="45">
        <v>31.796030568302776</v>
      </c>
      <c r="Q50" s="45">
        <v>32.107959999999999</v>
      </c>
      <c r="R50" s="45">
        <v>20.366947958064365</v>
      </c>
      <c r="S50" s="45">
        <v>32.107959999999999</v>
      </c>
      <c r="T50" s="45">
        <v>22.320765828072272</v>
      </c>
      <c r="U50" s="45">
        <v>32.107959999999999</v>
      </c>
      <c r="V50" s="45">
        <v>25.118201364490222</v>
      </c>
      <c r="W50" s="45">
        <v>33.071188715109876</v>
      </c>
      <c r="X50" s="45">
        <v>28.034833124834115</v>
      </c>
      <c r="Y50" s="45">
        <v>28.875878118579141</v>
      </c>
      <c r="Z50" s="45" t="s">
        <v>33</v>
      </c>
      <c r="AA50" s="45">
        <f t="shared" si="0"/>
        <v>255.44402879800973</v>
      </c>
      <c r="AB50" s="46">
        <f t="shared" si="1"/>
        <v>272.88714704524278</v>
      </c>
    </row>
    <row r="51" spans="1:28" x14ac:dyDescent="0.25">
      <c r="A51" s="38" t="s">
        <v>78</v>
      </c>
      <c r="B51" s="51" t="s">
        <v>79</v>
      </c>
      <c r="C51" s="40" t="s">
        <v>32</v>
      </c>
      <c r="D51" s="41">
        <v>541.51371841000002</v>
      </c>
      <c r="E51" s="42">
        <v>581.98937635999994</v>
      </c>
      <c r="F51" s="42">
        <v>621.44366080999998</v>
      </c>
      <c r="G51" s="45">
        <v>724.01777272000004</v>
      </c>
      <c r="H51" s="45">
        <v>724.01777272000004</v>
      </c>
      <c r="I51" s="45">
        <v>808.90256546000001</v>
      </c>
      <c r="J51" s="45">
        <v>808.90256546000001</v>
      </c>
      <c r="K51" s="45">
        <v>883.202</v>
      </c>
      <c r="L51" s="45">
        <v>883.202</v>
      </c>
      <c r="M51" s="45">
        <v>957.28178999999989</v>
      </c>
      <c r="N51" s="45">
        <f>N52+N53+N58+N59</f>
        <v>959.53037739999991</v>
      </c>
      <c r="O51" s="45">
        <v>972.41810196283086</v>
      </c>
      <c r="P51" s="45">
        <f>P52+P53+P58+P59</f>
        <v>915.94459993398846</v>
      </c>
      <c r="Q51" s="45">
        <v>961.83806864031953</v>
      </c>
      <c r="R51" s="45">
        <f>R52+R53+R58+R59</f>
        <v>948.21006703455407</v>
      </c>
      <c r="S51" s="45">
        <v>946.11584203960206</v>
      </c>
      <c r="T51" s="45">
        <f>T52+T53+T58+T59</f>
        <v>938.74838526380597</v>
      </c>
      <c r="U51" s="45">
        <v>929.78517999999985</v>
      </c>
      <c r="V51" s="45">
        <f>V52+V53+V58+V59</f>
        <v>923.19798616227308</v>
      </c>
      <c r="W51" s="45">
        <v>949.45751448593205</v>
      </c>
      <c r="X51" s="45">
        <f>X52+X53+X58+X59</f>
        <v>928.26010304937063</v>
      </c>
      <c r="Y51" s="45">
        <f>Y52+Y53+Y58+Y59</f>
        <v>936.94519879495169</v>
      </c>
      <c r="Z51" s="45" t="s">
        <v>33</v>
      </c>
      <c r="AA51" s="45">
        <f t="shared" si="0"/>
        <v>8133.0188353086842</v>
      </c>
      <c r="AB51" s="46">
        <f t="shared" si="1"/>
        <v>8966.9590558189448</v>
      </c>
    </row>
    <row r="52" spans="1:28" x14ac:dyDescent="0.25">
      <c r="A52" s="38" t="s">
        <v>65</v>
      </c>
      <c r="B52" s="50" t="s">
        <v>80</v>
      </c>
      <c r="C52" s="40" t="s">
        <v>32</v>
      </c>
      <c r="D52" s="41" t="s">
        <v>33</v>
      </c>
      <c r="E52" s="42" t="s">
        <v>33</v>
      </c>
      <c r="F52" s="42" t="s">
        <v>33</v>
      </c>
      <c r="G52" s="45" t="s">
        <v>33</v>
      </c>
      <c r="H52" s="45" t="s">
        <v>33</v>
      </c>
      <c r="I52" s="45" t="s">
        <v>33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33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66</v>
      </c>
      <c r="B53" s="48" t="s">
        <v>81</v>
      </c>
      <c r="C53" s="40" t="s">
        <v>32</v>
      </c>
      <c r="D53" s="41">
        <v>391.30054988000006</v>
      </c>
      <c r="E53" s="42">
        <v>421.44513422999995</v>
      </c>
      <c r="F53" s="42">
        <v>441.84946215999997</v>
      </c>
      <c r="G53" s="45">
        <v>484.09321691999997</v>
      </c>
      <c r="H53" s="45">
        <v>484.09321691999997</v>
      </c>
      <c r="I53" s="45">
        <v>555.65411572999994</v>
      </c>
      <c r="J53" s="45">
        <v>555.65411572999994</v>
      </c>
      <c r="K53" s="45">
        <v>621.39400000000001</v>
      </c>
      <c r="L53" s="45">
        <v>621.39400000000001</v>
      </c>
      <c r="M53" s="45">
        <v>683.24043999999992</v>
      </c>
      <c r="N53" s="45">
        <f>N54+N57</f>
        <v>693.04018999999994</v>
      </c>
      <c r="O53" s="45">
        <v>698.37677196283084</v>
      </c>
      <c r="P53" s="45">
        <f>P54+P57</f>
        <v>668.90480044398851</v>
      </c>
      <c r="Q53" s="45">
        <v>687.79673864031952</v>
      </c>
      <c r="R53" s="45">
        <f>R54+R57</f>
        <v>698.6639059800001</v>
      </c>
      <c r="S53" s="45">
        <v>672.07451203960204</v>
      </c>
      <c r="T53" s="45">
        <f>T54+T57</f>
        <v>691.26782566999998</v>
      </c>
      <c r="U53" s="45">
        <v>655.74384999999995</v>
      </c>
      <c r="V53" s="45">
        <f>V54+V57</f>
        <v>677.741716</v>
      </c>
      <c r="W53" s="45">
        <v>675.41616512593203</v>
      </c>
      <c r="X53" s="45">
        <f>X54+X57</f>
        <v>684.78763652999999</v>
      </c>
      <c r="Y53" s="45">
        <f>Y54+Y57</f>
        <v>686.16855827999996</v>
      </c>
      <c r="Z53" s="45" t="s">
        <v>33</v>
      </c>
      <c r="AA53" s="45">
        <f t="shared" si="0"/>
        <v>5733.7898104186843</v>
      </c>
      <c r="AB53" s="46">
        <f t="shared" si="1"/>
        <v>6461.715965553989</v>
      </c>
    </row>
    <row r="54" spans="1:28" ht="31.5" x14ac:dyDescent="0.25">
      <c r="A54" s="38" t="s">
        <v>82</v>
      </c>
      <c r="B54" s="52" t="s">
        <v>83</v>
      </c>
      <c r="C54" s="40" t="s">
        <v>32</v>
      </c>
      <c r="D54" s="41">
        <v>391.30054988000006</v>
      </c>
      <c r="E54" s="42">
        <v>421.44513422999995</v>
      </c>
      <c r="F54" s="42">
        <v>441.84946215999997</v>
      </c>
      <c r="G54" s="45">
        <v>484.09321691999997</v>
      </c>
      <c r="H54" s="45">
        <v>484.09321691999997</v>
      </c>
      <c r="I54" s="45">
        <v>555.65411572999994</v>
      </c>
      <c r="J54" s="45">
        <v>555.65411572999994</v>
      </c>
      <c r="K54" s="45">
        <v>621.39400000000001</v>
      </c>
      <c r="L54" s="45">
        <v>621.39400000000001</v>
      </c>
      <c r="M54" s="45">
        <v>683.24043999999992</v>
      </c>
      <c r="N54" s="45">
        <f>N55+N56</f>
        <v>693.04018999999994</v>
      </c>
      <c r="O54" s="45">
        <v>698.37677196283084</v>
      </c>
      <c r="P54" s="45">
        <f>P55+P56</f>
        <v>668.90480044398851</v>
      </c>
      <c r="Q54" s="45">
        <v>687.79673864031952</v>
      </c>
      <c r="R54" s="45">
        <f>R55+R56</f>
        <v>698.6639059800001</v>
      </c>
      <c r="S54" s="45">
        <v>672.07451203960204</v>
      </c>
      <c r="T54" s="45">
        <f>T55+T56</f>
        <v>691.26782566999998</v>
      </c>
      <c r="U54" s="45">
        <v>655.74384999999995</v>
      </c>
      <c r="V54" s="45">
        <f>V55+V56</f>
        <v>677.741716</v>
      </c>
      <c r="W54" s="45">
        <v>675.41616512593203</v>
      </c>
      <c r="X54" s="45">
        <f>X55+X56</f>
        <v>684.78763652999999</v>
      </c>
      <c r="Y54" s="45">
        <f>Y55+Y56</f>
        <v>686.16855827999996</v>
      </c>
      <c r="Z54" s="45" t="s">
        <v>33</v>
      </c>
      <c r="AA54" s="45">
        <f t="shared" si="0"/>
        <v>5733.7898104186843</v>
      </c>
      <c r="AB54" s="46">
        <f t="shared" si="1"/>
        <v>6461.715965553989</v>
      </c>
    </row>
    <row r="55" spans="1:28" ht="31.5" x14ac:dyDescent="0.25">
      <c r="A55" s="38" t="s">
        <v>84</v>
      </c>
      <c r="B55" s="53" t="s">
        <v>85</v>
      </c>
      <c r="C55" s="40" t="s">
        <v>32</v>
      </c>
      <c r="D55" s="41">
        <v>391.30054988000006</v>
      </c>
      <c r="E55" s="42">
        <v>421.44513422999995</v>
      </c>
      <c r="F55" s="42">
        <v>441.84946215999997</v>
      </c>
      <c r="G55" s="45">
        <v>484.09321691999997</v>
      </c>
      <c r="H55" s="45">
        <v>484.09321691999997</v>
      </c>
      <c r="I55" s="45">
        <v>555.65411572999994</v>
      </c>
      <c r="J55" s="45">
        <v>555.65411572999994</v>
      </c>
      <c r="K55" s="45">
        <v>621.39400000000001</v>
      </c>
      <c r="L55" s="45">
        <v>621.39400000000001</v>
      </c>
      <c r="M55" s="45">
        <v>683.24043999999992</v>
      </c>
      <c r="N55" s="45">
        <v>693.04018999999994</v>
      </c>
      <c r="O55" s="45">
        <v>698.37676999999996</v>
      </c>
      <c r="P55" s="45">
        <v>668.90480044398851</v>
      </c>
      <c r="Q55" s="45">
        <v>687.79674</v>
      </c>
      <c r="R55" s="45">
        <v>698.6639059800001</v>
      </c>
      <c r="S55" s="45">
        <v>672.07451000000003</v>
      </c>
      <c r="T55" s="45">
        <v>691.26782566999998</v>
      </c>
      <c r="U55" s="45">
        <v>655.74384999999995</v>
      </c>
      <c r="V55" s="45">
        <v>677.741716</v>
      </c>
      <c r="W55" s="45">
        <v>675.41616512593203</v>
      </c>
      <c r="X55" s="45">
        <v>684.78763652999999</v>
      </c>
      <c r="Y55" s="45">
        <v>686.16855827999996</v>
      </c>
      <c r="Z55" s="45" t="s">
        <v>33</v>
      </c>
      <c r="AA55" s="45">
        <f t="shared" si="0"/>
        <v>5733.7898077759319</v>
      </c>
      <c r="AB55" s="46">
        <f t="shared" si="1"/>
        <v>6461.715965553989</v>
      </c>
    </row>
    <row r="56" spans="1:28" x14ac:dyDescent="0.25">
      <c r="A56" s="38" t="s">
        <v>86</v>
      </c>
      <c r="B56" s="53" t="s">
        <v>87</v>
      </c>
      <c r="C56" s="40" t="s">
        <v>32</v>
      </c>
      <c r="D56" s="41" t="s">
        <v>33</v>
      </c>
      <c r="E56" s="42" t="s">
        <v>33</v>
      </c>
      <c r="F56" s="42" t="s">
        <v>33</v>
      </c>
      <c r="G56" s="45" t="s">
        <v>33</v>
      </c>
      <c r="H56" s="45" t="s">
        <v>33</v>
      </c>
      <c r="I56" s="45" t="s">
        <v>33</v>
      </c>
      <c r="J56" s="45" t="s">
        <v>33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33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88</v>
      </c>
      <c r="B57" s="52" t="s">
        <v>89</v>
      </c>
      <c r="C57" s="40" t="s">
        <v>32</v>
      </c>
      <c r="D57" s="41" t="s">
        <v>33</v>
      </c>
      <c r="E57" s="42" t="s">
        <v>33</v>
      </c>
      <c r="F57" s="42" t="s">
        <v>33</v>
      </c>
      <c r="G57" s="45" t="s">
        <v>33</v>
      </c>
      <c r="H57" s="45" t="s">
        <v>33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33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67</v>
      </c>
      <c r="B58" s="48" t="s">
        <v>90</v>
      </c>
      <c r="C58" s="40" t="s">
        <v>32</v>
      </c>
      <c r="D58" s="41">
        <v>71.882517130000011</v>
      </c>
      <c r="E58" s="42">
        <v>74.065693299999992</v>
      </c>
      <c r="F58" s="42">
        <v>95.546689149999992</v>
      </c>
      <c r="G58" s="45">
        <v>105.7863684</v>
      </c>
      <c r="H58" s="45">
        <v>105.7863684</v>
      </c>
      <c r="I58" s="45">
        <v>117.12342770655302</v>
      </c>
      <c r="J58" s="45">
        <v>117.12342770655302</v>
      </c>
      <c r="K58" s="45">
        <v>121.02433510999998</v>
      </c>
      <c r="L58" s="45">
        <v>121.02433510999998</v>
      </c>
      <c r="M58" s="45">
        <v>112.20898360000001</v>
      </c>
      <c r="N58" s="45">
        <v>109.44656639000002</v>
      </c>
      <c r="O58" s="45">
        <v>112.20898360000001</v>
      </c>
      <c r="P58" s="45">
        <v>101.15293488584621</v>
      </c>
      <c r="Q58" s="45">
        <v>112.20898360000001</v>
      </c>
      <c r="R58" s="45">
        <v>102.17918988064102</v>
      </c>
      <c r="S58" s="45">
        <v>112.20898360000001</v>
      </c>
      <c r="T58" s="45">
        <v>101.33340855111234</v>
      </c>
      <c r="U58" s="45">
        <v>112.20898360000001</v>
      </c>
      <c r="V58" s="45">
        <v>100.50454284817427</v>
      </c>
      <c r="W58" s="45">
        <v>112.20898360000001</v>
      </c>
      <c r="X58" s="45">
        <v>99.692247416408676</v>
      </c>
      <c r="Y58" s="45">
        <v>102.68301483890092</v>
      </c>
      <c r="Z58" s="45" t="s">
        <v>33</v>
      </c>
      <c r="AA58" s="45">
        <f t="shared" si="0"/>
        <v>1017.188032816553</v>
      </c>
      <c r="AB58" s="46">
        <f t="shared" si="1"/>
        <v>1060.9260360276364</v>
      </c>
    </row>
    <row r="59" spans="1:28" x14ac:dyDescent="0.25">
      <c r="A59" s="38" t="s">
        <v>91</v>
      </c>
      <c r="B59" s="48" t="s">
        <v>92</v>
      </c>
      <c r="C59" s="40" t="s">
        <v>32</v>
      </c>
      <c r="D59" s="41">
        <v>78.330651399999994</v>
      </c>
      <c r="E59" s="42">
        <v>86.478548830000008</v>
      </c>
      <c r="F59" s="42">
        <v>84.047509500000004</v>
      </c>
      <c r="G59" s="45">
        <v>134.13818740000005</v>
      </c>
      <c r="H59" s="45">
        <v>134.13818740000005</v>
      </c>
      <c r="I59" s="45">
        <v>136.125022023447</v>
      </c>
      <c r="J59" s="45">
        <v>136.125022023447</v>
      </c>
      <c r="K59" s="45">
        <v>140.78366489000001</v>
      </c>
      <c r="L59" s="45">
        <v>140.78366489000001</v>
      </c>
      <c r="M59" s="45">
        <v>161.83236639999996</v>
      </c>
      <c r="N59" s="45">
        <v>157.04362100999995</v>
      </c>
      <c r="O59" s="45">
        <v>161.83234639999995</v>
      </c>
      <c r="P59" s="45">
        <v>145.88686460415369</v>
      </c>
      <c r="Q59" s="45">
        <v>161.83234639999995</v>
      </c>
      <c r="R59" s="45">
        <v>147.3669711739129</v>
      </c>
      <c r="S59" s="45">
        <v>161.83234639999995</v>
      </c>
      <c r="T59" s="45">
        <v>146.14715104269359</v>
      </c>
      <c r="U59" s="45">
        <v>161.83234639999995</v>
      </c>
      <c r="V59" s="45">
        <v>144.95172731409872</v>
      </c>
      <c r="W59" s="45">
        <v>161.83236575999996</v>
      </c>
      <c r="X59" s="45">
        <v>143.78021910296189</v>
      </c>
      <c r="Y59" s="45">
        <v>148.09362567605075</v>
      </c>
      <c r="Z59" s="45" t="s">
        <v>33</v>
      </c>
      <c r="AA59" s="45">
        <f t="shared" si="0"/>
        <v>1382.0409920734469</v>
      </c>
      <c r="AB59" s="46">
        <f t="shared" si="1"/>
        <v>1444.3170542373186</v>
      </c>
    </row>
    <row r="60" spans="1:28" ht="31.5" x14ac:dyDescent="0.25">
      <c r="A60" s="38" t="s">
        <v>93</v>
      </c>
      <c r="B60" s="51" t="s">
        <v>94</v>
      </c>
      <c r="C60" s="40" t="s">
        <v>32</v>
      </c>
      <c r="D60" s="41">
        <v>2662.6318228599998</v>
      </c>
      <c r="E60" s="42">
        <v>2815.5869501000002</v>
      </c>
      <c r="F60" s="42">
        <v>2844.59879783</v>
      </c>
      <c r="G60" s="45">
        <v>3054.9144760100007</v>
      </c>
      <c r="H60" s="45">
        <v>3054.9144760100007</v>
      </c>
      <c r="I60" s="45">
        <v>3338.2195576400004</v>
      </c>
      <c r="J60" s="45">
        <v>3338.2195576400004</v>
      </c>
      <c r="K60" s="45">
        <v>3490.0769999999998</v>
      </c>
      <c r="L60" s="45">
        <v>3490.0769999999998</v>
      </c>
      <c r="M60" s="45">
        <v>3660.5927000000001</v>
      </c>
      <c r="N60" s="45">
        <f>N61+N62+N63+N64+N65</f>
        <v>3637.5311281699996</v>
      </c>
      <c r="O60" s="45">
        <v>3856.0625978833</v>
      </c>
      <c r="P60" s="45">
        <f>P61+P62+P63+P64+P65</f>
        <v>3852.9772402930471</v>
      </c>
      <c r="Q60" s="45">
        <v>4000.2178625146903</v>
      </c>
      <c r="R60" s="45">
        <f>R61+R62+R63+R64+R65</f>
        <v>3990.1050469078295</v>
      </c>
      <c r="S60" s="45">
        <v>4130.5282193101393</v>
      </c>
      <c r="T60" s="45">
        <f>T61+T62+T63+T64+T65</f>
        <v>4136.3571194627621</v>
      </c>
      <c r="U60" s="45">
        <v>4268.1713163037812</v>
      </c>
      <c r="V60" s="45">
        <f>V61+V62+V63+V64+V65</f>
        <v>4289.5681060861243</v>
      </c>
      <c r="W60" s="45">
        <v>4396.2164557928945</v>
      </c>
      <c r="X60" s="45">
        <f>X61+X62+X63+X64+X65</f>
        <v>4449.2888864894248</v>
      </c>
      <c r="Y60" s="45">
        <f>Y61+Y62+Y63+Y64+Y65</f>
        <v>4618.8133227948492</v>
      </c>
      <c r="Z60" s="45" t="s">
        <v>33</v>
      </c>
      <c r="AA60" s="45">
        <f t="shared" si="0"/>
        <v>34195.00018545481</v>
      </c>
      <c r="AB60" s="46">
        <f t="shared" si="1"/>
        <v>38857.85188385404</v>
      </c>
    </row>
    <row r="61" spans="1:28" ht="31.5" x14ac:dyDescent="0.25">
      <c r="A61" s="38" t="s">
        <v>95</v>
      </c>
      <c r="B61" s="50" t="s">
        <v>96</v>
      </c>
      <c r="C61" s="40" t="s">
        <v>32</v>
      </c>
      <c r="D61" s="41">
        <v>982.63599999999997</v>
      </c>
      <c r="E61" s="42">
        <v>1028.8101179400001</v>
      </c>
      <c r="F61" s="42">
        <v>952.50094010999999</v>
      </c>
      <c r="G61" s="45">
        <v>1041.8477685</v>
      </c>
      <c r="H61" s="45">
        <v>1041.8477685</v>
      </c>
      <c r="I61" s="45">
        <v>1192.09482142</v>
      </c>
      <c r="J61" s="45">
        <v>1192.09482142</v>
      </c>
      <c r="K61" s="45">
        <v>1240.1669999999999</v>
      </c>
      <c r="L61" s="45">
        <v>1240.1669999999999</v>
      </c>
      <c r="M61" s="45">
        <v>1327.6251200000002</v>
      </c>
      <c r="N61" s="45">
        <v>1308.6254300000003</v>
      </c>
      <c r="O61" s="45">
        <v>1380.3633600000001</v>
      </c>
      <c r="P61" s="45">
        <v>1347.7186032459699</v>
      </c>
      <c r="Q61" s="45">
        <v>1430.1204</v>
      </c>
      <c r="R61" s="45">
        <v>1409.430768408477</v>
      </c>
      <c r="S61" s="45">
        <v>1481.6760800000002</v>
      </c>
      <c r="T61" s="45">
        <v>1480.2943685266139</v>
      </c>
      <c r="U61" s="45">
        <v>1534.7848999999999</v>
      </c>
      <c r="V61" s="45">
        <v>1554.855159240881</v>
      </c>
      <c r="W61" s="45">
        <v>1580.8284502792935</v>
      </c>
      <c r="X61" s="45">
        <v>1633.3121939056361</v>
      </c>
      <c r="Y61" s="45">
        <v>1716.0869001562473</v>
      </c>
      <c r="Z61" s="45" t="s">
        <v>33</v>
      </c>
      <c r="AA61" s="45">
        <f t="shared" si="0"/>
        <v>12209.507900199294</v>
      </c>
      <c r="AB61" s="46">
        <f t="shared" si="1"/>
        <v>13924.433013403825</v>
      </c>
    </row>
    <row r="62" spans="1:28" ht="31.5" x14ac:dyDescent="0.25">
      <c r="A62" s="38" t="s">
        <v>97</v>
      </c>
      <c r="B62" s="50" t="s">
        <v>98</v>
      </c>
      <c r="C62" s="40" t="s">
        <v>32</v>
      </c>
      <c r="D62" s="41">
        <v>1565.5419999999999</v>
      </c>
      <c r="E62" s="42">
        <v>1657.40786987</v>
      </c>
      <c r="F62" s="42">
        <v>1759.3545322299999</v>
      </c>
      <c r="G62" s="45">
        <v>1908.3069204400003</v>
      </c>
      <c r="H62" s="45">
        <v>1908.3069204400003</v>
      </c>
      <c r="I62" s="45">
        <v>2031.8135677100004</v>
      </c>
      <c r="J62" s="45">
        <v>2031.8135677100004</v>
      </c>
      <c r="K62" s="45">
        <v>2115.817</v>
      </c>
      <c r="L62" s="45">
        <v>2115.817</v>
      </c>
      <c r="M62" s="45">
        <v>2203.3580999999999</v>
      </c>
      <c r="N62" s="45">
        <v>2203.4323199999999</v>
      </c>
      <c r="O62" s="45">
        <v>2346.0897400000003</v>
      </c>
      <c r="P62" s="45">
        <v>2367.9037955670774</v>
      </c>
      <c r="Q62" s="45">
        <v>2440.4879700000001</v>
      </c>
      <c r="R62" s="45">
        <v>2455.5891975899999</v>
      </c>
      <c r="S62" s="45">
        <v>2519.2426399999999</v>
      </c>
      <c r="T62" s="45">
        <v>2531.1904021099999</v>
      </c>
      <c r="U62" s="45">
        <v>2603.77691</v>
      </c>
      <c r="V62" s="45">
        <v>2609.1659868299998</v>
      </c>
      <c r="W62" s="45">
        <v>2681.8902194836005</v>
      </c>
      <c r="X62" s="45">
        <v>2689.5930320899997</v>
      </c>
      <c r="Y62" s="45">
        <v>2772.5512523299999</v>
      </c>
      <c r="Z62" s="45" t="s">
        <v>33</v>
      </c>
      <c r="AA62" s="45">
        <f t="shared" si="0"/>
        <v>20850.783067633602</v>
      </c>
      <c r="AB62" s="46">
        <f t="shared" si="1"/>
        <v>23685.363474667076</v>
      </c>
    </row>
    <row r="63" spans="1:28" x14ac:dyDescent="0.25">
      <c r="A63" s="38" t="s">
        <v>99</v>
      </c>
      <c r="B63" s="48" t="s">
        <v>100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33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101</v>
      </c>
      <c r="B64" s="48" t="s">
        <v>102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33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103</v>
      </c>
      <c r="B65" s="48" t="s">
        <v>104</v>
      </c>
      <c r="C65" s="40" t="s">
        <v>32</v>
      </c>
      <c r="D65" s="41">
        <v>114.45382286000003</v>
      </c>
      <c r="E65" s="42">
        <v>129.36896228999998</v>
      </c>
      <c r="F65" s="42">
        <v>132.74332548999999</v>
      </c>
      <c r="G65" s="45">
        <v>104.75978706999997</v>
      </c>
      <c r="H65" s="45">
        <v>104.75978706999997</v>
      </c>
      <c r="I65" s="45">
        <v>114.31116850999999</v>
      </c>
      <c r="J65" s="45">
        <v>114.31116850999999</v>
      </c>
      <c r="K65" s="45">
        <v>134.09299999999999</v>
      </c>
      <c r="L65" s="45">
        <v>134.09299999999999</v>
      </c>
      <c r="M65" s="45">
        <v>129.60947999999999</v>
      </c>
      <c r="N65" s="45">
        <v>125.47337816999948</v>
      </c>
      <c r="O65" s="45">
        <v>129.60949000000022</v>
      </c>
      <c r="P65" s="45">
        <v>137.35484147999995</v>
      </c>
      <c r="Q65" s="45">
        <v>129.60949000000022</v>
      </c>
      <c r="R65" s="45">
        <v>125.08508090935275</v>
      </c>
      <c r="S65" s="45">
        <v>129.60949000000022</v>
      </c>
      <c r="T65" s="45">
        <v>124.87234882614855</v>
      </c>
      <c r="U65" s="45">
        <v>129.60948999999977</v>
      </c>
      <c r="V65" s="45">
        <v>125.54696001524339</v>
      </c>
      <c r="W65" s="45">
        <v>133.49778603000067</v>
      </c>
      <c r="X65" s="45">
        <v>126.38366049378831</v>
      </c>
      <c r="Y65" s="45">
        <v>130.17517030860196</v>
      </c>
      <c r="Z65" s="45" t="s">
        <v>33</v>
      </c>
      <c r="AA65" s="45">
        <f t="shared" si="0"/>
        <v>1134.7091816100012</v>
      </c>
      <c r="AB65" s="46">
        <f t="shared" si="1"/>
        <v>1248.0553957831346</v>
      </c>
    </row>
    <row r="66" spans="1:28" x14ac:dyDescent="0.25">
      <c r="A66" s="38" t="s">
        <v>105</v>
      </c>
      <c r="B66" s="51" t="s">
        <v>106</v>
      </c>
      <c r="C66" s="40" t="s">
        <v>32</v>
      </c>
      <c r="D66" s="41">
        <v>1177.75979181</v>
      </c>
      <c r="E66" s="42">
        <v>1270.6532895500002</v>
      </c>
      <c r="F66" s="42">
        <v>1368.02582138</v>
      </c>
      <c r="G66" s="45">
        <v>1455.41557889</v>
      </c>
      <c r="H66" s="45">
        <v>1455.41557889</v>
      </c>
      <c r="I66" s="45">
        <v>1557.7290932400001</v>
      </c>
      <c r="J66" s="45">
        <v>1557.7290932400001</v>
      </c>
      <c r="K66" s="45">
        <v>1581.1379999999999</v>
      </c>
      <c r="L66" s="45">
        <v>1581.1379999999999</v>
      </c>
      <c r="M66" s="45">
        <v>1688.7310100000002</v>
      </c>
      <c r="N66" s="45">
        <v>1623.1641800000002</v>
      </c>
      <c r="O66" s="45">
        <v>1688.7310200000004</v>
      </c>
      <c r="P66" s="45">
        <v>1688.7995602668668</v>
      </c>
      <c r="Q66" s="45">
        <v>1688.7310200000004</v>
      </c>
      <c r="R66" s="45">
        <v>1677.6887973113999</v>
      </c>
      <c r="S66" s="45">
        <v>1688.7310200000004</v>
      </c>
      <c r="T66" s="45">
        <v>1694.4656852845133</v>
      </c>
      <c r="U66" s="45">
        <v>1688.7310200000004</v>
      </c>
      <c r="V66" s="45">
        <v>1711.4103421373591</v>
      </c>
      <c r="W66" s="45">
        <v>1688.7310176200178</v>
      </c>
      <c r="X66" s="45">
        <v>1728.5244455587322</v>
      </c>
      <c r="Y66" s="45">
        <v>1780.3801789254942</v>
      </c>
      <c r="Z66" s="45" t="s">
        <v>33</v>
      </c>
      <c r="AA66" s="45">
        <f t="shared" si="0"/>
        <v>14726.66877975002</v>
      </c>
      <c r="AB66" s="46">
        <f t="shared" si="1"/>
        <v>16498.715861614364</v>
      </c>
    </row>
    <row r="67" spans="1:28" x14ac:dyDescent="0.25">
      <c r="A67" s="38" t="s">
        <v>107</v>
      </c>
      <c r="B67" s="51" t="s">
        <v>108</v>
      </c>
      <c r="C67" s="40" t="s">
        <v>32</v>
      </c>
      <c r="D67" s="41">
        <v>497.00799999999998</v>
      </c>
      <c r="E67" s="42">
        <v>514.86628459000008</v>
      </c>
      <c r="F67" s="42">
        <v>569.06496505999996</v>
      </c>
      <c r="G67" s="45">
        <v>577.65268920999995</v>
      </c>
      <c r="H67" s="45">
        <v>577.65268920999995</v>
      </c>
      <c r="I67" s="45">
        <v>610.57181937999997</v>
      </c>
      <c r="J67" s="45">
        <v>610.57181937999997</v>
      </c>
      <c r="K67" s="45">
        <v>634.99400000000003</v>
      </c>
      <c r="L67" s="45">
        <v>634.99400000000003</v>
      </c>
      <c r="M67" s="45">
        <v>694.32510000000002</v>
      </c>
      <c r="N67" s="45">
        <v>691.61797999999987</v>
      </c>
      <c r="O67" s="45">
        <v>770.80574999999999</v>
      </c>
      <c r="P67" s="45">
        <v>770.80534499999999</v>
      </c>
      <c r="Q67" s="45">
        <v>852.08934999999997</v>
      </c>
      <c r="R67" s="45">
        <v>877.80494500342593</v>
      </c>
      <c r="S67" s="45">
        <v>922.42815000000007</v>
      </c>
      <c r="T67" s="45">
        <v>989.37761317142792</v>
      </c>
      <c r="U67" s="45">
        <v>989.54714999999999</v>
      </c>
      <c r="V67" s="45">
        <v>1147.6546325239424</v>
      </c>
      <c r="W67" s="45">
        <v>1019.2335603054355</v>
      </c>
      <c r="X67" s="45">
        <v>1251.5305052002993</v>
      </c>
      <c r="Y67" s="45">
        <v>1276.561115</v>
      </c>
      <c r="Z67" s="45" t="s">
        <v>33</v>
      </c>
      <c r="AA67" s="45">
        <f t="shared" si="0"/>
        <v>7071.6475688954351</v>
      </c>
      <c r="AB67" s="46">
        <f t="shared" si="1"/>
        <v>8828.5706444890948</v>
      </c>
    </row>
    <row r="68" spans="1:28" x14ac:dyDescent="0.25">
      <c r="A68" s="38" t="s">
        <v>109</v>
      </c>
      <c r="B68" s="51" t="s">
        <v>110</v>
      </c>
      <c r="C68" s="40" t="s">
        <v>32</v>
      </c>
      <c r="D68" s="41">
        <v>44.585999999999999</v>
      </c>
      <c r="E68" s="42">
        <v>59.759486000000003</v>
      </c>
      <c r="F68" s="42">
        <v>76.432702000000006</v>
      </c>
      <c r="G68" s="45">
        <v>90.172311999999991</v>
      </c>
      <c r="H68" s="45">
        <v>90.172311999999991</v>
      </c>
      <c r="I68" s="45">
        <v>104.89237900000001</v>
      </c>
      <c r="J68" s="45">
        <v>104.89237900000001</v>
      </c>
      <c r="K68" s="45">
        <v>131.21468400000001</v>
      </c>
      <c r="L68" s="45">
        <v>131.21468400000001</v>
      </c>
      <c r="M68" s="45">
        <v>159.76472499999997</v>
      </c>
      <c r="N68" s="45">
        <f>N69+N70</f>
        <v>152.491253</v>
      </c>
      <c r="O68" s="45">
        <v>176.144498</v>
      </c>
      <c r="P68" s="45">
        <f>P69+P70</f>
        <v>174.99810600000001</v>
      </c>
      <c r="Q68" s="45">
        <v>196.233498</v>
      </c>
      <c r="R68" s="45">
        <f>R69+R70</f>
        <v>195.928223</v>
      </c>
      <c r="S68" s="45">
        <v>212.626498</v>
      </c>
      <c r="T68" s="45">
        <f>T69+T70</f>
        <v>217.62622300000001</v>
      </c>
      <c r="U68" s="45">
        <v>226.64049799999998</v>
      </c>
      <c r="V68" s="45">
        <f>V69+V70</f>
        <v>233.05122299999999</v>
      </c>
      <c r="W68" s="45">
        <v>241.59143002679232</v>
      </c>
      <c r="X68" s="45">
        <f>X69+X70</f>
        <v>243.56022300000001</v>
      </c>
      <c r="Y68" s="45">
        <f>Y69+Y70</f>
        <v>254.54987147609145</v>
      </c>
      <c r="Z68" s="45" t="s">
        <v>33</v>
      </c>
      <c r="AA68" s="45">
        <f t="shared" si="0"/>
        <v>1539.2805220267924</v>
      </c>
      <c r="AB68" s="46">
        <f t="shared" si="1"/>
        <v>1798.4844974760915</v>
      </c>
    </row>
    <row r="69" spans="1:28" x14ac:dyDescent="0.25">
      <c r="A69" s="38" t="s">
        <v>111</v>
      </c>
      <c r="B69" s="48" t="s">
        <v>112</v>
      </c>
      <c r="C69" s="40" t="s">
        <v>32</v>
      </c>
      <c r="D69" s="41">
        <v>42.215965000000004</v>
      </c>
      <c r="E69" s="42">
        <v>57.034023999999995</v>
      </c>
      <c r="F69" s="42">
        <v>73.451864</v>
      </c>
      <c r="G69" s="45">
        <v>87.347504999999984</v>
      </c>
      <c r="H69" s="45">
        <v>87.347504999999984</v>
      </c>
      <c r="I69" s="45">
        <v>102.01096700000001</v>
      </c>
      <c r="J69" s="45">
        <v>102.01096700000001</v>
      </c>
      <c r="K69" s="45">
        <v>128.386867</v>
      </c>
      <c r="L69" s="45">
        <v>128.386867</v>
      </c>
      <c r="M69" s="45">
        <v>156.750227</v>
      </c>
      <c r="N69" s="45">
        <v>149.50283100000001</v>
      </c>
      <c r="O69" s="45">
        <v>173.13</v>
      </c>
      <c r="P69" s="45">
        <v>171.717883</v>
      </c>
      <c r="Q69" s="45">
        <v>193.21899999999999</v>
      </c>
      <c r="R69" s="45">
        <v>192.648</v>
      </c>
      <c r="S69" s="45">
        <v>209.61199999999999</v>
      </c>
      <c r="T69" s="45">
        <v>214.346</v>
      </c>
      <c r="U69" s="45">
        <v>223.626</v>
      </c>
      <c r="V69" s="45">
        <v>229.77099999999999</v>
      </c>
      <c r="W69" s="45">
        <v>238.57693202679238</v>
      </c>
      <c r="X69" s="45">
        <v>240.28</v>
      </c>
      <c r="Y69" s="45">
        <f>X69*(X69/V69)</f>
        <v>251.26964847609145</v>
      </c>
      <c r="Z69" s="45" t="s">
        <v>33</v>
      </c>
      <c r="AA69" s="45">
        <f t="shared" si="0"/>
        <v>1512.6594980267923</v>
      </c>
      <c r="AB69" s="46">
        <f t="shared" si="1"/>
        <v>1767.2807014760915</v>
      </c>
    </row>
    <row r="70" spans="1:28" x14ac:dyDescent="0.25">
      <c r="A70" s="38" t="s">
        <v>113</v>
      </c>
      <c r="B70" s="48" t="s">
        <v>114</v>
      </c>
      <c r="C70" s="40" t="s">
        <v>32</v>
      </c>
      <c r="D70" s="41">
        <v>2.3700349999999943</v>
      </c>
      <c r="E70" s="42">
        <v>2.7254620000000074</v>
      </c>
      <c r="F70" s="42">
        <v>2.9808380000000056</v>
      </c>
      <c r="G70" s="45">
        <v>2.824807000000007</v>
      </c>
      <c r="H70" s="45">
        <v>2.824807000000007</v>
      </c>
      <c r="I70" s="45">
        <v>2.8814119999999974</v>
      </c>
      <c r="J70" s="45">
        <v>2.8814119999999974</v>
      </c>
      <c r="K70" s="45">
        <v>2.8278170000000102</v>
      </c>
      <c r="L70" s="45">
        <v>2.8278170000000102</v>
      </c>
      <c r="M70" s="45">
        <v>3.0144979999999748</v>
      </c>
      <c r="N70" s="45">
        <v>2.9884219999999857</v>
      </c>
      <c r="O70" s="45">
        <v>3.0144980000000032</v>
      </c>
      <c r="P70" s="45">
        <v>3.2802230000000066</v>
      </c>
      <c r="Q70" s="45">
        <v>3.0144980000000032</v>
      </c>
      <c r="R70" s="45">
        <v>3.2802230000000066</v>
      </c>
      <c r="S70" s="45">
        <v>3.0144980000000032</v>
      </c>
      <c r="T70" s="45">
        <v>3.2802230000000066</v>
      </c>
      <c r="U70" s="45">
        <v>3.0144979999999748</v>
      </c>
      <c r="V70" s="45">
        <v>3.2802230000000066</v>
      </c>
      <c r="W70" s="45">
        <v>3.0144979999999464</v>
      </c>
      <c r="X70" s="45">
        <v>3.2802230000000066</v>
      </c>
      <c r="Y70" s="45">
        <f>X70*(X70/V70)</f>
        <v>3.2802230000000066</v>
      </c>
      <c r="Z70" s="45" t="s">
        <v>33</v>
      </c>
      <c r="AA70" s="45">
        <f t="shared" si="0"/>
        <v>26.62102399999992</v>
      </c>
      <c r="AB70" s="46">
        <f t="shared" si="1"/>
        <v>31.20379600000004</v>
      </c>
    </row>
    <row r="71" spans="1:28" x14ac:dyDescent="0.25">
      <c r="A71" s="38" t="s">
        <v>115</v>
      </c>
      <c r="B71" s="51" t="s">
        <v>116</v>
      </c>
      <c r="C71" s="40" t="s">
        <v>32</v>
      </c>
      <c r="D71" s="41">
        <v>289.89124125999945</v>
      </c>
      <c r="E71" s="42">
        <v>280.28520567248887</v>
      </c>
      <c r="F71" s="42">
        <v>302.12505291999946</v>
      </c>
      <c r="G71" s="45">
        <v>278.24453872098962</v>
      </c>
      <c r="H71" s="45">
        <v>278.24453872098962</v>
      </c>
      <c r="I71" s="45">
        <v>252.76533508999921</v>
      </c>
      <c r="J71" s="45">
        <v>252.76533508999921</v>
      </c>
      <c r="K71" s="45">
        <v>276.99899853089892</v>
      </c>
      <c r="L71" s="45">
        <v>276.99899853089892</v>
      </c>
      <c r="M71" s="45">
        <v>242.95200813569022</v>
      </c>
      <c r="N71" s="45">
        <f>N72+N73+N74</f>
        <v>262.08775690597656</v>
      </c>
      <c r="O71" s="45">
        <v>249.25864426572289</v>
      </c>
      <c r="P71" s="45">
        <f>P72+P73+P74</f>
        <v>273.9138153311597</v>
      </c>
      <c r="Q71" s="45">
        <v>242.71424133148867</v>
      </c>
      <c r="R71" s="45">
        <f>R72+R73+R74</f>
        <v>266.49025645825577</v>
      </c>
      <c r="S71" s="45">
        <v>231.70864776945194</v>
      </c>
      <c r="T71" s="45">
        <f>T72+T73+T74</f>
        <v>268.29332515738463</v>
      </c>
      <c r="U71" s="45">
        <v>231.63138022713076</v>
      </c>
      <c r="V71" s="45">
        <f>V72+V73+V74</f>
        <v>253.76263423001808</v>
      </c>
      <c r="W71" s="45">
        <v>230.42860450122248</v>
      </c>
      <c r="X71" s="45">
        <f>X72+X73+X74</f>
        <v>250.51814366698693</v>
      </c>
      <c r="Y71" s="45">
        <f>Y72+Y73+Y74</f>
        <v>250.41780458396494</v>
      </c>
      <c r="Z71" s="45" t="s">
        <v>33</v>
      </c>
      <c r="AA71" s="45">
        <f t="shared" si="0"/>
        <v>2236.7023985725946</v>
      </c>
      <c r="AB71" s="46">
        <f t="shared" si="1"/>
        <v>2633.4926086756341</v>
      </c>
    </row>
    <row r="72" spans="1:28" x14ac:dyDescent="0.25">
      <c r="A72" s="38" t="s">
        <v>117</v>
      </c>
      <c r="B72" s="48" t="s">
        <v>118</v>
      </c>
      <c r="C72" s="40" t="s">
        <v>32</v>
      </c>
      <c r="D72" s="41">
        <v>131.63471933999998</v>
      </c>
      <c r="E72" s="42">
        <v>118.53433072</v>
      </c>
      <c r="F72" s="42">
        <v>130.49315862000006</v>
      </c>
      <c r="G72" s="45">
        <v>91.588971120000011</v>
      </c>
      <c r="H72" s="45">
        <v>91.588971120000011</v>
      </c>
      <c r="I72" s="45">
        <v>90.794073929999996</v>
      </c>
      <c r="J72" s="45">
        <v>90.794073929999996</v>
      </c>
      <c r="K72" s="45">
        <v>131.00537100000003</v>
      </c>
      <c r="L72" s="45">
        <v>131.00537100000003</v>
      </c>
      <c r="M72" s="45">
        <v>110.29604305241422</v>
      </c>
      <c r="N72" s="45">
        <v>115.93050488</v>
      </c>
      <c r="O72" s="45">
        <v>120.88139568241419</v>
      </c>
      <c r="P72" s="45">
        <v>126.5631274</v>
      </c>
      <c r="Q72" s="45">
        <v>120.85939568241419</v>
      </c>
      <c r="R72" s="45">
        <v>121.81814240000001</v>
      </c>
      <c r="S72" s="45">
        <v>109.64260715241419</v>
      </c>
      <c r="T72" s="45">
        <v>121.45714240000001</v>
      </c>
      <c r="U72" s="45">
        <v>109.64260715241419</v>
      </c>
      <c r="V72" s="45">
        <v>106.40876190000002</v>
      </c>
      <c r="W72" s="45">
        <v>109.64260715241419</v>
      </c>
      <c r="X72" s="45">
        <v>102.40338140000001</v>
      </c>
      <c r="Y72" s="45">
        <f>X72*(X72/V72)</f>
        <v>98.548769245231369</v>
      </c>
      <c r="Z72" s="45" t="s">
        <v>33</v>
      </c>
      <c r="AA72" s="45">
        <f t="shared" si="0"/>
        <v>994.35307192448511</v>
      </c>
      <c r="AB72" s="46">
        <f t="shared" si="1"/>
        <v>1106.5182456752316</v>
      </c>
    </row>
    <row r="73" spans="1:28" x14ac:dyDescent="0.25">
      <c r="A73" s="38" t="s">
        <v>119</v>
      </c>
      <c r="B73" s="48" t="s">
        <v>120</v>
      </c>
      <c r="C73" s="40" t="s">
        <v>32</v>
      </c>
      <c r="D73" s="41">
        <v>16.335999999999999</v>
      </c>
      <c r="E73" s="42">
        <v>16.700699789999998</v>
      </c>
      <c r="F73" s="42">
        <v>17.464295780000004</v>
      </c>
      <c r="G73" s="45">
        <v>18.816478950000004</v>
      </c>
      <c r="H73" s="45">
        <v>18.816478950000004</v>
      </c>
      <c r="I73" s="45">
        <v>19.018871609999998</v>
      </c>
      <c r="J73" s="45">
        <v>19.018871609999998</v>
      </c>
      <c r="K73" s="45">
        <v>37.507317560000004</v>
      </c>
      <c r="L73" s="45">
        <v>37.507317560000004</v>
      </c>
      <c r="M73" s="45">
        <v>15.067696130000002</v>
      </c>
      <c r="N73" s="45">
        <v>8.2164369199999996</v>
      </c>
      <c r="O73" s="45">
        <v>15.067696130000002</v>
      </c>
      <c r="P73" s="45">
        <v>10.805856</v>
      </c>
      <c r="Q73" s="45">
        <v>15.067696130000002</v>
      </c>
      <c r="R73" s="45">
        <v>10.805856</v>
      </c>
      <c r="S73" s="45">
        <v>15.067696130000002</v>
      </c>
      <c r="T73" s="45">
        <v>10.805856</v>
      </c>
      <c r="U73" s="45">
        <v>15.067696130000002</v>
      </c>
      <c r="V73" s="45">
        <v>10.805856</v>
      </c>
      <c r="W73" s="45">
        <v>15.067696130000002</v>
      </c>
      <c r="X73" s="45">
        <v>10.805856</v>
      </c>
      <c r="Y73" s="45">
        <f>X73*(X73/V73)</f>
        <v>10.805856</v>
      </c>
      <c r="Z73" s="45" t="s">
        <v>33</v>
      </c>
      <c r="AA73" s="45">
        <f t="shared" si="0"/>
        <v>165.74884490000002</v>
      </c>
      <c r="AB73" s="46">
        <f t="shared" si="1"/>
        <v>148.39424104000005</v>
      </c>
    </row>
    <row r="74" spans="1:28" ht="16.5" thickBot="1" x14ac:dyDescent="0.3">
      <c r="A74" s="54" t="s">
        <v>121</v>
      </c>
      <c r="B74" s="55" t="s">
        <v>122</v>
      </c>
      <c r="C74" s="56" t="s">
        <v>32</v>
      </c>
      <c r="D74" s="57">
        <v>141.92052191999949</v>
      </c>
      <c r="E74" s="58">
        <v>145.05017516248887</v>
      </c>
      <c r="F74" s="58">
        <v>154.16759851999942</v>
      </c>
      <c r="G74" s="59">
        <v>167.83908865098962</v>
      </c>
      <c r="H74" s="59">
        <v>167.83908865098962</v>
      </c>
      <c r="I74" s="59">
        <v>142.95238954999922</v>
      </c>
      <c r="J74" s="59">
        <v>142.95238954999922</v>
      </c>
      <c r="K74" s="59">
        <v>108.4863099708989</v>
      </c>
      <c r="L74" s="59">
        <v>108.4863099708989</v>
      </c>
      <c r="M74" s="59">
        <v>117.58826895327601</v>
      </c>
      <c r="N74" s="59">
        <v>137.94081510597653</v>
      </c>
      <c r="O74" s="59">
        <v>113.3095524533087</v>
      </c>
      <c r="P74" s="59">
        <v>136.54483193115971</v>
      </c>
      <c r="Q74" s="59">
        <v>106.78714951907449</v>
      </c>
      <c r="R74" s="59">
        <v>133.86625805825577</v>
      </c>
      <c r="S74" s="59">
        <v>106.99834448703777</v>
      </c>
      <c r="T74" s="59">
        <v>136.03032675738461</v>
      </c>
      <c r="U74" s="59">
        <v>106.92107694471656</v>
      </c>
      <c r="V74" s="59">
        <v>136.54801633001807</v>
      </c>
      <c r="W74" s="59">
        <v>105.71830121880831</v>
      </c>
      <c r="X74" s="59">
        <v>137.30890626698692</v>
      </c>
      <c r="Y74" s="59">
        <v>141.06317933873356</v>
      </c>
      <c r="Z74" s="59" t="s">
        <v>33</v>
      </c>
      <c r="AA74" s="59">
        <f t="shared" si="0"/>
        <v>1076.6004817481096</v>
      </c>
      <c r="AB74" s="60">
        <f t="shared" si="1"/>
        <v>1378.5801219604029</v>
      </c>
    </row>
    <row r="75" spans="1:28" x14ac:dyDescent="0.25">
      <c r="A75" s="29" t="s">
        <v>123</v>
      </c>
      <c r="B75" s="61" t="s">
        <v>124</v>
      </c>
      <c r="C75" s="31" t="s">
        <v>32</v>
      </c>
      <c r="D75" s="32" t="s">
        <v>33</v>
      </c>
      <c r="E75" s="33" t="s">
        <v>33</v>
      </c>
      <c r="F75" s="33" t="s">
        <v>33</v>
      </c>
      <c r="G75" s="36" t="s">
        <v>33</v>
      </c>
      <c r="H75" s="36" t="s">
        <v>33</v>
      </c>
      <c r="I75" s="36" t="s">
        <v>33</v>
      </c>
      <c r="J75" s="36" t="s">
        <v>33</v>
      </c>
      <c r="K75" s="36" t="s">
        <v>33</v>
      </c>
      <c r="L75" s="36" t="s">
        <v>33</v>
      </c>
      <c r="M75" s="36" t="s">
        <v>33</v>
      </c>
      <c r="N75" s="36" t="s">
        <v>33</v>
      </c>
      <c r="O75" s="36" t="s">
        <v>33</v>
      </c>
      <c r="P75" s="36" t="s">
        <v>33</v>
      </c>
      <c r="Q75" s="36" t="s">
        <v>33</v>
      </c>
      <c r="R75" s="36" t="s">
        <v>33</v>
      </c>
      <c r="S75" s="36" t="s">
        <v>33</v>
      </c>
      <c r="T75" s="36" t="s">
        <v>33</v>
      </c>
      <c r="U75" s="36" t="s">
        <v>33</v>
      </c>
      <c r="V75" s="36" t="s">
        <v>33</v>
      </c>
      <c r="W75" s="36" t="s">
        <v>33</v>
      </c>
      <c r="X75" s="36" t="s">
        <v>33</v>
      </c>
      <c r="Y75" s="36" t="s">
        <v>33</v>
      </c>
      <c r="Z75" s="36" t="s">
        <v>33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125</v>
      </c>
      <c r="B76" s="48" t="s">
        <v>126</v>
      </c>
      <c r="C76" s="40" t="s">
        <v>32</v>
      </c>
      <c r="D76" s="41">
        <v>190.309</v>
      </c>
      <c r="E76" s="42">
        <v>194.2396</v>
      </c>
      <c r="F76" s="42">
        <v>213.1636</v>
      </c>
      <c r="G76" s="45">
        <v>244.84311961999998</v>
      </c>
      <c r="H76" s="45">
        <v>244.84311961999998</v>
      </c>
      <c r="I76" s="45">
        <v>262.81119999999993</v>
      </c>
      <c r="J76" s="45">
        <v>262.81119999999993</v>
      </c>
      <c r="K76" s="45">
        <v>265.37</v>
      </c>
      <c r="L76" s="45">
        <v>265.37</v>
      </c>
      <c r="M76" s="45">
        <v>338.363</v>
      </c>
      <c r="N76" s="45">
        <f>M76</f>
        <v>338.363</v>
      </c>
      <c r="O76" s="45">
        <v>338.363</v>
      </c>
      <c r="P76" s="45">
        <f>O76</f>
        <v>338.363</v>
      </c>
      <c r="Q76" s="45">
        <v>338.363</v>
      </c>
      <c r="R76" s="45">
        <f>Q76</f>
        <v>338.363</v>
      </c>
      <c r="S76" s="45">
        <v>338.363</v>
      </c>
      <c r="T76" s="45">
        <f>S76</f>
        <v>338.363</v>
      </c>
      <c r="U76" s="45">
        <v>338.363</v>
      </c>
      <c r="V76" s="45">
        <f>U76</f>
        <v>338.363</v>
      </c>
      <c r="W76" s="45">
        <v>338.363</v>
      </c>
      <c r="X76" s="45">
        <f>W76</f>
        <v>338.363</v>
      </c>
      <c r="Y76" s="45">
        <f>X76</f>
        <v>338.363</v>
      </c>
      <c r="Z76" s="45" t="s">
        <v>33</v>
      </c>
      <c r="AA76" s="45">
        <f t="shared" si="0"/>
        <v>2803.2023196199998</v>
      </c>
      <c r="AB76" s="46">
        <f t="shared" si="1"/>
        <v>3141.5653196199996</v>
      </c>
    </row>
    <row r="77" spans="1:28" x14ac:dyDescent="0.25">
      <c r="A77" s="38" t="s">
        <v>127</v>
      </c>
      <c r="B77" s="48" t="s">
        <v>128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33</v>
      </c>
      <c r="AA77" s="45">
        <f t="shared" si="0"/>
        <v>0</v>
      </c>
      <c r="AB77" s="46">
        <f t="shared" si="1"/>
        <v>0</v>
      </c>
    </row>
    <row r="78" spans="1:28" ht="16.5" thickBot="1" x14ac:dyDescent="0.3">
      <c r="A78" s="62" t="s">
        <v>129</v>
      </c>
      <c r="B78" s="63" t="s">
        <v>130</v>
      </c>
      <c r="C78" s="64" t="s">
        <v>32</v>
      </c>
      <c r="D78" s="65">
        <v>97.489000000000004</v>
      </c>
      <c r="E78" s="66">
        <v>102.524</v>
      </c>
      <c r="F78" s="66">
        <v>106.654</v>
      </c>
      <c r="G78" s="67">
        <v>108.83635922099525</v>
      </c>
      <c r="H78" s="67">
        <v>108.83635922099525</v>
      </c>
      <c r="I78" s="67">
        <v>109.84699999999999</v>
      </c>
      <c r="J78" s="67">
        <v>109.84699999999999</v>
      </c>
      <c r="K78" s="67">
        <v>86.484999999999999</v>
      </c>
      <c r="L78" s="67">
        <v>86.484999999999999</v>
      </c>
      <c r="M78" s="67">
        <v>91.805591326683896</v>
      </c>
      <c r="N78" s="67">
        <v>97.680941250000004</v>
      </c>
      <c r="O78" s="67">
        <v>87.526890456716245</v>
      </c>
      <c r="P78" s="67">
        <v>95.547654481694622</v>
      </c>
      <c r="Q78" s="67">
        <v>81.004487522482009</v>
      </c>
      <c r="R78" s="67">
        <v>94.861101549567053</v>
      </c>
      <c r="S78" s="67">
        <v>81.215683960444437</v>
      </c>
      <c r="T78" s="67">
        <v>95.853519083859425</v>
      </c>
      <c r="U78" s="67">
        <v>81.138416418124123</v>
      </c>
      <c r="V78" s="67">
        <v>92.483930134340042</v>
      </c>
      <c r="W78" s="67">
        <v>83.57256699020337</v>
      </c>
      <c r="X78" s="67">
        <v>89.358721460302661</v>
      </c>
      <c r="Y78" s="67">
        <v>92.039483104111738</v>
      </c>
      <c r="Z78" s="67" t="s">
        <v>33</v>
      </c>
      <c r="AA78" s="67">
        <f t="shared" si="0"/>
        <v>811.43199589564938</v>
      </c>
      <c r="AB78" s="68">
        <f t="shared" si="1"/>
        <v>962.99371028487076</v>
      </c>
    </row>
    <row r="79" spans="1:28" ht="31.5" x14ac:dyDescent="0.25">
      <c r="A79" s="69" t="s">
        <v>131</v>
      </c>
      <c r="B79" s="30" t="s">
        <v>132</v>
      </c>
      <c r="C79" s="70" t="s">
        <v>32</v>
      </c>
      <c r="D79" s="71">
        <v>780.83030787658834</v>
      </c>
      <c r="E79" s="72">
        <v>778.37040772751061</v>
      </c>
      <c r="F79" s="72">
        <v>583.29513555582776</v>
      </c>
      <c r="G79" s="73">
        <v>1147.9777058036354</v>
      </c>
      <c r="H79" s="73">
        <v>1147.9777058036354</v>
      </c>
      <c r="I79" s="73">
        <v>1039.5395188971847</v>
      </c>
      <c r="J79" s="73">
        <v>1039.5395188971847</v>
      </c>
      <c r="K79" s="73">
        <v>1490.683219749269</v>
      </c>
      <c r="L79" s="73">
        <v>1490.683219749269</v>
      </c>
      <c r="M79" s="73">
        <v>1374.204082055048</v>
      </c>
      <c r="N79" s="73">
        <f>N85+N87+N88+N93</f>
        <v>1624.4736577365554</v>
      </c>
      <c r="O79" s="73">
        <v>1483.3868885726563</v>
      </c>
      <c r="P79" s="73">
        <f>P85+P87+P88+P93</f>
        <v>1308.0390001562407</v>
      </c>
      <c r="Q79" s="73">
        <v>1522.5329283818505</v>
      </c>
      <c r="R79" s="73">
        <f>R85+R87+R88+R93</f>
        <v>1690.5044896008085</v>
      </c>
      <c r="S79" s="73">
        <v>1687.7637759100191</v>
      </c>
      <c r="T79" s="73">
        <f>T85+T87+T88+T93</f>
        <v>1629.3549898888418</v>
      </c>
      <c r="U79" s="73">
        <v>1863.6627574875363</v>
      </c>
      <c r="V79" s="73">
        <f>V85+V87+V88+V93</f>
        <v>1605.0486654695742</v>
      </c>
      <c r="W79" s="73">
        <v>1978.4557773474974</v>
      </c>
      <c r="X79" s="73">
        <f>X85+X87+X88+X93</f>
        <v>1613.2642555615651</v>
      </c>
      <c r="Y79" s="73">
        <f>Y85+Y87+Y88+Y93</f>
        <v>1646.2693734095305</v>
      </c>
      <c r="Z79" s="73" t="s">
        <v>33</v>
      </c>
      <c r="AA79" s="73">
        <f t="shared" si="0"/>
        <v>13588.206654204698</v>
      </c>
      <c r="AB79" s="74">
        <f t="shared" si="1"/>
        <v>14795.154876273205</v>
      </c>
    </row>
    <row r="80" spans="1:28" x14ac:dyDescent="0.25">
      <c r="A80" s="38" t="s">
        <v>133</v>
      </c>
      <c r="B80" s="39" t="s">
        <v>35</v>
      </c>
      <c r="C80" s="40" t="s">
        <v>32</v>
      </c>
      <c r="D80" s="41" t="s">
        <v>33</v>
      </c>
      <c r="E80" s="42" t="s">
        <v>33</v>
      </c>
      <c r="F80" s="42" t="s">
        <v>33</v>
      </c>
      <c r="G80" s="45" t="s">
        <v>33</v>
      </c>
      <c r="H80" s="45" t="s">
        <v>33</v>
      </c>
      <c r="I80" s="45" t="s">
        <v>33</v>
      </c>
      <c r="J80" s="45" t="s">
        <v>33</v>
      </c>
      <c r="K80" s="45" t="s">
        <v>33</v>
      </c>
      <c r="L80" s="45" t="s">
        <v>33</v>
      </c>
      <c r="M80" s="45" t="s">
        <v>33</v>
      </c>
      <c r="N80" s="45" t="s">
        <v>33</v>
      </c>
      <c r="O80" s="45" t="s">
        <v>33</v>
      </c>
      <c r="P80" s="45" t="s">
        <v>33</v>
      </c>
      <c r="Q80" s="45" t="s">
        <v>33</v>
      </c>
      <c r="R80" s="45" t="s">
        <v>33</v>
      </c>
      <c r="S80" s="45" t="s">
        <v>33</v>
      </c>
      <c r="T80" s="45" t="s">
        <v>33</v>
      </c>
      <c r="U80" s="45" t="s">
        <v>33</v>
      </c>
      <c r="V80" s="45" t="s">
        <v>33</v>
      </c>
      <c r="W80" s="45" t="s">
        <v>33</v>
      </c>
      <c r="X80" s="45" t="s">
        <v>33</v>
      </c>
      <c r="Y80" s="45" t="s">
        <v>33</v>
      </c>
      <c r="Z80" s="45" t="s">
        <v>33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134</v>
      </c>
      <c r="B81" s="50" t="s">
        <v>37</v>
      </c>
      <c r="C81" s="40" t="s">
        <v>32</v>
      </c>
      <c r="D81" s="41" t="s">
        <v>33</v>
      </c>
      <c r="E81" s="42" t="s">
        <v>33</v>
      </c>
      <c r="F81" s="42" t="s">
        <v>33</v>
      </c>
      <c r="G81" s="45" t="s">
        <v>33</v>
      </c>
      <c r="H81" s="45" t="s">
        <v>33</v>
      </c>
      <c r="I81" s="45" t="s">
        <v>33</v>
      </c>
      <c r="J81" s="45" t="s">
        <v>33</v>
      </c>
      <c r="K81" s="45" t="s">
        <v>33</v>
      </c>
      <c r="L81" s="45" t="s">
        <v>33</v>
      </c>
      <c r="M81" s="45" t="s">
        <v>33</v>
      </c>
      <c r="N81" s="45" t="s">
        <v>33</v>
      </c>
      <c r="O81" s="45" t="s">
        <v>33</v>
      </c>
      <c r="P81" s="45" t="s">
        <v>33</v>
      </c>
      <c r="Q81" s="45" t="s">
        <v>33</v>
      </c>
      <c r="R81" s="45" t="s">
        <v>33</v>
      </c>
      <c r="S81" s="45" t="s">
        <v>33</v>
      </c>
      <c r="T81" s="45" t="s">
        <v>33</v>
      </c>
      <c r="U81" s="45" t="s">
        <v>33</v>
      </c>
      <c r="V81" s="45" t="s">
        <v>33</v>
      </c>
      <c r="W81" s="45" t="s">
        <v>33</v>
      </c>
      <c r="X81" s="45" t="s">
        <v>33</v>
      </c>
      <c r="Y81" s="45" t="s">
        <v>33</v>
      </c>
      <c r="Z81" s="45" t="s">
        <v>33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135</v>
      </c>
      <c r="B82" s="50" t="s">
        <v>39</v>
      </c>
      <c r="C82" s="40" t="s">
        <v>32</v>
      </c>
      <c r="D82" s="41" t="s">
        <v>33</v>
      </c>
      <c r="E82" s="42" t="s">
        <v>33</v>
      </c>
      <c r="F82" s="42" t="s">
        <v>33</v>
      </c>
      <c r="G82" s="45" t="s">
        <v>33</v>
      </c>
      <c r="H82" s="45" t="s">
        <v>33</v>
      </c>
      <c r="I82" s="45" t="s">
        <v>33</v>
      </c>
      <c r="J82" s="45" t="s">
        <v>33</v>
      </c>
      <c r="K82" s="45" t="s">
        <v>33</v>
      </c>
      <c r="L82" s="45" t="s">
        <v>33</v>
      </c>
      <c r="M82" s="45" t="s">
        <v>33</v>
      </c>
      <c r="N82" s="45" t="s">
        <v>33</v>
      </c>
      <c r="O82" s="45" t="s">
        <v>33</v>
      </c>
      <c r="P82" s="45" t="s">
        <v>33</v>
      </c>
      <c r="Q82" s="45" t="s">
        <v>33</v>
      </c>
      <c r="R82" s="45" t="s">
        <v>33</v>
      </c>
      <c r="S82" s="45" t="s">
        <v>33</v>
      </c>
      <c r="T82" s="45" t="s">
        <v>33</v>
      </c>
      <c r="U82" s="45" t="s">
        <v>33</v>
      </c>
      <c r="V82" s="45" t="s">
        <v>33</v>
      </c>
      <c r="W82" s="45" t="s">
        <v>33</v>
      </c>
      <c r="X82" s="45" t="s">
        <v>33</v>
      </c>
      <c r="Y82" s="45" t="s">
        <v>33</v>
      </c>
      <c r="Z82" s="45" t="s">
        <v>33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136</v>
      </c>
      <c r="B83" s="50" t="s">
        <v>41</v>
      </c>
      <c r="C83" s="40" t="s">
        <v>32</v>
      </c>
      <c r="D83" s="41" t="s">
        <v>33</v>
      </c>
      <c r="E83" s="42" t="s">
        <v>33</v>
      </c>
      <c r="F83" s="42" t="s">
        <v>33</v>
      </c>
      <c r="G83" s="45" t="s">
        <v>33</v>
      </c>
      <c r="H83" s="45" t="s">
        <v>33</v>
      </c>
      <c r="I83" s="45" t="s">
        <v>33</v>
      </c>
      <c r="J83" s="45" t="s">
        <v>33</v>
      </c>
      <c r="K83" s="45" t="s">
        <v>33</v>
      </c>
      <c r="L83" s="45" t="s">
        <v>33</v>
      </c>
      <c r="M83" s="45" t="s">
        <v>33</v>
      </c>
      <c r="N83" s="45" t="s">
        <v>33</v>
      </c>
      <c r="O83" s="45" t="s">
        <v>33</v>
      </c>
      <c r="P83" s="45" t="s">
        <v>33</v>
      </c>
      <c r="Q83" s="45" t="s">
        <v>33</v>
      </c>
      <c r="R83" s="45" t="s">
        <v>33</v>
      </c>
      <c r="S83" s="45" t="s">
        <v>33</v>
      </c>
      <c r="T83" s="45" t="s">
        <v>33</v>
      </c>
      <c r="U83" s="45" t="s">
        <v>33</v>
      </c>
      <c r="V83" s="45" t="s">
        <v>33</v>
      </c>
      <c r="W83" s="45" t="s">
        <v>33</v>
      </c>
      <c r="X83" s="45" t="s">
        <v>33</v>
      </c>
      <c r="Y83" s="45" t="s">
        <v>33</v>
      </c>
      <c r="Z83" s="45" t="s">
        <v>33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137</v>
      </c>
      <c r="B84" s="39" t="s">
        <v>43</v>
      </c>
      <c r="C84" s="40" t="s">
        <v>32</v>
      </c>
      <c r="D84" s="41" t="s">
        <v>33</v>
      </c>
      <c r="E84" s="42" t="s">
        <v>33</v>
      </c>
      <c r="F84" s="42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  <c r="R84" s="45" t="s">
        <v>33</v>
      </c>
      <c r="S84" s="45" t="s">
        <v>33</v>
      </c>
      <c r="T84" s="45" t="s">
        <v>33</v>
      </c>
      <c r="U84" s="45" t="s">
        <v>33</v>
      </c>
      <c r="V84" s="45" t="s">
        <v>33</v>
      </c>
      <c r="W84" s="45" t="s">
        <v>33</v>
      </c>
      <c r="X84" s="45" t="s">
        <v>33</v>
      </c>
      <c r="Y84" s="45" t="s">
        <v>33</v>
      </c>
      <c r="Z84" s="45" t="s">
        <v>33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138</v>
      </c>
      <c r="B85" s="39" t="s">
        <v>45</v>
      </c>
      <c r="C85" s="40" t="s">
        <v>32</v>
      </c>
      <c r="D85" s="41">
        <v>746.0214256600002</v>
      </c>
      <c r="E85" s="42">
        <v>819.91540772751068</v>
      </c>
      <c r="F85" s="42">
        <v>635.21900000000005</v>
      </c>
      <c r="G85" s="45">
        <v>941.40754542072489</v>
      </c>
      <c r="H85" s="45">
        <v>941.40754542072489</v>
      </c>
      <c r="I85" s="45">
        <v>1060.0288585910807</v>
      </c>
      <c r="J85" s="45">
        <v>1060.0288585910807</v>
      </c>
      <c r="K85" s="45">
        <v>1475.0780000000004</v>
      </c>
      <c r="L85" s="45">
        <v>1475.0780000000004</v>
      </c>
      <c r="M85" s="45">
        <v>1382.2557306840545</v>
      </c>
      <c r="N85" s="45">
        <f>N27-N42</f>
        <v>1632.5794639682408</v>
      </c>
      <c r="O85" s="45">
        <v>1463.5300237716629</v>
      </c>
      <c r="P85" s="45">
        <f>P27-P42</f>
        <v>1264.6491955709698</v>
      </c>
      <c r="Q85" s="45">
        <v>1547.8230840740571</v>
      </c>
      <c r="R85" s="45">
        <f>R27-R42</f>
        <v>1568.0543011568452</v>
      </c>
      <c r="S85" s="45">
        <v>1718.9107314931534</v>
      </c>
      <c r="T85" s="45">
        <f>T27-T42</f>
        <v>1576.8631536051289</v>
      </c>
      <c r="U85" s="45">
        <v>1892.7213483404357</v>
      </c>
      <c r="V85" s="45">
        <f>V27-V42</f>
        <v>1544.4629303406873</v>
      </c>
      <c r="W85" s="45">
        <v>2008.3861458872816</v>
      </c>
      <c r="X85" s="45">
        <f>X27-X42</f>
        <v>1540.9553385849267</v>
      </c>
      <c r="Y85" s="45">
        <f>Y27-Y42</f>
        <v>1571.7911889235929</v>
      </c>
      <c r="Z85" s="45" t="s">
        <v>33</v>
      </c>
      <c r="AA85" s="45">
        <f t="shared" si="0"/>
        <v>13490.141468262451</v>
      </c>
      <c r="AB85" s="46">
        <f t="shared" si="1"/>
        <v>14175.869976162197</v>
      </c>
    </row>
    <row r="86" spans="1:28" x14ac:dyDescent="0.25">
      <c r="A86" s="38" t="s">
        <v>139</v>
      </c>
      <c r="B86" s="39" t="s">
        <v>47</v>
      </c>
      <c r="C86" s="40" t="s">
        <v>32</v>
      </c>
      <c r="D86" s="41" t="s">
        <v>33</v>
      </c>
      <c r="E86" s="42" t="s">
        <v>33</v>
      </c>
      <c r="F86" s="42" t="s">
        <v>33</v>
      </c>
      <c r="G86" s="45" t="s">
        <v>33</v>
      </c>
      <c r="H86" s="45" t="s">
        <v>33</v>
      </c>
      <c r="I86" s="45" t="s">
        <v>33</v>
      </c>
      <c r="J86" s="45" t="s">
        <v>33</v>
      </c>
      <c r="K86" s="45" t="s">
        <v>33</v>
      </c>
      <c r="L86" s="45" t="s">
        <v>33</v>
      </c>
      <c r="M86" s="45" t="s">
        <v>33</v>
      </c>
      <c r="N86" s="45" t="s">
        <v>33</v>
      </c>
      <c r="O86" s="45" t="s">
        <v>33</v>
      </c>
      <c r="P86" s="45" t="s">
        <v>33</v>
      </c>
      <c r="Q86" s="45" t="s">
        <v>33</v>
      </c>
      <c r="R86" s="45" t="s">
        <v>33</v>
      </c>
      <c r="S86" s="45" t="s">
        <v>33</v>
      </c>
      <c r="T86" s="45" t="s">
        <v>33</v>
      </c>
      <c r="U86" s="45" t="s">
        <v>33</v>
      </c>
      <c r="V86" s="45" t="s">
        <v>33</v>
      </c>
      <c r="W86" s="45" t="s">
        <v>33</v>
      </c>
      <c r="X86" s="45" t="s">
        <v>33</v>
      </c>
      <c r="Y86" s="45" t="s">
        <v>33</v>
      </c>
      <c r="Z86" s="45" t="s">
        <v>33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140</v>
      </c>
      <c r="B87" s="39" t="s">
        <v>49</v>
      </c>
      <c r="C87" s="40" t="s">
        <v>32</v>
      </c>
      <c r="D87" s="41">
        <v>32.152999999999992</v>
      </c>
      <c r="E87" s="42">
        <v>-40.152000000000001</v>
      </c>
      <c r="F87" s="42">
        <v>-43.707000000000001</v>
      </c>
      <c r="G87" s="45">
        <v>204.87726784028661</v>
      </c>
      <c r="H87" s="45">
        <v>204.87726784028661</v>
      </c>
      <c r="I87" s="45">
        <v>-32.474661661079999</v>
      </c>
      <c r="J87" s="45">
        <v>-32.474661661079999</v>
      </c>
      <c r="K87" s="45">
        <v>-34.607999999999997</v>
      </c>
      <c r="L87" s="45">
        <v>-34.607999999999997</v>
      </c>
      <c r="M87" s="45">
        <v>-22.038558629006488</v>
      </c>
      <c r="N87" s="45">
        <f>N29-N44</f>
        <v>-17.063875545977211</v>
      </c>
      <c r="O87" s="45">
        <v>3.6947683809935299</v>
      </c>
      <c r="P87" s="45">
        <f>P29-P44</f>
        <v>28.544449373574395</v>
      </c>
      <c r="Q87" s="45">
        <v>-43.383045169006472</v>
      </c>
      <c r="R87" s="45">
        <f>R29-R44</f>
        <v>89.417939682027679</v>
      </c>
      <c r="S87" s="45">
        <v>-51.247883839006469</v>
      </c>
      <c r="T87" s="45">
        <f>T29-T44</f>
        <v>10.413405391785197</v>
      </c>
      <c r="U87" s="45">
        <v>-51.247883839006469</v>
      </c>
      <c r="V87" s="45">
        <f>V29-V44</f>
        <v>10.304739773377158</v>
      </c>
      <c r="W87" s="45">
        <v>-52.785346194051449</v>
      </c>
      <c r="X87" s="45">
        <f>X29-X44</f>
        <v>10.576553381472436</v>
      </c>
      <c r="Y87" s="45">
        <f>Y29-Y44</f>
        <v>10.893849982916613</v>
      </c>
      <c r="Z87" s="45" t="s">
        <v>33</v>
      </c>
      <c r="AA87" s="45">
        <f t="shared" si="2"/>
        <v>-79.213343109877229</v>
      </c>
      <c r="AB87" s="46">
        <f t="shared" si="3"/>
        <v>280.88166821838286</v>
      </c>
    </row>
    <row r="88" spans="1:28" x14ac:dyDescent="0.25">
      <c r="A88" s="38" t="s">
        <v>141</v>
      </c>
      <c r="B88" s="39" t="s">
        <v>51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33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142</v>
      </c>
      <c r="B89" s="39" t="s">
        <v>53</v>
      </c>
      <c r="C89" s="40" t="s">
        <v>32</v>
      </c>
      <c r="D89" s="41" t="s">
        <v>33</v>
      </c>
      <c r="E89" s="42" t="s">
        <v>33</v>
      </c>
      <c r="F89" s="42" t="s">
        <v>33</v>
      </c>
      <c r="G89" s="45" t="s">
        <v>33</v>
      </c>
      <c r="H89" s="45" t="s">
        <v>33</v>
      </c>
      <c r="I89" s="45" t="s">
        <v>33</v>
      </c>
      <c r="J89" s="45" t="s">
        <v>33</v>
      </c>
      <c r="K89" s="45" t="s">
        <v>33</v>
      </c>
      <c r="L89" s="45" t="s">
        <v>33</v>
      </c>
      <c r="M89" s="45" t="s">
        <v>33</v>
      </c>
      <c r="N89" s="45" t="s">
        <v>33</v>
      </c>
      <c r="O89" s="45" t="s">
        <v>33</v>
      </c>
      <c r="P89" s="45" t="s">
        <v>33</v>
      </c>
      <c r="Q89" s="45" t="s">
        <v>33</v>
      </c>
      <c r="R89" s="45" t="s">
        <v>33</v>
      </c>
      <c r="S89" s="45" t="s">
        <v>33</v>
      </c>
      <c r="T89" s="45" t="s">
        <v>33</v>
      </c>
      <c r="U89" s="45" t="s">
        <v>33</v>
      </c>
      <c r="V89" s="45" t="s">
        <v>33</v>
      </c>
      <c r="W89" s="45" t="s">
        <v>33</v>
      </c>
      <c r="X89" s="45" t="s">
        <v>33</v>
      </c>
      <c r="Y89" s="45" t="s">
        <v>33</v>
      </c>
      <c r="Z89" s="45" t="s">
        <v>33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143</v>
      </c>
      <c r="B90" s="47" t="s">
        <v>55</v>
      </c>
      <c r="C90" s="40" t="s">
        <v>32</v>
      </c>
      <c r="D90" s="41" t="s">
        <v>33</v>
      </c>
      <c r="E90" s="42" t="s">
        <v>33</v>
      </c>
      <c r="F90" s="42" t="s">
        <v>33</v>
      </c>
      <c r="G90" s="45" t="s">
        <v>33</v>
      </c>
      <c r="H90" s="45" t="s">
        <v>33</v>
      </c>
      <c r="I90" s="45" t="s">
        <v>33</v>
      </c>
      <c r="J90" s="45" t="s">
        <v>33</v>
      </c>
      <c r="K90" s="45" t="s">
        <v>33</v>
      </c>
      <c r="L90" s="45" t="s">
        <v>33</v>
      </c>
      <c r="M90" s="45" t="s">
        <v>33</v>
      </c>
      <c r="N90" s="45" t="s">
        <v>33</v>
      </c>
      <c r="O90" s="45" t="s">
        <v>33</v>
      </c>
      <c r="P90" s="45" t="s">
        <v>33</v>
      </c>
      <c r="Q90" s="45" t="s">
        <v>33</v>
      </c>
      <c r="R90" s="45" t="s">
        <v>33</v>
      </c>
      <c r="S90" s="45" t="s">
        <v>33</v>
      </c>
      <c r="T90" s="45" t="s">
        <v>33</v>
      </c>
      <c r="U90" s="45" t="s">
        <v>33</v>
      </c>
      <c r="V90" s="45" t="s">
        <v>33</v>
      </c>
      <c r="W90" s="45" t="s">
        <v>33</v>
      </c>
      <c r="X90" s="45" t="s">
        <v>33</v>
      </c>
      <c r="Y90" s="45" t="s">
        <v>33</v>
      </c>
      <c r="Z90" s="45" t="s">
        <v>33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144</v>
      </c>
      <c r="B91" s="50" t="s">
        <v>57</v>
      </c>
      <c r="C91" s="40" t="s">
        <v>32</v>
      </c>
      <c r="D91" s="41" t="s">
        <v>33</v>
      </c>
      <c r="E91" s="42" t="s">
        <v>33</v>
      </c>
      <c r="F91" s="42" t="s">
        <v>33</v>
      </c>
      <c r="G91" s="45" t="s">
        <v>33</v>
      </c>
      <c r="H91" s="45" t="s">
        <v>33</v>
      </c>
      <c r="I91" s="45" t="s">
        <v>33</v>
      </c>
      <c r="J91" s="45" t="s">
        <v>33</v>
      </c>
      <c r="K91" s="45" t="s">
        <v>33</v>
      </c>
      <c r="L91" s="45" t="s">
        <v>33</v>
      </c>
      <c r="M91" s="45" t="s">
        <v>33</v>
      </c>
      <c r="N91" s="45" t="s">
        <v>33</v>
      </c>
      <c r="O91" s="45" t="s">
        <v>33</v>
      </c>
      <c r="P91" s="45" t="s">
        <v>33</v>
      </c>
      <c r="Q91" s="45" t="s">
        <v>33</v>
      </c>
      <c r="R91" s="45" t="s">
        <v>33</v>
      </c>
      <c r="S91" s="45" t="s">
        <v>33</v>
      </c>
      <c r="T91" s="45" t="s">
        <v>33</v>
      </c>
      <c r="U91" s="45" t="s">
        <v>33</v>
      </c>
      <c r="V91" s="45" t="s">
        <v>33</v>
      </c>
      <c r="W91" s="45" t="s">
        <v>33</v>
      </c>
      <c r="X91" s="45" t="s">
        <v>33</v>
      </c>
      <c r="Y91" s="45" t="s">
        <v>33</v>
      </c>
      <c r="Z91" s="45" t="s">
        <v>33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145</v>
      </c>
      <c r="B92" s="48" t="s">
        <v>59</v>
      </c>
      <c r="C92" s="40" t="s">
        <v>32</v>
      </c>
      <c r="D92" s="41" t="s">
        <v>33</v>
      </c>
      <c r="E92" s="42" t="s">
        <v>33</v>
      </c>
      <c r="F92" s="42" t="s">
        <v>33</v>
      </c>
      <c r="G92" s="45" t="s">
        <v>33</v>
      </c>
      <c r="H92" s="45" t="s">
        <v>33</v>
      </c>
      <c r="I92" s="45" t="s">
        <v>33</v>
      </c>
      <c r="J92" s="45" t="s">
        <v>33</v>
      </c>
      <c r="K92" s="45" t="s">
        <v>33</v>
      </c>
      <c r="L92" s="45" t="s">
        <v>33</v>
      </c>
      <c r="M92" s="45" t="s">
        <v>33</v>
      </c>
      <c r="N92" s="45" t="s">
        <v>33</v>
      </c>
      <c r="O92" s="45" t="s">
        <v>33</v>
      </c>
      <c r="P92" s="45" t="s">
        <v>33</v>
      </c>
      <c r="Q92" s="45" t="s">
        <v>33</v>
      </c>
      <c r="R92" s="45" t="s">
        <v>33</v>
      </c>
      <c r="S92" s="45" t="s">
        <v>33</v>
      </c>
      <c r="T92" s="45" t="s">
        <v>33</v>
      </c>
      <c r="U92" s="45" t="s">
        <v>33</v>
      </c>
      <c r="V92" s="45" t="s">
        <v>33</v>
      </c>
      <c r="W92" s="45" t="s">
        <v>33</v>
      </c>
      <c r="X92" s="45" t="s">
        <v>33</v>
      </c>
      <c r="Y92" s="45" t="s">
        <v>33</v>
      </c>
      <c r="Z92" s="45" t="s">
        <v>33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146</v>
      </c>
      <c r="B93" s="39" t="s">
        <v>61</v>
      </c>
      <c r="C93" s="40" t="s">
        <v>32</v>
      </c>
      <c r="D93" s="41">
        <v>2.6558822165880791</v>
      </c>
      <c r="E93" s="42">
        <v>-1.3930000000000007</v>
      </c>
      <c r="F93" s="42">
        <v>-8.2168644441723586</v>
      </c>
      <c r="G93" s="45">
        <v>1.692892542623782</v>
      </c>
      <c r="H93" s="45">
        <v>1.692892542623782</v>
      </c>
      <c r="I93" s="45">
        <v>11.985321967184023</v>
      </c>
      <c r="J93" s="45">
        <v>11.985321967184023</v>
      </c>
      <c r="K93" s="45">
        <v>50.21321974926844</v>
      </c>
      <c r="L93" s="45">
        <v>50.21321974926844</v>
      </c>
      <c r="M93" s="45">
        <v>13.986910000000002</v>
      </c>
      <c r="N93" s="45">
        <f>N35-N50</f>
        <v>8.9580693142918904</v>
      </c>
      <c r="O93" s="45">
        <v>16.162096420000005</v>
      </c>
      <c r="P93" s="45">
        <f>P35-P50</f>
        <v>14.845355211696422</v>
      </c>
      <c r="Q93" s="45">
        <v>18.092889476799996</v>
      </c>
      <c r="R93" s="45">
        <f>R35-R50</f>
        <v>33.032248761935641</v>
      </c>
      <c r="S93" s="45">
        <v>20.100928255871999</v>
      </c>
      <c r="T93" s="45">
        <f>T35-T50</f>
        <v>42.078430891927738</v>
      </c>
      <c r="U93" s="45">
        <v>22.189292986106885</v>
      </c>
      <c r="V93" s="45">
        <f>V35-V50</f>
        <v>50.280995355509788</v>
      </c>
      <c r="W93" s="45">
        <v>22.854977654267216</v>
      </c>
      <c r="X93" s="45">
        <f>X35-X50</f>
        <v>61.732363595165886</v>
      </c>
      <c r="Y93" s="45">
        <f>Y35-Y50</f>
        <v>63.58433450302087</v>
      </c>
      <c r="Z93" s="45" t="s">
        <v>33</v>
      </c>
      <c r="AA93" s="45">
        <f t="shared" si="2"/>
        <v>177.27852905212234</v>
      </c>
      <c r="AB93" s="46">
        <f t="shared" si="3"/>
        <v>338.40323189262449</v>
      </c>
    </row>
    <row r="94" spans="1:28" x14ac:dyDescent="0.25">
      <c r="A94" s="38" t="s">
        <v>147</v>
      </c>
      <c r="B94" s="49" t="s">
        <v>148</v>
      </c>
      <c r="C94" s="40" t="s">
        <v>32</v>
      </c>
      <c r="D94" s="41">
        <v>-195.39625137292376</v>
      </c>
      <c r="E94" s="42">
        <v>-248.41299999999998</v>
      </c>
      <c r="F94" s="42">
        <v>-194.42038816090047</v>
      </c>
      <c r="G94" s="45">
        <v>-263.7425911319225</v>
      </c>
      <c r="H94" s="45">
        <v>-263.7425911319225</v>
      </c>
      <c r="I94" s="45">
        <v>-233.00189446065485</v>
      </c>
      <c r="J94" s="45">
        <v>-233.00189446065485</v>
      </c>
      <c r="K94" s="45">
        <v>-123.42307484793535</v>
      </c>
      <c r="L94" s="45">
        <v>-123.42307484793535</v>
      </c>
      <c r="M94" s="45">
        <v>-188.49609608648043</v>
      </c>
      <c r="N94" s="45">
        <f>N95-N101</f>
        <v>-169.45668753754876</v>
      </c>
      <c r="O94" s="45">
        <v>-222.90772283164935</v>
      </c>
      <c r="P94" s="45">
        <f>P95-P101</f>
        <v>-163.35762938699582</v>
      </c>
      <c r="Q94" s="45">
        <v>-218.32928914120598</v>
      </c>
      <c r="R94" s="45">
        <f>R95-R101</f>
        <v>-207.75049346116333</v>
      </c>
      <c r="S94" s="45">
        <v>-228.65330324880412</v>
      </c>
      <c r="T94" s="45">
        <f>T95-T101</f>
        <v>-205.3263958714881</v>
      </c>
      <c r="U94" s="45">
        <v>-219.01635464257419</v>
      </c>
      <c r="V94" s="45">
        <f>V95-V101</f>
        <v>-220.50353932914282</v>
      </c>
      <c r="W94" s="45">
        <v>-226.15215647247919</v>
      </c>
      <c r="X94" s="45">
        <f>X95-X101</f>
        <v>-214.73422519122582</v>
      </c>
      <c r="Y94" s="45">
        <f>Y95-Y101</f>
        <v>-201.1084482431408</v>
      </c>
      <c r="Z94" s="45" t="s">
        <v>33</v>
      </c>
      <c r="AA94" s="45">
        <f t="shared" si="2"/>
        <v>-1923.7224828637059</v>
      </c>
      <c r="AB94" s="46">
        <f t="shared" si="3"/>
        <v>-2002.4049794612181</v>
      </c>
    </row>
    <row r="95" spans="1:28" x14ac:dyDescent="0.25">
      <c r="A95" s="38" t="s">
        <v>149</v>
      </c>
      <c r="B95" s="47" t="s">
        <v>150</v>
      </c>
      <c r="C95" s="40" t="s">
        <v>32</v>
      </c>
      <c r="D95" s="41">
        <v>47.16775618875473</v>
      </c>
      <c r="E95" s="42">
        <v>54.936</v>
      </c>
      <c r="F95" s="42">
        <v>113.11207574781024</v>
      </c>
      <c r="G95" s="45">
        <v>59.443320634181489</v>
      </c>
      <c r="H95" s="45">
        <v>59.443320634181489</v>
      </c>
      <c r="I95" s="45">
        <v>78.674780252112029</v>
      </c>
      <c r="J95" s="45">
        <v>78.674780252112029</v>
      </c>
      <c r="K95" s="45">
        <v>114.68144747523185</v>
      </c>
      <c r="L95" s="45">
        <v>114.68144747523185</v>
      </c>
      <c r="M95" s="45">
        <v>50.902799009262111</v>
      </c>
      <c r="N95" s="45">
        <f>N96+N97+N98+N100</f>
        <v>132.09291098347143</v>
      </c>
      <c r="O95" s="45">
        <v>18.84187618200334</v>
      </c>
      <c r="P95" s="45">
        <f>P96+P97+P98+P100</f>
        <v>31.322629268669292</v>
      </c>
      <c r="Q95" s="45">
        <v>18.835500949199879</v>
      </c>
      <c r="R95" s="45">
        <f>R96+R97+R98+R100</f>
        <v>24.538513285034139</v>
      </c>
      <c r="S95" s="45">
        <v>18.848256379498221</v>
      </c>
      <c r="T95" s="45">
        <f>T96+T97+T98+T100</f>
        <v>23.022465808824116</v>
      </c>
      <c r="U95" s="45">
        <v>18.843589725269105</v>
      </c>
      <c r="V95" s="45">
        <f>V96+V97+V98+V100</f>
        <v>23.007056008428538</v>
      </c>
      <c r="W95" s="45">
        <v>18.84358973632504</v>
      </c>
      <c r="X95" s="45">
        <f>X96+X97+X98+X100</f>
        <v>23.007323553034979</v>
      </c>
      <c r="Y95" s="45">
        <f>Y96+Y97+Y98+Y100</f>
        <v>23.007323553034979</v>
      </c>
      <c r="Z95" s="45" t="s">
        <v>33</v>
      </c>
      <c r="AA95" s="45">
        <f t="shared" si="2"/>
        <v>397.91516034308302</v>
      </c>
      <c r="AB95" s="46">
        <f t="shared" si="3"/>
        <v>532.79777082202281</v>
      </c>
    </row>
    <row r="96" spans="1:28" x14ac:dyDescent="0.25">
      <c r="A96" s="38" t="s">
        <v>151</v>
      </c>
      <c r="B96" s="50" t="s">
        <v>152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0.47166851188330966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33</v>
      </c>
      <c r="AA96" s="45">
        <f t="shared" si="2"/>
        <v>0</v>
      </c>
      <c r="AB96" s="46">
        <f t="shared" si="3"/>
        <v>0.47166851188330966</v>
      </c>
    </row>
    <row r="97" spans="1:28" x14ac:dyDescent="0.25">
      <c r="A97" s="38" t="s">
        <v>153</v>
      </c>
      <c r="B97" s="50" t="s">
        <v>154</v>
      </c>
      <c r="C97" s="40" t="s">
        <v>32</v>
      </c>
      <c r="D97" s="41">
        <v>10.414601419364224</v>
      </c>
      <c r="E97" s="42">
        <v>6.6959999999999997</v>
      </c>
      <c r="F97" s="42">
        <v>34.677049273808635</v>
      </c>
      <c r="G97" s="45">
        <v>14.497556991623004</v>
      </c>
      <c r="H97" s="45">
        <v>14.497556991623004</v>
      </c>
      <c r="I97" s="45">
        <v>20.634143526216921</v>
      </c>
      <c r="J97" s="45">
        <v>20.634143526216921</v>
      </c>
      <c r="K97" s="45">
        <v>12.196664623649426</v>
      </c>
      <c r="L97" s="45">
        <v>12.196664623649426</v>
      </c>
      <c r="M97" s="45">
        <v>9.1553418087620422</v>
      </c>
      <c r="N97" s="45">
        <v>22.159562035405859</v>
      </c>
      <c r="O97" s="45">
        <v>3.5903961820033392</v>
      </c>
      <c r="P97" s="45">
        <v>6.4970774613993383</v>
      </c>
      <c r="Q97" s="45">
        <v>3.5840209491998802</v>
      </c>
      <c r="R97" s="45">
        <v>6.7877032850341372</v>
      </c>
      <c r="S97" s="45">
        <v>3.5967763794982215</v>
      </c>
      <c r="T97" s="45">
        <v>5.2716558088241152</v>
      </c>
      <c r="U97" s="45">
        <v>3.592109725269109</v>
      </c>
      <c r="V97" s="45">
        <v>5.2562460084285361</v>
      </c>
      <c r="W97" s="45">
        <v>3.5921097363250407</v>
      </c>
      <c r="X97" s="45">
        <v>5.2565135530349751</v>
      </c>
      <c r="Y97" s="45">
        <v>5.2565135530349751</v>
      </c>
      <c r="Z97" s="45" t="s">
        <v>33</v>
      </c>
      <c r="AA97" s="45">
        <f t="shared" si="2"/>
        <v>74.439119922546979</v>
      </c>
      <c r="AB97" s="46">
        <f t="shared" si="3"/>
        <v>103.81363684665131</v>
      </c>
    </row>
    <row r="98" spans="1:28" x14ac:dyDescent="0.25">
      <c r="A98" s="38" t="s">
        <v>155</v>
      </c>
      <c r="B98" s="50" t="s">
        <v>156</v>
      </c>
      <c r="C98" s="40" t="s">
        <v>32</v>
      </c>
      <c r="D98" s="41">
        <v>0</v>
      </c>
      <c r="E98" s="42">
        <v>2.0580000000000001E-2</v>
      </c>
      <c r="F98" s="42">
        <v>24.16403</v>
      </c>
      <c r="G98" s="45">
        <v>0</v>
      </c>
      <c r="H98" s="45">
        <v>0</v>
      </c>
      <c r="I98" s="45">
        <v>20.200510000000001</v>
      </c>
      <c r="J98" s="45">
        <v>20.200510000000001</v>
      </c>
      <c r="K98" s="45">
        <v>52.790999999999997</v>
      </c>
      <c r="L98" s="45">
        <v>52.790999999999997</v>
      </c>
      <c r="M98" s="45">
        <v>0</v>
      </c>
      <c r="N98" s="45">
        <v>5.4304600000000001</v>
      </c>
      <c r="O98" s="45">
        <v>0</v>
      </c>
      <c r="P98" s="45">
        <v>0.23382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33</v>
      </c>
      <c r="AA98" s="45">
        <f t="shared" si="2"/>
        <v>72.991510000000005</v>
      </c>
      <c r="AB98" s="46">
        <f t="shared" si="3"/>
        <v>78.655789999999996</v>
      </c>
    </row>
    <row r="99" spans="1:28" x14ac:dyDescent="0.25">
      <c r="A99" s="38" t="s">
        <v>157</v>
      </c>
      <c r="B99" s="52" t="s">
        <v>158</v>
      </c>
      <c r="C99" s="40" t="s">
        <v>32</v>
      </c>
      <c r="D99" s="41">
        <v>0</v>
      </c>
      <c r="E99" s="42">
        <v>2.0580000000000001E-2</v>
      </c>
      <c r="F99" s="42">
        <v>24.16403</v>
      </c>
      <c r="G99" s="45">
        <v>0</v>
      </c>
      <c r="H99" s="45">
        <v>0</v>
      </c>
      <c r="I99" s="45">
        <v>12.09108</v>
      </c>
      <c r="J99" s="45">
        <v>12.09108</v>
      </c>
      <c r="K99" s="45">
        <v>0.20300000000000001</v>
      </c>
      <c r="L99" s="45">
        <v>0.20300000000000001</v>
      </c>
      <c r="M99" s="45">
        <v>0</v>
      </c>
      <c r="N99" s="45">
        <v>1.222E-2</v>
      </c>
      <c r="O99" s="45">
        <v>0</v>
      </c>
      <c r="P99" s="45">
        <v>6.6839999999999997E-2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33</v>
      </c>
      <c r="AA99" s="45">
        <f t="shared" si="2"/>
        <v>12.294079999999999</v>
      </c>
      <c r="AB99" s="46">
        <f t="shared" si="3"/>
        <v>12.373139999999998</v>
      </c>
    </row>
    <row r="100" spans="1:28" x14ac:dyDescent="0.25">
      <c r="A100" s="38" t="s">
        <v>159</v>
      </c>
      <c r="B100" s="48" t="s">
        <v>160</v>
      </c>
      <c r="C100" s="40" t="s">
        <v>32</v>
      </c>
      <c r="D100" s="41">
        <v>36.753154769390505</v>
      </c>
      <c r="E100" s="42">
        <v>48.21942</v>
      </c>
      <c r="F100" s="42">
        <v>54.270996474001606</v>
      </c>
      <c r="G100" s="45">
        <v>44.945763642558489</v>
      </c>
      <c r="H100" s="45">
        <v>44.945763642558489</v>
      </c>
      <c r="I100" s="45">
        <v>37.840126725895111</v>
      </c>
      <c r="J100" s="45">
        <v>37.840126725895111</v>
      </c>
      <c r="K100" s="45">
        <v>49.693782851582426</v>
      </c>
      <c r="L100" s="45">
        <v>49.693782851582426</v>
      </c>
      <c r="M100" s="45">
        <v>41.747457200500065</v>
      </c>
      <c r="N100" s="45">
        <v>104.03122043618227</v>
      </c>
      <c r="O100" s="45">
        <v>15.251480000000001</v>
      </c>
      <c r="P100" s="45">
        <v>24.591731807269955</v>
      </c>
      <c r="Q100" s="45">
        <v>15.251479999999999</v>
      </c>
      <c r="R100" s="45">
        <v>17.750810000000001</v>
      </c>
      <c r="S100" s="45">
        <v>15.251479999999999</v>
      </c>
      <c r="T100" s="45">
        <v>17.750810000000001</v>
      </c>
      <c r="U100" s="45">
        <v>15.251479999999995</v>
      </c>
      <c r="V100" s="45">
        <v>17.750810000000001</v>
      </c>
      <c r="W100" s="45">
        <v>15.251479999999999</v>
      </c>
      <c r="X100" s="45">
        <v>17.750810000000005</v>
      </c>
      <c r="Y100" s="45">
        <v>17.750810000000005</v>
      </c>
      <c r="Z100" s="45" t="s">
        <v>33</v>
      </c>
      <c r="AA100" s="45">
        <f t="shared" si="2"/>
        <v>250.48453042053603</v>
      </c>
      <c r="AB100" s="46">
        <f t="shared" si="3"/>
        <v>349.85667546348827</v>
      </c>
    </row>
    <row r="101" spans="1:28" x14ac:dyDescent="0.25">
      <c r="A101" s="38" t="s">
        <v>161</v>
      </c>
      <c r="B101" s="51" t="s">
        <v>116</v>
      </c>
      <c r="C101" s="40" t="s">
        <v>32</v>
      </c>
      <c r="D101" s="41">
        <v>242.56400756167849</v>
      </c>
      <c r="E101" s="42">
        <v>303.34899999999999</v>
      </c>
      <c r="F101" s="42">
        <v>307.53246390871072</v>
      </c>
      <c r="G101" s="45">
        <v>323.18591176610397</v>
      </c>
      <c r="H101" s="45">
        <v>323.18591176610397</v>
      </c>
      <c r="I101" s="45">
        <v>311.6766747127669</v>
      </c>
      <c r="J101" s="45">
        <v>311.6766747127669</v>
      </c>
      <c r="K101" s="45">
        <v>238.1045223231672</v>
      </c>
      <c r="L101" s="45">
        <v>238.1045223231672</v>
      </c>
      <c r="M101" s="45">
        <v>239.39889509574255</v>
      </c>
      <c r="N101" s="45">
        <f>N102+N103+N104+N106</f>
        <v>301.54959852102019</v>
      </c>
      <c r="O101" s="45">
        <v>241.7495990136527</v>
      </c>
      <c r="P101" s="45">
        <f>P102+P103+P104+P106</f>
        <v>194.68025865566511</v>
      </c>
      <c r="Q101" s="45">
        <v>237.16479009040586</v>
      </c>
      <c r="R101" s="45">
        <f>R102+R103+R104+R106</f>
        <v>232.28900674619746</v>
      </c>
      <c r="S101" s="45">
        <v>247.50155962830235</v>
      </c>
      <c r="T101" s="45">
        <f>T102+T103+T104+T106</f>
        <v>228.34886168031221</v>
      </c>
      <c r="U101" s="45">
        <v>237.8599443678433</v>
      </c>
      <c r="V101" s="45">
        <f>V102+V103+V104+V106</f>
        <v>243.51059533757137</v>
      </c>
      <c r="W101" s="45">
        <v>244.99574620880423</v>
      </c>
      <c r="X101" s="45">
        <f>X102+X103+X104+X106</f>
        <v>237.7415487442608</v>
      </c>
      <c r="Y101" s="45">
        <f>Y102+Y103+Y104+Y106</f>
        <v>224.11577179617578</v>
      </c>
      <c r="Z101" s="45" t="s">
        <v>33</v>
      </c>
      <c r="AA101" s="45">
        <f t="shared" si="2"/>
        <v>2321.6376432067887</v>
      </c>
      <c r="AB101" s="46">
        <f t="shared" si="3"/>
        <v>2535.2027502832411</v>
      </c>
    </row>
    <row r="102" spans="1:28" x14ac:dyDescent="0.25">
      <c r="A102" s="38" t="s">
        <v>162</v>
      </c>
      <c r="B102" s="48" t="s">
        <v>163</v>
      </c>
      <c r="C102" s="40" t="s">
        <v>32</v>
      </c>
      <c r="D102" s="41">
        <v>31.384499999999999</v>
      </c>
      <c r="E102" s="42">
        <v>34.68094</v>
      </c>
      <c r="F102" s="42">
        <v>36.463480000000004</v>
      </c>
      <c r="G102" s="45">
        <v>44.236019999999996</v>
      </c>
      <c r="H102" s="45">
        <v>44.236019999999996</v>
      </c>
      <c r="I102" s="45">
        <v>41.297539999999998</v>
      </c>
      <c r="J102" s="45">
        <v>41.297539999999998</v>
      </c>
      <c r="K102" s="45">
        <v>55.166249999999998</v>
      </c>
      <c r="L102" s="45">
        <v>55.166249999999998</v>
      </c>
      <c r="M102" s="45">
        <v>63.53210387</v>
      </c>
      <c r="N102" s="45">
        <v>62.791669999999996</v>
      </c>
      <c r="O102" s="45">
        <v>63.53210387</v>
      </c>
      <c r="P102" s="45">
        <v>63.583510000000011</v>
      </c>
      <c r="Q102" s="45">
        <v>63.53210387</v>
      </c>
      <c r="R102" s="45">
        <v>64.219345100000012</v>
      </c>
      <c r="S102" s="45">
        <v>63.53210387</v>
      </c>
      <c r="T102" s="45">
        <v>64.86153855100001</v>
      </c>
      <c r="U102" s="45">
        <v>63.53210387</v>
      </c>
      <c r="V102" s="45">
        <v>65.510153936510008</v>
      </c>
      <c r="W102" s="45">
        <v>63.53210387</v>
      </c>
      <c r="X102" s="45">
        <v>66.165255475875114</v>
      </c>
      <c r="Y102" s="45">
        <f>X102*(X102/V102)</f>
        <v>66.826908030633859</v>
      </c>
      <c r="Z102" s="45" t="s">
        <v>33</v>
      </c>
      <c r="AA102" s="45">
        <f t="shared" si="2"/>
        <v>521.89243322000004</v>
      </c>
      <c r="AB102" s="46">
        <f t="shared" si="3"/>
        <v>594.65819109401889</v>
      </c>
    </row>
    <row r="103" spans="1:28" x14ac:dyDescent="0.25">
      <c r="A103" s="38" t="s">
        <v>164</v>
      </c>
      <c r="B103" s="48" t="s">
        <v>165</v>
      </c>
      <c r="C103" s="40" t="s">
        <v>32</v>
      </c>
      <c r="D103" s="41">
        <v>156.876</v>
      </c>
      <c r="E103" s="42">
        <v>193.64400000000001</v>
      </c>
      <c r="F103" s="42">
        <v>205.86199999999999</v>
      </c>
      <c r="G103" s="45">
        <v>167.68308000000002</v>
      </c>
      <c r="H103" s="45">
        <v>167.68308000000002</v>
      </c>
      <c r="I103" s="45">
        <v>115.53100000000001</v>
      </c>
      <c r="J103" s="45">
        <v>115.53100000000001</v>
      </c>
      <c r="K103" s="45">
        <v>68.662999999999997</v>
      </c>
      <c r="L103" s="45">
        <v>68.662999999999997</v>
      </c>
      <c r="M103" s="45">
        <v>85.490938337806597</v>
      </c>
      <c r="N103" s="45">
        <v>68.850849999999994</v>
      </c>
      <c r="O103" s="45">
        <v>111.698783933619</v>
      </c>
      <c r="P103" s="45">
        <v>54.955638660412589</v>
      </c>
      <c r="Q103" s="45">
        <v>125.704794921076</v>
      </c>
      <c r="R103" s="45">
        <v>104.65012536875582</v>
      </c>
      <c r="S103" s="45">
        <v>136.02051692914199</v>
      </c>
      <c r="T103" s="45">
        <v>97.933930197158219</v>
      </c>
      <c r="U103" s="45">
        <v>126.38660203956799</v>
      </c>
      <c r="V103" s="45">
        <v>110.12810274538901</v>
      </c>
      <c r="W103" s="45">
        <v>130.17820010075459</v>
      </c>
      <c r="X103" s="45">
        <v>100.6867822196123</v>
      </c>
      <c r="Y103" s="45">
        <v>87.061005271527321</v>
      </c>
      <c r="Z103" s="45" t="s">
        <v>33</v>
      </c>
      <c r="AA103" s="45">
        <f t="shared" si="2"/>
        <v>1067.3569162619663</v>
      </c>
      <c r="AB103" s="46">
        <f t="shared" si="3"/>
        <v>976.14351446285525</v>
      </c>
    </row>
    <row r="104" spans="1:28" x14ac:dyDescent="0.25">
      <c r="A104" s="38" t="s">
        <v>166</v>
      </c>
      <c r="B104" s="48" t="s">
        <v>167</v>
      </c>
      <c r="C104" s="40" t="s">
        <v>32</v>
      </c>
      <c r="D104" s="41">
        <v>5.1999999999999998E-2</v>
      </c>
      <c r="E104" s="42">
        <v>27.407769999999999</v>
      </c>
      <c r="F104" s="42">
        <v>0</v>
      </c>
      <c r="G104" s="45">
        <v>45.649260000000005</v>
      </c>
      <c r="H104" s="45">
        <v>45.649260000000005</v>
      </c>
      <c r="I104" s="45">
        <v>76.191910000000007</v>
      </c>
      <c r="J104" s="45">
        <v>76.191910000000007</v>
      </c>
      <c r="K104" s="45">
        <v>12.382999999999999</v>
      </c>
      <c r="L104" s="45">
        <v>12.382999999999999</v>
      </c>
      <c r="M104" s="45">
        <v>0</v>
      </c>
      <c r="N104" s="45">
        <v>29.932169999999999</v>
      </c>
      <c r="O104" s="45">
        <v>0</v>
      </c>
      <c r="P104" s="45">
        <v>2.83622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33</v>
      </c>
      <c r="AA104" s="45">
        <f t="shared" si="2"/>
        <v>134.22417000000002</v>
      </c>
      <c r="AB104" s="46">
        <f t="shared" si="3"/>
        <v>166.99256</v>
      </c>
    </row>
    <row r="105" spans="1:28" x14ac:dyDescent="0.25">
      <c r="A105" s="38" t="s">
        <v>168</v>
      </c>
      <c r="B105" s="52" t="s">
        <v>169</v>
      </c>
      <c r="C105" s="40" t="s">
        <v>32</v>
      </c>
      <c r="D105" s="41">
        <v>5.1999999999999998E-2</v>
      </c>
      <c r="E105" s="42">
        <v>27.407769999999999</v>
      </c>
      <c r="F105" s="42">
        <v>0</v>
      </c>
      <c r="G105" s="45">
        <v>45.649260000000005</v>
      </c>
      <c r="H105" s="45">
        <v>45.649260000000005</v>
      </c>
      <c r="I105" s="45">
        <v>15.494339999999999</v>
      </c>
      <c r="J105" s="45">
        <v>15.494339999999999</v>
      </c>
      <c r="K105" s="45">
        <v>6.9649999999999999</v>
      </c>
      <c r="L105" s="45">
        <v>6.9649999999999999</v>
      </c>
      <c r="M105" s="45">
        <v>0</v>
      </c>
      <c r="N105" s="45">
        <v>29.221349999999997</v>
      </c>
      <c r="O105" s="45">
        <v>0</v>
      </c>
      <c r="P105" s="45">
        <v>2.83622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33</v>
      </c>
      <c r="AA105" s="45">
        <f t="shared" si="2"/>
        <v>68.10860000000001</v>
      </c>
      <c r="AB105" s="46">
        <f t="shared" si="3"/>
        <v>100.16617000000001</v>
      </c>
    </row>
    <row r="106" spans="1:28" x14ac:dyDescent="0.25">
      <c r="A106" s="38" t="s">
        <v>170</v>
      </c>
      <c r="B106" s="48" t="s">
        <v>171</v>
      </c>
      <c r="C106" s="40" t="s">
        <v>32</v>
      </c>
      <c r="D106" s="41">
        <v>54.251507561678494</v>
      </c>
      <c r="E106" s="42">
        <v>47.616289999999992</v>
      </c>
      <c r="F106" s="42">
        <v>65.206983908710725</v>
      </c>
      <c r="G106" s="45">
        <v>65.617551766103929</v>
      </c>
      <c r="H106" s="45">
        <v>65.617551766103929</v>
      </c>
      <c r="I106" s="45">
        <v>78.656224712766885</v>
      </c>
      <c r="J106" s="45">
        <v>78.656224712766885</v>
      </c>
      <c r="K106" s="45">
        <v>101.89227232316722</v>
      </c>
      <c r="L106" s="45">
        <v>101.89227232316722</v>
      </c>
      <c r="M106" s="45">
        <v>90.375852887935949</v>
      </c>
      <c r="N106" s="45">
        <v>139.97490852102021</v>
      </c>
      <c r="O106" s="45">
        <v>66.518711210033715</v>
      </c>
      <c r="P106" s="45">
        <v>73.304889995252523</v>
      </c>
      <c r="Q106" s="45">
        <v>47.927891299329886</v>
      </c>
      <c r="R106" s="45">
        <v>63.419536277441622</v>
      </c>
      <c r="S106" s="45">
        <v>47.948938829160355</v>
      </c>
      <c r="T106" s="45">
        <v>65.553392932153983</v>
      </c>
      <c r="U106" s="45">
        <v>47.941238458275308</v>
      </c>
      <c r="V106" s="45">
        <v>67.87233865567238</v>
      </c>
      <c r="W106" s="45">
        <v>51.28544223804964</v>
      </c>
      <c r="X106" s="45">
        <v>70.889511048773386</v>
      </c>
      <c r="Y106" s="45">
        <v>70.227858494014612</v>
      </c>
      <c r="Z106" s="45" t="s">
        <v>33</v>
      </c>
      <c r="AA106" s="45">
        <f t="shared" si="2"/>
        <v>598.16412372482284</v>
      </c>
      <c r="AB106" s="46">
        <f t="shared" si="3"/>
        <v>797.40848472636674</v>
      </c>
    </row>
    <row r="107" spans="1:28" ht="31.5" x14ac:dyDescent="0.25">
      <c r="A107" s="38" t="s">
        <v>172</v>
      </c>
      <c r="B107" s="49" t="s">
        <v>173</v>
      </c>
      <c r="C107" s="40" t="s">
        <v>32</v>
      </c>
      <c r="D107" s="41">
        <v>585.57643800311564</v>
      </c>
      <c r="E107" s="42">
        <v>529.9574077275106</v>
      </c>
      <c r="F107" s="42">
        <v>388.87474739492723</v>
      </c>
      <c r="G107" s="45">
        <v>884.23511467171329</v>
      </c>
      <c r="H107" s="45">
        <v>884.23511467171329</v>
      </c>
      <c r="I107" s="45">
        <v>806.53762443653011</v>
      </c>
      <c r="J107" s="45">
        <v>806.53762443653011</v>
      </c>
      <c r="K107" s="45">
        <v>1367.260144901333</v>
      </c>
      <c r="L107" s="45">
        <v>1367.260144901333</v>
      </c>
      <c r="M107" s="45">
        <v>1185.7079859685666</v>
      </c>
      <c r="N107" s="45">
        <f>N113+N115+N116+N121</f>
        <v>1455.017182855282</v>
      </c>
      <c r="O107" s="45">
        <v>1260.4791657410074</v>
      </c>
      <c r="P107" s="45">
        <f>P113+P115+P116+P121</f>
        <v>1144.6813707692447</v>
      </c>
      <c r="Q107" s="45">
        <v>1304.2036392406442</v>
      </c>
      <c r="R107" s="45">
        <f>R113+R115+R116+R121</f>
        <v>1482.753996139646</v>
      </c>
      <c r="S107" s="45">
        <v>1459.1104726612141</v>
      </c>
      <c r="T107" s="45">
        <f>T113+T115+T116+T121</f>
        <v>1424.0285940173553</v>
      </c>
      <c r="U107" s="45">
        <v>1644.6464028449614</v>
      </c>
      <c r="V107" s="45">
        <f>V113+V115+V116+V121</f>
        <v>1384.5451261404291</v>
      </c>
      <c r="W107" s="45">
        <v>1752.3036208750184</v>
      </c>
      <c r="X107" s="45">
        <f>X113+X115+X116+X121</f>
        <v>1398.5300303703402</v>
      </c>
      <c r="Y107" s="45">
        <f>Y113+Y115+Y116+Y121</f>
        <v>1445.1609251663895</v>
      </c>
      <c r="Z107" s="45" t="s">
        <v>33</v>
      </c>
      <c r="AA107" s="45">
        <f t="shared" si="2"/>
        <v>11664.484171340988</v>
      </c>
      <c r="AB107" s="46">
        <f t="shared" si="3"/>
        <v>12792.750109468263</v>
      </c>
    </row>
    <row r="108" spans="1:28" ht="31.5" x14ac:dyDescent="0.25">
      <c r="A108" s="38" t="s">
        <v>174</v>
      </c>
      <c r="B108" s="47" t="s">
        <v>175</v>
      </c>
      <c r="C108" s="40" t="s">
        <v>32</v>
      </c>
      <c r="D108" s="41" t="s">
        <v>33</v>
      </c>
      <c r="E108" s="42" t="s">
        <v>33</v>
      </c>
      <c r="F108" s="42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  <c r="R108" s="45" t="s">
        <v>33</v>
      </c>
      <c r="S108" s="45" t="s">
        <v>33</v>
      </c>
      <c r="T108" s="45" t="s">
        <v>33</v>
      </c>
      <c r="U108" s="45" t="s">
        <v>33</v>
      </c>
      <c r="V108" s="45" t="s">
        <v>33</v>
      </c>
      <c r="W108" s="45" t="s">
        <v>33</v>
      </c>
      <c r="X108" s="45" t="s">
        <v>33</v>
      </c>
      <c r="Y108" s="45" t="s">
        <v>33</v>
      </c>
      <c r="Z108" s="45" t="s">
        <v>33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176</v>
      </c>
      <c r="B109" s="50" t="s">
        <v>37</v>
      </c>
      <c r="C109" s="40" t="s">
        <v>32</v>
      </c>
      <c r="D109" s="41" t="s">
        <v>33</v>
      </c>
      <c r="E109" s="42" t="s">
        <v>33</v>
      </c>
      <c r="F109" s="42" t="s">
        <v>33</v>
      </c>
      <c r="G109" s="45" t="s">
        <v>33</v>
      </c>
      <c r="H109" s="45" t="s">
        <v>33</v>
      </c>
      <c r="I109" s="45" t="s">
        <v>33</v>
      </c>
      <c r="J109" s="45" t="s">
        <v>33</v>
      </c>
      <c r="K109" s="45" t="s">
        <v>33</v>
      </c>
      <c r="L109" s="45" t="s">
        <v>33</v>
      </c>
      <c r="M109" s="45" t="s">
        <v>33</v>
      </c>
      <c r="N109" s="45" t="s">
        <v>33</v>
      </c>
      <c r="O109" s="45" t="s">
        <v>33</v>
      </c>
      <c r="P109" s="45" t="s">
        <v>33</v>
      </c>
      <c r="Q109" s="45" t="s">
        <v>33</v>
      </c>
      <c r="R109" s="45" t="s">
        <v>33</v>
      </c>
      <c r="S109" s="45" t="s">
        <v>33</v>
      </c>
      <c r="T109" s="45" t="s">
        <v>33</v>
      </c>
      <c r="U109" s="45" t="s">
        <v>33</v>
      </c>
      <c r="V109" s="45" t="s">
        <v>33</v>
      </c>
      <c r="W109" s="45" t="s">
        <v>33</v>
      </c>
      <c r="X109" s="45" t="s">
        <v>33</v>
      </c>
      <c r="Y109" s="45" t="s">
        <v>33</v>
      </c>
      <c r="Z109" s="45" t="s">
        <v>33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177</v>
      </c>
      <c r="B110" s="50" t="s">
        <v>39</v>
      </c>
      <c r="C110" s="40" t="s">
        <v>32</v>
      </c>
      <c r="D110" s="41" t="s">
        <v>33</v>
      </c>
      <c r="E110" s="42" t="s">
        <v>33</v>
      </c>
      <c r="F110" s="42" t="s">
        <v>33</v>
      </c>
      <c r="G110" s="45" t="s">
        <v>33</v>
      </c>
      <c r="H110" s="45" t="s">
        <v>33</v>
      </c>
      <c r="I110" s="45" t="s">
        <v>33</v>
      </c>
      <c r="J110" s="45" t="s">
        <v>33</v>
      </c>
      <c r="K110" s="45" t="s">
        <v>33</v>
      </c>
      <c r="L110" s="45" t="s">
        <v>33</v>
      </c>
      <c r="M110" s="45" t="s">
        <v>33</v>
      </c>
      <c r="N110" s="45" t="s">
        <v>33</v>
      </c>
      <c r="O110" s="45" t="s">
        <v>33</v>
      </c>
      <c r="P110" s="45" t="s">
        <v>33</v>
      </c>
      <c r="Q110" s="45" t="s">
        <v>33</v>
      </c>
      <c r="R110" s="45" t="s">
        <v>33</v>
      </c>
      <c r="S110" s="45" t="s">
        <v>33</v>
      </c>
      <c r="T110" s="45" t="s">
        <v>33</v>
      </c>
      <c r="U110" s="45" t="s">
        <v>33</v>
      </c>
      <c r="V110" s="45" t="s">
        <v>33</v>
      </c>
      <c r="W110" s="45" t="s">
        <v>33</v>
      </c>
      <c r="X110" s="45" t="s">
        <v>33</v>
      </c>
      <c r="Y110" s="45" t="s">
        <v>33</v>
      </c>
      <c r="Z110" s="45" t="s">
        <v>33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178</v>
      </c>
      <c r="B111" s="50" t="s">
        <v>41</v>
      </c>
      <c r="C111" s="40" t="s">
        <v>32</v>
      </c>
      <c r="D111" s="41" t="s">
        <v>33</v>
      </c>
      <c r="E111" s="42" t="s">
        <v>33</v>
      </c>
      <c r="F111" s="42" t="s">
        <v>33</v>
      </c>
      <c r="G111" s="45" t="s">
        <v>33</v>
      </c>
      <c r="H111" s="45" t="s">
        <v>33</v>
      </c>
      <c r="I111" s="45" t="s">
        <v>33</v>
      </c>
      <c r="J111" s="45" t="s">
        <v>33</v>
      </c>
      <c r="K111" s="45" t="s">
        <v>33</v>
      </c>
      <c r="L111" s="45" t="s">
        <v>33</v>
      </c>
      <c r="M111" s="45" t="s">
        <v>33</v>
      </c>
      <c r="N111" s="45" t="s">
        <v>33</v>
      </c>
      <c r="O111" s="45" t="s">
        <v>33</v>
      </c>
      <c r="P111" s="45" t="s">
        <v>33</v>
      </c>
      <c r="Q111" s="45" t="s">
        <v>33</v>
      </c>
      <c r="R111" s="45" t="s">
        <v>33</v>
      </c>
      <c r="S111" s="45" t="s">
        <v>33</v>
      </c>
      <c r="T111" s="45" t="s">
        <v>33</v>
      </c>
      <c r="U111" s="45" t="s">
        <v>33</v>
      </c>
      <c r="V111" s="45" t="s">
        <v>33</v>
      </c>
      <c r="W111" s="45" t="s">
        <v>33</v>
      </c>
      <c r="X111" s="45" t="s">
        <v>33</v>
      </c>
      <c r="Y111" s="45" t="s">
        <v>33</v>
      </c>
      <c r="Z111" s="45" t="s">
        <v>33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179</v>
      </c>
      <c r="B112" s="39" t="s">
        <v>43</v>
      </c>
      <c r="C112" s="40" t="s">
        <v>32</v>
      </c>
      <c r="D112" s="41" t="s">
        <v>33</v>
      </c>
      <c r="E112" s="42" t="s">
        <v>33</v>
      </c>
      <c r="F112" s="42" t="s">
        <v>33</v>
      </c>
      <c r="G112" s="45" t="s">
        <v>33</v>
      </c>
      <c r="H112" s="45" t="s">
        <v>33</v>
      </c>
      <c r="I112" s="45" t="s">
        <v>33</v>
      </c>
      <c r="J112" s="45" t="s">
        <v>33</v>
      </c>
      <c r="K112" s="45" t="s">
        <v>33</v>
      </c>
      <c r="L112" s="45" t="s">
        <v>33</v>
      </c>
      <c r="M112" s="45" t="s">
        <v>33</v>
      </c>
      <c r="N112" s="45" t="s">
        <v>33</v>
      </c>
      <c r="O112" s="45" t="s">
        <v>33</v>
      </c>
      <c r="P112" s="45" t="s">
        <v>33</v>
      </c>
      <c r="Q112" s="45" t="s">
        <v>33</v>
      </c>
      <c r="R112" s="45" t="s">
        <v>33</v>
      </c>
      <c r="S112" s="45" t="s">
        <v>33</v>
      </c>
      <c r="T112" s="45" t="s">
        <v>33</v>
      </c>
      <c r="U112" s="45" t="s">
        <v>33</v>
      </c>
      <c r="V112" s="45" t="s">
        <v>33</v>
      </c>
      <c r="W112" s="45" t="s">
        <v>33</v>
      </c>
      <c r="X112" s="45" t="s">
        <v>33</v>
      </c>
      <c r="Y112" s="45" t="s">
        <v>33</v>
      </c>
      <c r="Z112" s="45" t="s">
        <v>33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180</v>
      </c>
      <c r="B113" s="39" t="s">
        <v>45</v>
      </c>
      <c r="C113" s="40" t="s">
        <v>32</v>
      </c>
      <c r="D113" s="41">
        <v>550.76755578652751</v>
      </c>
      <c r="E113" s="42">
        <v>571.50240772751067</v>
      </c>
      <c r="F113" s="42">
        <v>440.79861183909958</v>
      </c>
      <c r="G113" s="45">
        <v>674.99609034053003</v>
      </c>
      <c r="H113" s="45">
        <v>674.99609034053003</v>
      </c>
      <c r="I113" s="45">
        <v>818.63508060420816</v>
      </c>
      <c r="J113" s="45">
        <v>818.63508060420816</v>
      </c>
      <c r="K113" s="45">
        <v>1350.781260528415</v>
      </c>
      <c r="L113" s="45">
        <v>1350.781260528415</v>
      </c>
      <c r="M113" s="45">
        <v>1188.0331527888111</v>
      </c>
      <c r="N113" s="45">
        <v>1448.8797721381518</v>
      </c>
      <c r="O113" s="45">
        <v>1237.0319047580106</v>
      </c>
      <c r="P113" s="45">
        <v>1095.5986100660732</v>
      </c>
      <c r="Q113" s="45">
        <v>1325.9097739836507</v>
      </c>
      <c r="R113" s="45">
        <v>1353.5161044106485</v>
      </c>
      <c r="S113" s="45">
        <v>1486.6606518648503</v>
      </c>
      <c r="T113" s="45">
        <v>1366.2651019248183</v>
      </c>
      <c r="U113" s="45">
        <v>1670.1128839725918</v>
      </c>
      <c r="V113" s="45">
        <v>1318.7031450031136</v>
      </c>
      <c r="W113" s="45">
        <v>1778.6418796784776</v>
      </c>
      <c r="X113" s="45">
        <v>1320.964599840667</v>
      </c>
      <c r="Y113" s="45">
        <v>1365.426227127417</v>
      </c>
      <c r="Z113" s="45" t="s">
        <v>33</v>
      </c>
      <c r="AA113" s="45">
        <f t="shared" si="2"/>
        <v>11530.802678519547</v>
      </c>
      <c r="AB113" s="46">
        <f t="shared" si="3"/>
        <v>12113.765991984043</v>
      </c>
    </row>
    <row r="114" spans="1:28" x14ac:dyDescent="0.25">
      <c r="A114" s="38" t="s">
        <v>181</v>
      </c>
      <c r="B114" s="39" t="s">
        <v>47</v>
      </c>
      <c r="C114" s="40" t="s">
        <v>32</v>
      </c>
      <c r="D114" s="41" t="s">
        <v>33</v>
      </c>
      <c r="E114" s="42" t="s">
        <v>33</v>
      </c>
      <c r="F114" s="42" t="s">
        <v>33</v>
      </c>
      <c r="G114" s="45" t="s">
        <v>33</v>
      </c>
      <c r="H114" s="45" t="s">
        <v>33</v>
      </c>
      <c r="I114" s="45" t="s">
        <v>33</v>
      </c>
      <c r="J114" s="45" t="s">
        <v>33</v>
      </c>
      <c r="K114" s="45" t="s">
        <v>33</v>
      </c>
      <c r="L114" s="45" t="s">
        <v>33</v>
      </c>
      <c r="M114" s="45" t="s">
        <v>33</v>
      </c>
      <c r="N114" s="45" t="s">
        <v>33</v>
      </c>
      <c r="O114" s="45" t="s">
        <v>33</v>
      </c>
      <c r="P114" s="45" t="s">
        <v>33</v>
      </c>
      <c r="Q114" s="45" t="s">
        <v>33</v>
      </c>
      <c r="R114" s="45" t="s">
        <v>33</v>
      </c>
      <c r="S114" s="45" t="s">
        <v>33</v>
      </c>
      <c r="T114" s="45" t="s">
        <v>33</v>
      </c>
      <c r="U114" s="45" t="s">
        <v>33</v>
      </c>
      <c r="V114" s="45" t="s">
        <v>33</v>
      </c>
      <c r="W114" s="45" t="s">
        <v>33</v>
      </c>
      <c r="X114" s="45" t="s">
        <v>33</v>
      </c>
      <c r="Y114" s="45" t="s">
        <v>33</v>
      </c>
      <c r="Z114" s="45" t="s">
        <v>33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182</v>
      </c>
      <c r="B115" s="39" t="s">
        <v>49</v>
      </c>
      <c r="C115" s="40" t="s">
        <v>32</v>
      </c>
      <c r="D115" s="41">
        <v>32.152999999999992</v>
      </c>
      <c r="E115" s="42">
        <v>-40.152000000000001</v>
      </c>
      <c r="F115" s="42">
        <v>-43.707000000000001</v>
      </c>
      <c r="G115" s="45">
        <v>204.87726784028661</v>
      </c>
      <c r="H115" s="45">
        <v>204.87726784028661</v>
      </c>
      <c r="I115" s="45">
        <v>-32.474661661079999</v>
      </c>
      <c r="J115" s="45">
        <v>-32.474661661079999</v>
      </c>
      <c r="K115" s="45">
        <v>-34.607999999999997</v>
      </c>
      <c r="L115" s="45">
        <v>-34.607999999999997</v>
      </c>
      <c r="M115" s="45">
        <v>-22.038558629006484</v>
      </c>
      <c r="N115" s="45">
        <v>-17.063875545977215</v>
      </c>
      <c r="O115" s="45">
        <v>3.6947683809935308</v>
      </c>
      <c r="P115" s="45">
        <v>27.673956380252918</v>
      </c>
      <c r="Q115" s="45">
        <v>-43.383045169006472</v>
      </c>
      <c r="R115" s="45">
        <v>89.417939682027679</v>
      </c>
      <c r="S115" s="45">
        <v>-51.247883839006469</v>
      </c>
      <c r="T115" s="45">
        <v>10.413405391785195</v>
      </c>
      <c r="U115" s="45">
        <v>-51.247883839006469</v>
      </c>
      <c r="V115" s="45">
        <v>10.304739773377154</v>
      </c>
      <c r="W115" s="45">
        <v>-52.785346194051456</v>
      </c>
      <c r="X115" s="45">
        <v>10.576553381472433</v>
      </c>
      <c r="Y115" s="45">
        <v>10.89384998291661</v>
      </c>
      <c r="Z115" s="45" t="s">
        <v>33</v>
      </c>
      <c r="AA115" s="45">
        <f t="shared" si="2"/>
        <v>-79.213343109877229</v>
      </c>
      <c r="AB115" s="46">
        <f t="shared" si="3"/>
        <v>280.01117522506138</v>
      </c>
    </row>
    <row r="116" spans="1:28" x14ac:dyDescent="0.25">
      <c r="A116" s="38" t="s">
        <v>183</v>
      </c>
      <c r="B116" s="39" t="s">
        <v>51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33</v>
      </c>
      <c r="AA116" s="45">
        <f t="shared" si="2"/>
        <v>0</v>
      </c>
      <c r="AB116" s="46">
        <f t="shared" si="3"/>
        <v>0</v>
      </c>
    </row>
    <row r="117" spans="1:28" x14ac:dyDescent="0.25">
      <c r="A117" s="38" t="s">
        <v>184</v>
      </c>
      <c r="B117" s="39" t="s">
        <v>53</v>
      </c>
      <c r="C117" s="40" t="s">
        <v>32</v>
      </c>
      <c r="D117" s="41" t="s">
        <v>33</v>
      </c>
      <c r="E117" s="42" t="s">
        <v>33</v>
      </c>
      <c r="F117" s="42" t="s">
        <v>33</v>
      </c>
      <c r="G117" s="45" t="s">
        <v>33</v>
      </c>
      <c r="H117" s="45" t="s">
        <v>33</v>
      </c>
      <c r="I117" s="45" t="s">
        <v>33</v>
      </c>
      <c r="J117" s="45" t="s">
        <v>33</v>
      </c>
      <c r="K117" s="45" t="s">
        <v>33</v>
      </c>
      <c r="L117" s="45" t="s">
        <v>33</v>
      </c>
      <c r="M117" s="45" t="s">
        <v>33</v>
      </c>
      <c r="N117" s="45" t="s">
        <v>33</v>
      </c>
      <c r="O117" s="45" t="s">
        <v>33</v>
      </c>
      <c r="P117" s="45" t="s">
        <v>33</v>
      </c>
      <c r="Q117" s="45" t="s">
        <v>33</v>
      </c>
      <c r="R117" s="45" t="s">
        <v>33</v>
      </c>
      <c r="S117" s="45" t="s">
        <v>33</v>
      </c>
      <c r="T117" s="45" t="s">
        <v>33</v>
      </c>
      <c r="U117" s="45" t="s">
        <v>33</v>
      </c>
      <c r="V117" s="45" t="s">
        <v>33</v>
      </c>
      <c r="W117" s="45" t="s">
        <v>33</v>
      </c>
      <c r="X117" s="45" t="s">
        <v>33</v>
      </c>
      <c r="Y117" s="45" t="s">
        <v>33</v>
      </c>
      <c r="Z117" s="45" t="s">
        <v>33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185</v>
      </c>
      <c r="B118" s="47" t="s">
        <v>55</v>
      </c>
      <c r="C118" s="40" t="s">
        <v>32</v>
      </c>
      <c r="D118" s="41" t="s">
        <v>33</v>
      </c>
      <c r="E118" s="42" t="s">
        <v>33</v>
      </c>
      <c r="F118" s="42" t="s">
        <v>33</v>
      </c>
      <c r="G118" s="45" t="s">
        <v>33</v>
      </c>
      <c r="H118" s="45" t="s">
        <v>33</v>
      </c>
      <c r="I118" s="45" t="s">
        <v>33</v>
      </c>
      <c r="J118" s="45" t="s">
        <v>33</v>
      </c>
      <c r="K118" s="45" t="s">
        <v>33</v>
      </c>
      <c r="L118" s="45" t="s">
        <v>33</v>
      </c>
      <c r="M118" s="45" t="s">
        <v>33</v>
      </c>
      <c r="N118" s="45" t="s">
        <v>33</v>
      </c>
      <c r="O118" s="45" t="s">
        <v>33</v>
      </c>
      <c r="P118" s="45" t="s">
        <v>33</v>
      </c>
      <c r="Q118" s="45" t="s">
        <v>33</v>
      </c>
      <c r="R118" s="45" t="s">
        <v>33</v>
      </c>
      <c r="S118" s="45" t="s">
        <v>33</v>
      </c>
      <c r="T118" s="45" t="s">
        <v>33</v>
      </c>
      <c r="U118" s="45" t="s">
        <v>33</v>
      </c>
      <c r="V118" s="45" t="s">
        <v>33</v>
      </c>
      <c r="W118" s="45" t="s">
        <v>33</v>
      </c>
      <c r="X118" s="45" t="s">
        <v>33</v>
      </c>
      <c r="Y118" s="45" t="s">
        <v>33</v>
      </c>
      <c r="Z118" s="45" t="s">
        <v>33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186</v>
      </c>
      <c r="B119" s="48" t="s">
        <v>57</v>
      </c>
      <c r="C119" s="40" t="s">
        <v>32</v>
      </c>
      <c r="D119" s="41" t="s">
        <v>33</v>
      </c>
      <c r="E119" s="42" t="s">
        <v>33</v>
      </c>
      <c r="F119" s="42" t="s">
        <v>33</v>
      </c>
      <c r="G119" s="45" t="s">
        <v>33</v>
      </c>
      <c r="H119" s="45" t="s">
        <v>33</v>
      </c>
      <c r="I119" s="45" t="s">
        <v>33</v>
      </c>
      <c r="J119" s="45" t="s">
        <v>33</v>
      </c>
      <c r="K119" s="45" t="s">
        <v>33</v>
      </c>
      <c r="L119" s="45" t="s">
        <v>33</v>
      </c>
      <c r="M119" s="45" t="s">
        <v>33</v>
      </c>
      <c r="N119" s="45" t="s">
        <v>33</v>
      </c>
      <c r="O119" s="45" t="s">
        <v>33</v>
      </c>
      <c r="P119" s="45" t="s">
        <v>33</v>
      </c>
      <c r="Q119" s="45" t="s">
        <v>33</v>
      </c>
      <c r="R119" s="45" t="s">
        <v>33</v>
      </c>
      <c r="S119" s="45" t="s">
        <v>33</v>
      </c>
      <c r="T119" s="45" t="s">
        <v>33</v>
      </c>
      <c r="U119" s="45" t="s">
        <v>33</v>
      </c>
      <c r="V119" s="45" t="s">
        <v>33</v>
      </c>
      <c r="W119" s="45" t="s">
        <v>33</v>
      </c>
      <c r="X119" s="45" t="s">
        <v>33</v>
      </c>
      <c r="Y119" s="45" t="s">
        <v>33</v>
      </c>
      <c r="Z119" s="45" t="s">
        <v>33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187</v>
      </c>
      <c r="B120" s="48" t="s">
        <v>59</v>
      </c>
      <c r="C120" s="40" t="s">
        <v>32</v>
      </c>
      <c r="D120" s="41" t="s">
        <v>33</v>
      </c>
      <c r="E120" s="42" t="s">
        <v>33</v>
      </c>
      <c r="F120" s="42" t="s">
        <v>33</v>
      </c>
      <c r="G120" s="45" t="s">
        <v>33</v>
      </c>
      <c r="H120" s="45" t="s">
        <v>33</v>
      </c>
      <c r="I120" s="45" t="s">
        <v>33</v>
      </c>
      <c r="J120" s="45" t="s">
        <v>33</v>
      </c>
      <c r="K120" s="45" t="s">
        <v>33</v>
      </c>
      <c r="L120" s="45" t="s">
        <v>33</v>
      </c>
      <c r="M120" s="45" t="s">
        <v>33</v>
      </c>
      <c r="N120" s="45" t="s">
        <v>33</v>
      </c>
      <c r="O120" s="45" t="s">
        <v>33</v>
      </c>
      <c r="P120" s="45" t="s">
        <v>33</v>
      </c>
      <c r="Q120" s="45" t="s">
        <v>33</v>
      </c>
      <c r="R120" s="45" t="s">
        <v>33</v>
      </c>
      <c r="S120" s="45" t="s">
        <v>33</v>
      </c>
      <c r="T120" s="45" t="s">
        <v>33</v>
      </c>
      <c r="U120" s="45" t="s">
        <v>33</v>
      </c>
      <c r="V120" s="45" t="s">
        <v>33</v>
      </c>
      <c r="W120" s="45" t="s">
        <v>33</v>
      </c>
      <c r="X120" s="45" t="s">
        <v>33</v>
      </c>
      <c r="Y120" s="45" t="s">
        <v>33</v>
      </c>
      <c r="Z120" s="45" t="s">
        <v>33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188</v>
      </c>
      <c r="B121" s="39" t="s">
        <v>61</v>
      </c>
      <c r="C121" s="40" t="s">
        <v>32</v>
      </c>
      <c r="D121" s="41">
        <v>2.6558822165880791</v>
      </c>
      <c r="E121" s="42">
        <v>-1.3930000000000007</v>
      </c>
      <c r="F121" s="42">
        <v>-8.2168644441723586</v>
      </c>
      <c r="G121" s="45">
        <v>4.3617564908965667</v>
      </c>
      <c r="H121" s="45">
        <v>4.3617564908965667</v>
      </c>
      <c r="I121" s="45">
        <v>20.377205493401874</v>
      </c>
      <c r="J121" s="45">
        <v>20.377205493401874</v>
      </c>
      <c r="K121" s="45">
        <v>51.086884372917872</v>
      </c>
      <c r="L121" s="45">
        <v>51.086884372917872</v>
      </c>
      <c r="M121" s="45">
        <v>19.71339180876204</v>
      </c>
      <c r="N121" s="45">
        <v>23.201286263107427</v>
      </c>
      <c r="O121" s="45">
        <v>19.752492602003336</v>
      </c>
      <c r="P121" s="45">
        <v>21.408804322918517</v>
      </c>
      <c r="Q121" s="45">
        <v>21.676910425999875</v>
      </c>
      <c r="R121" s="45">
        <v>39.819952046969775</v>
      </c>
      <c r="S121" s="45">
        <v>23.697704635370229</v>
      </c>
      <c r="T121" s="45">
        <v>47.350086700751852</v>
      </c>
      <c r="U121" s="45">
        <v>25.781402711375989</v>
      </c>
      <c r="V121" s="45">
        <v>55.537241363938321</v>
      </c>
      <c r="W121" s="45">
        <v>26.447087390592252</v>
      </c>
      <c r="X121" s="45">
        <v>66.988877148200871</v>
      </c>
      <c r="Y121" s="45">
        <v>68.840848056055833</v>
      </c>
      <c r="Z121" s="45" t="s">
        <v>33</v>
      </c>
      <c r="AA121" s="45">
        <f t="shared" si="2"/>
        <v>212.89483593132002</v>
      </c>
      <c r="AB121" s="46">
        <f t="shared" si="3"/>
        <v>398.97294225915891</v>
      </c>
    </row>
    <row r="122" spans="1:28" x14ac:dyDescent="0.25">
      <c r="A122" s="38" t="s">
        <v>189</v>
      </c>
      <c r="B122" s="49" t="s">
        <v>190</v>
      </c>
      <c r="C122" s="40" t="s">
        <v>32</v>
      </c>
      <c r="D122" s="41">
        <v>143.28637628209407</v>
      </c>
      <c r="E122" s="42">
        <v>130.86575778593871</v>
      </c>
      <c r="F122" s="42">
        <v>107.90374651108218</v>
      </c>
      <c r="G122" s="45">
        <v>149.91522348699903</v>
      </c>
      <c r="H122" s="45">
        <v>149.91522348699903</v>
      </c>
      <c r="I122" s="45">
        <v>248.98005814043302</v>
      </c>
      <c r="J122" s="45">
        <v>248.98005814043302</v>
      </c>
      <c r="K122" s="45">
        <v>347.20287270410267</v>
      </c>
      <c r="L122" s="45">
        <v>347.20287270410267</v>
      </c>
      <c r="M122" s="45">
        <v>254.50983103411215</v>
      </c>
      <c r="N122" s="45">
        <f>N128+N130+N131+N136</f>
        <v>215.43021675676647</v>
      </c>
      <c r="O122" s="45">
        <v>258.35598898088574</v>
      </c>
      <c r="P122" s="45">
        <f>P128+P130+P131+P136</f>
        <v>202.16551841825313</v>
      </c>
      <c r="Q122" s="45">
        <v>265.19502951091471</v>
      </c>
      <c r="R122" s="45">
        <f>R128+R130+R131+R136</f>
        <v>408.00424968613646</v>
      </c>
      <c r="S122" s="45">
        <v>298.46243170581454</v>
      </c>
      <c r="T122" s="45">
        <f>T128+T130+T131+T136</f>
        <v>422.06678437162822</v>
      </c>
      <c r="U122" s="45">
        <v>330.7387638645514</v>
      </c>
      <c r="V122" s="45">
        <f>V128+V130+V131+V136</f>
        <v>455.99301371199641</v>
      </c>
      <c r="W122" s="45">
        <v>340.66092678292517</v>
      </c>
      <c r="X122" s="45">
        <f>X128+X130+X131+X136</f>
        <v>487.5339838837827</v>
      </c>
      <c r="Y122" s="45">
        <f>Y128+Y130+Y131+Y136</f>
        <v>519.47543658568873</v>
      </c>
      <c r="Z122" s="45" t="s">
        <v>33</v>
      </c>
      <c r="AA122" s="45">
        <f t="shared" si="2"/>
        <v>2494.0211262107387</v>
      </c>
      <c r="AB122" s="46">
        <f t="shared" si="3"/>
        <v>3456.7673577457872</v>
      </c>
    </row>
    <row r="123" spans="1:28" x14ac:dyDescent="0.25">
      <c r="A123" s="38" t="s">
        <v>191</v>
      </c>
      <c r="B123" s="39" t="s">
        <v>35</v>
      </c>
      <c r="C123" s="40" t="s">
        <v>32</v>
      </c>
      <c r="D123" s="41" t="s">
        <v>33</v>
      </c>
      <c r="E123" s="42" t="s">
        <v>33</v>
      </c>
      <c r="F123" s="42" t="s">
        <v>33</v>
      </c>
      <c r="G123" s="45" t="s">
        <v>33</v>
      </c>
      <c r="H123" s="45" t="s">
        <v>33</v>
      </c>
      <c r="I123" s="45" t="s">
        <v>33</v>
      </c>
      <c r="J123" s="45" t="s">
        <v>33</v>
      </c>
      <c r="K123" s="45" t="s">
        <v>33</v>
      </c>
      <c r="L123" s="45" t="s">
        <v>33</v>
      </c>
      <c r="M123" s="45" t="s">
        <v>33</v>
      </c>
      <c r="N123" s="45" t="s">
        <v>33</v>
      </c>
      <c r="O123" s="45" t="s">
        <v>33</v>
      </c>
      <c r="P123" s="45" t="s">
        <v>33</v>
      </c>
      <c r="Q123" s="45" t="s">
        <v>33</v>
      </c>
      <c r="R123" s="45" t="s">
        <v>33</v>
      </c>
      <c r="S123" s="45" t="s">
        <v>33</v>
      </c>
      <c r="T123" s="45" t="s">
        <v>33</v>
      </c>
      <c r="U123" s="45" t="s">
        <v>33</v>
      </c>
      <c r="V123" s="45" t="s">
        <v>33</v>
      </c>
      <c r="W123" s="45" t="s">
        <v>33</v>
      </c>
      <c r="X123" s="45" t="s">
        <v>33</v>
      </c>
      <c r="Y123" s="45" t="s">
        <v>33</v>
      </c>
      <c r="Z123" s="45" t="s">
        <v>33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192</v>
      </c>
      <c r="B124" s="50" t="s">
        <v>37</v>
      </c>
      <c r="C124" s="40" t="s">
        <v>32</v>
      </c>
      <c r="D124" s="41" t="s">
        <v>33</v>
      </c>
      <c r="E124" s="42" t="s">
        <v>33</v>
      </c>
      <c r="F124" s="42" t="s">
        <v>33</v>
      </c>
      <c r="G124" s="45" t="s">
        <v>33</v>
      </c>
      <c r="H124" s="45" t="s">
        <v>33</v>
      </c>
      <c r="I124" s="45" t="s">
        <v>33</v>
      </c>
      <c r="J124" s="45" t="s">
        <v>33</v>
      </c>
      <c r="K124" s="45" t="s">
        <v>33</v>
      </c>
      <c r="L124" s="45" t="s">
        <v>33</v>
      </c>
      <c r="M124" s="45" t="s">
        <v>33</v>
      </c>
      <c r="N124" s="45" t="s">
        <v>33</v>
      </c>
      <c r="O124" s="45" t="s">
        <v>33</v>
      </c>
      <c r="P124" s="45" t="s">
        <v>33</v>
      </c>
      <c r="Q124" s="45" t="s">
        <v>33</v>
      </c>
      <c r="R124" s="45" t="s">
        <v>33</v>
      </c>
      <c r="S124" s="45" t="s">
        <v>33</v>
      </c>
      <c r="T124" s="45" t="s">
        <v>33</v>
      </c>
      <c r="U124" s="45" t="s">
        <v>33</v>
      </c>
      <c r="V124" s="45" t="s">
        <v>33</v>
      </c>
      <c r="W124" s="45" t="s">
        <v>33</v>
      </c>
      <c r="X124" s="45" t="s">
        <v>33</v>
      </c>
      <c r="Y124" s="45" t="s">
        <v>33</v>
      </c>
      <c r="Z124" s="45" t="s">
        <v>33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193</v>
      </c>
      <c r="B125" s="50" t="s">
        <v>39</v>
      </c>
      <c r="C125" s="40" t="s">
        <v>32</v>
      </c>
      <c r="D125" s="41" t="s">
        <v>33</v>
      </c>
      <c r="E125" s="42" t="s">
        <v>33</v>
      </c>
      <c r="F125" s="42" t="s">
        <v>33</v>
      </c>
      <c r="G125" s="45" t="s">
        <v>33</v>
      </c>
      <c r="H125" s="45" t="s">
        <v>33</v>
      </c>
      <c r="I125" s="45" t="s">
        <v>33</v>
      </c>
      <c r="J125" s="45" t="s">
        <v>33</v>
      </c>
      <c r="K125" s="45" t="s">
        <v>33</v>
      </c>
      <c r="L125" s="45" t="s">
        <v>33</v>
      </c>
      <c r="M125" s="45" t="s">
        <v>33</v>
      </c>
      <c r="N125" s="45" t="s">
        <v>33</v>
      </c>
      <c r="O125" s="45" t="s">
        <v>33</v>
      </c>
      <c r="P125" s="45" t="s">
        <v>33</v>
      </c>
      <c r="Q125" s="45" t="s">
        <v>33</v>
      </c>
      <c r="R125" s="45" t="s">
        <v>33</v>
      </c>
      <c r="S125" s="45" t="s">
        <v>33</v>
      </c>
      <c r="T125" s="45" t="s">
        <v>33</v>
      </c>
      <c r="U125" s="45" t="s">
        <v>33</v>
      </c>
      <c r="V125" s="45" t="s">
        <v>33</v>
      </c>
      <c r="W125" s="45" t="s">
        <v>33</v>
      </c>
      <c r="X125" s="45" t="s">
        <v>33</v>
      </c>
      <c r="Y125" s="45" t="s">
        <v>33</v>
      </c>
      <c r="Z125" s="45" t="s">
        <v>33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194</v>
      </c>
      <c r="B126" s="50" t="s">
        <v>41</v>
      </c>
      <c r="C126" s="40" t="s">
        <v>32</v>
      </c>
      <c r="D126" s="41" t="s">
        <v>33</v>
      </c>
      <c r="E126" s="42" t="s">
        <v>33</v>
      </c>
      <c r="F126" s="42" t="s">
        <v>33</v>
      </c>
      <c r="G126" s="45" t="s">
        <v>33</v>
      </c>
      <c r="H126" s="45" t="s">
        <v>33</v>
      </c>
      <c r="I126" s="45" t="s">
        <v>33</v>
      </c>
      <c r="J126" s="45" t="s">
        <v>33</v>
      </c>
      <c r="K126" s="45" t="s">
        <v>33</v>
      </c>
      <c r="L126" s="45" t="s">
        <v>33</v>
      </c>
      <c r="M126" s="45" t="s">
        <v>33</v>
      </c>
      <c r="N126" s="45" t="s">
        <v>33</v>
      </c>
      <c r="O126" s="45" t="s">
        <v>33</v>
      </c>
      <c r="P126" s="45" t="s">
        <v>33</v>
      </c>
      <c r="Q126" s="45" t="s">
        <v>33</v>
      </c>
      <c r="R126" s="45" t="s">
        <v>33</v>
      </c>
      <c r="S126" s="45" t="s">
        <v>33</v>
      </c>
      <c r="T126" s="45" t="s">
        <v>33</v>
      </c>
      <c r="U126" s="45" t="s">
        <v>33</v>
      </c>
      <c r="V126" s="45" t="s">
        <v>33</v>
      </c>
      <c r="W126" s="45" t="s">
        <v>33</v>
      </c>
      <c r="X126" s="45" t="s">
        <v>33</v>
      </c>
      <c r="Y126" s="45" t="s">
        <v>33</v>
      </c>
      <c r="Z126" s="45" t="s">
        <v>33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195</v>
      </c>
      <c r="B127" s="51" t="s">
        <v>196</v>
      </c>
      <c r="C127" s="40" t="s">
        <v>32</v>
      </c>
      <c r="D127" s="41" t="s">
        <v>33</v>
      </c>
      <c r="E127" s="42" t="s">
        <v>33</v>
      </c>
      <c r="F127" s="42" t="s">
        <v>33</v>
      </c>
      <c r="G127" s="45" t="s">
        <v>33</v>
      </c>
      <c r="H127" s="45" t="s">
        <v>33</v>
      </c>
      <c r="I127" s="45" t="s">
        <v>33</v>
      </c>
      <c r="J127" s="45" t="s">
        <v>33</v>
      </c>
      <c r="K127" s="45" t="s">
        <v>33</v>
      </c>
      <c r="L127" s="45" t="s">
        <v>33</v>
      </c>
      <c r="M127" s="45" t="s">
        <v>33</v>
      </c>
      <c r="N127" s="45" t="s">
        <v>33</v>
      </c>
      <c r="O127" s="45" t="s">
        <v>33</v>
      </c>
      <c r="P127" s="45" t="s">
        <v>33</v>
      </c>
      <c r="Q127" s="45" t="s">
        <v>33</v>
      </c>
      <c r="R127" s="45" t="s">
        <v>33</v>
      </c>
      <c r="S127" s="45" t="s">
        <v>33</v>
      </c>
      <c r="T127" s="45" t="s">
        <v>33</v>
      </c>
      <c r="U127" s="45" t="s">
        <v>33</v>
      </c>
      <c r="V127" s="45" t="s">
        <v>33</v>
      </c>
      <c r="W127" s="45" t="s">
        <v>33</v>
      </c>
      <c r="X127" s="45" t="s">
        <v>33</v>
      </c>
      <c r="Y127" s="45" t="s">
        <v>33</v>
      </c>
      <c r="Z127" s="45" t="s">
        <v>33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197</v>
      </c>
      <c r="B128" s="51" t="s">
        <v>198</v>
      </c>
      <c r="C128" s="40" t="s">
        <v>32</v>
      </c>
      <c r="D128" s="41">
        <v>136.32459983877646</v>
      </c>
      <c r="E128" s="42">
        <v>139.17475778593874</v>
      </c>
      <c r="F128" s="42">
        <v>118.28851939991665</v>
      </c>
      <c r="G128" s="45">
        <v>108.0674186207624</v>
      </c>
      <c r="H128" s="45">
        <v>108.0674186207624</v>
      </c>
      <c r="I128" s="45">
        <v>251.39954937396863</v>
      </c>
      <c r="J128" s="45">
        <v>251.39954937396863</v>
      </c>
      <c r="K128" s="45">
        <v>342.6015464059758</v>
      </c>
      <c r="L128" s="45">
        <v>342.6015464059758</v>
      </c>
      <c r="M128" s="45">
        <v>256.80585412497805</v>
      </c>
      <c r="N128" s="45">
        <f>N113-N143</f>
        <v>214.20258392134042</v>
      </c>
      <c r="O128" s="45">
        <v>253.66653974351925</v>
      </c>
      <c r="P128" s="45">
        <f>P113-P143</f>
        <v>192.34896627761884</v>
      </c>
      <c r="Q128" s="45">
        <v>269.53625757762893</v>
      </c>
      <c r="R128" s="45">
        <f>R113-R143</f>
        <v>382.15667134033697</v>
      </c>
      <c r="S128" s="45">
        <v>303.97246954988987</v>
      </c>
      <c r="T128" s="45">
        <f>T113-T143</f>
        <v>410.5140859531208</v>
      </c>
      <c r="U128" s="45">
        <v>335.83206389407019</v>
      </c>
      <c r="V128" s="45">
        <f>V113-V143</f>
        <v>442.82461748453329</v>
      </c>
      <c r="W128" s="45">
        <v>345.92857854361705</v>
      </c>
      <c r="X128" s="45">
        <f>X113-X143</f>
        <v>472.02089777784806</v>
      </c>
      <c r="Y128" s="45">
        <f>Y113-Y143</f>
        <v>503.52849697789429</v>
      </c>
      <c r="Z128" s="45" t="s">
        <v>33</v>
      </c>
      <c r="AA128" s="45">
        <f t="shared" si="2"/>
        <v>2467.81027783441</v>
      </c>
      <c r="AB128" s="46">
        <f t="shared" si="3"/>
        <v>3319.6648341333994</v>
      </c>
    </row>
    <row r="129" spans="1:28" ht="31.5" x14ac:dyDescent="0.25">
      <c r="A129" s="38" t="s">
        <v>199</v>
      </c>
      <c r="B129" s="51" t="s">
        <v>200</v>
      </c>
      <c r="C129" s="40" t="s">
        <v>32</v>
      </c>
      <c r="D129" s="41" t="s">
        <v>33</v>
      </c>
      <c r="E129" s="42" t="s">
        <v>33</v>
      </c>
      <c r="F129" s="42" t="s">
        <v>33</v>
      </c>
      <c r="G129" s="45" t="s">
        <v>33</v>
      </c>
      <c r="H129" s="45" t="s">
        <v>33</v>
      </c>
      <c r="I129" s="45" t="s">
        <v>33</v>
      </c>
      <c r="J129" s="45" t="s">
        <v>33</v>
      </c>
      <c r="K129" s="45" t="s">
        <v>33</v>
      </c>
      <c r="L129" s="45" t="s">
        <v>33</v>
      </c>
      <c r="M129" s="45" t="s">
        <v>33</v>
      </c>
      <c r="N129" s="45" t="s">
        <v>33</v>
      </c>
      <c r="O129" s="45" t="s">
        <v>33</v>
      </c>
      <c r="P129" s="45" t="s">
        <v>33</v>
      </c>
      <c r="Q129" s="45" t="s">
        <v>33</v>
      </c>
      <c r="R129" s="45" t="s">
        <v>33</v>
      </c>
      <c r="S129" s="45" t="s">
        <v>33</v>
      </c>
      <c r="T129" s="45" t="s">
        <v>33</v>
      </c>
      <c r="U129" s="45" t="s">
        <v>33</v>
      </c>
      <c r="V129" s="45" t="s">
        <v>33</v>
      </c>
      <c r="W129" s="45" t="s">
        <v>33</v>
      </c>
      <c r="X129" s="45" t="s">
        <v>33</v>
      </c>
      <c r="Y129" s="45" t="s">
        <v>33</v>
      </c>
      <c r="Z129" s="45" t="s">
        <v>33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201</v>
      </c>
      <c r="B130" s="51" t="s">
        <v>202</v>
      </c>
      <c r="C130" s="40" t="s">
        <v>32</v>
      </c>
      <c r="D130" s="41">
        <v>6.4305999999999983</v>
      </c>
      <c r="E130" s="42">
        <v>-8.0304000000000002</v>
      </c>
      <c r="F130" s="42">
        <v>-8.7414000000000005</v>
      </c>
      <c r="G130" s="45">
        <v>40.975453568057304</v>
      </c>
      <c r="H130" s="45">
        <v>40.975453568057304</v>
      </c>
      <c r="I130" s="45">
        <v>-6.4949323322159991</v>
      </c>
      <c r="J130" s="45">
        <v>-6.4949323322159991</v>
      </c>
      <c r="K130" s="45">
        <v>-6.9215999999999944</v>
      </c>
      <c r="L130" s="45">
        <v>-6.9215999999999944</v>
      </c>
      <c r="M130" s="45">
        <v>-4.4076352192652912</v>
      </c>
      <c r="N130" s="45">
        <f t="shared" ref="N130:N131" si="4">N115-N145</f>
        <v>-3.4127964171954392</v>
      </c>
      <c r="O130" s="45">
        <v>0.73894873073470757</v>
      </c>
      <c r="P130" s="45">
        <f t="shared" ref="P130:P131" si="5">P115-P145</f>
        <v>5.53479127605058</v>
      </c>
      <c r="Q130" s="45">
        <v>-8.6766139792652908</v>
      </c>
      <c r="R130" s="45">
        <f t="shared" ref="R130:R131" si="6">R115-R145</f>
        <v>17.883587936405533</v>
      </c>
      <c r="S130" s="45">
        <v>-10.249581713265293</v>
      </c>
      <c r="T130" s="45">
        <f t="shared" ref="T130:T131" si="7">T115-T145</f>
        <v>2.0826810783570373</v>
      </c>
      <c r="U130" s="45">
        <v>-10.249581713265293</v>
      </c>
      <c r="V130" s="45">
        <f t="shared" ref="V130:V131" si="8">V115-V145</f>
        <v>2.0609479546754308</v>
      </c>
      <c r="W130" s="45">
        <v>-10.557069238810293</v>
      </c>
      <c r="X130" s="45">
        <f t="shared" ref="X130:Y131" si="9">X115-X145</f>
        <v>2.1153106762944862</v>
      </c>
      <c r="Y130" s="45">
        <f t="shared" si="9"/>
        <v>2.1787699965833216</v>
      </c>
      <c r="Z130" s="45" t="s">
        <v>33</v>
      </c>
      <c r="AA130" s="45">
        <f t="shared" si="2"/>
        <v>-15.842611897295438</v>
      </c>
      <c r="AB130" s="46">
        <f t="shared" si="3"/>
        <v>56.002213737012262</v>
      </c>
    </row>
    <row r="131" spans="1:28" x14ac:dyDescent="0.25">
      <c r="A131" s="38" t="s">
        <v>203</v>
      </c>
      <c r="B131" s="51" t="s">
        <v>204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f t="shared" si="4"/>
        <v>0</v>
      </c>
      <c r="O131" s="45">
        <v>0</v>
      </c>
      <c r="P131" s="45">
        <f t="shared" si="5"/>
        <v>0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33</v>
      </c>
      <c r="AA131" s="45">
        <f t="shared" si="2"/>
        <v>0</v>
      </c>
      <c r="AB131" s="46">
        <f t="shared" si="3"/>
        <v>0</v>
      </c>
    </row>
    <row r="132" spans="1:28" x14ac:dyDescent="0.25">
      <c r="A132" s="38" t="s">
        <v>205</v>
      </c>
      <c r="B132" s="51" t="s">
        <v>206</v>
      </c>
      <c r="C132" s="40" t="s">
        <v>32</v>
      </c>
      <c r="D132" s="41" t="s">
        <v>33</v>
      </c>
      <c r="E132" s="42" t="s">
        <v>33</v>
      </c>
      <c r="F132" s="42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  <c r="R132" s="45" t="s">
        <v>33</v>
      </c>
      <c r="S132" s="45" t="s">
        <v>33</v>
      </c>
      <c r="T132" s="45" t="s">
        <v>33</v>
      </c>
      <c r="U132" s="45" t="s">
        <v>33</v>
      </c>
      <c r="V132" s="45" t="s">
        <v>33</v>
      </c>
      <c r="W132" s="45" t="s">
        <v>33</v>
      </c>
      <c r="X132" s="45" t="s">
        <v>33</v>
      </c>
      <c r="Y132" s="45" t="s">
        <v>33</v>
      </c>
      <c r="Z132" s="45" t="s">
        <v>33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207</v>
      </c>
      <c r="B133" s="51" t="s">
        <v>55</v>
      </c>
      <c r="C133" s="40" t="s">
        <v>32</v>
      </c>
      <c r="D133" s="41" t="s">
        <v>33</v>
      </c>
      <c r="E133" s="42" t="s">
        <v>33</v>
      </c>
      <c r="F133" s="42" t="s">
        <v>33</v>
      </c>
      <c r="G133" s="45" t="s">
        <v>33</v>
      </c>
      <c r="H133" s="45" t="s">
        <v>33</v>
      </c>
      <c r="I133" s="45" t="s">
        <v>33</v>
      </c>
      <c r="J133" s="45" t="s">
        <v>33</v>
      </c>
      <c r="K133" s="45" t="s">
        <v>33</v>
      </c>
      <c r="L133" s="45" t="s">
        <v>33</v>
      </c>
      <c r="M133" s="45" t="s">
        <v>33</v>
      </c>
      <c r="N133" s="45" t="s">
        <v>33</v>
      </c>
      <c r="O133" s="45" t="s">
        <v>33</v>
      </c>
      <c r="P133" s="45" t="s">
        <v>33</v>
      </c>
      <c r="Q133" s="45" t="s">
        <v>33</v>
      </c>
      <c r="R133" s="45" t="s">
        <v>33</v>
      </c>
      <c r="S133" s="45" t="s">
        <v>33</v>
      </c>
      <c r="T133" s="45" t="s">
        <v>33</v>
      </c>
      <c r="U133" s="45" t="s">
        <v>33</v>
      </c>
      <c r="V133" s="45" t="s">
        <v>33</v>
      </c>
      <c r="W133" s="45" t="s">
        <v>33</v>
      </c>
      <c r="X133" s="45" t="s">
        <v>33</v>
      </c>
      <c r="Y133" s="45" t="s">
        <v>33</v>
      </c>
      <c r="Z133" s="45" t="s">
        <v>33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208</v>
      </c>
      <c r="B134" s="48" t="s">
        <v>209</v>
      </c>
      <c r="C134" s="40" t="s">
        <v>32</v>
      </c>
      <c r="D134" s="41" t="s">
        <v>33</v>
      </c>
      <c r="E134" s="42" t="s">
        <v>33</v>
      </c>
      <c r="F134" s="42" t="s">
        <v>33</v>
      </c>
      <c r="G134" s="45" t="s">
        <v>33</v>
      </c>
      <c r="H134" s="45" t="s">
        <v>33</v>
      </c>
      <c r="I134" s="45" t="s">
        <v>33</v>
      </c>
      <c r="J134" s="45" t="s">
        <v>33</v>
      </c>
      <c r="K134" s="45" t="s">
        <v>33</v>
      </c>
      <c r="L134" s="45" t="s">
        <v>33</v>
      </c>
      <c r="M134" s="45" t="s">
        <v>33</v>
      </c>
      <c r="N134" s="45" t="s">
        <v>33</v>
      </c>
      <c r="O134" s="45" t="s">
        <v>33</v>
      </c>
      <c r="P134" s="45" t="s">
        <v>33</v>
      </c>
      <c r="Q134" s="45" t="s">
        <v>33</v>
      </c>
      <c r="R134" s="45" t="s">
        <v>33</v>
      </c>
      <c r="S134" s="45" t="s">
        <v>33</v>
      </c>
      <c r="T134" s="45" t="s">
        <v>33</v>
      </c>
      <c r="U134" s="45" t="s">
        <v>33</v>
      </c>
      <c r="V134" s="45" t="s">
        <v>33</v>
      </c>
      <c r="W134" s="45" t="s">
        <v>33</v>
      </c>
      <c r="X134" s="45" t="s">
        <v>33</v>
      </c>
      <c r="Y134" s="45" t="s">
        <v>33</v>
      </c>
      <c r="Z134" s="45" t="s">
        <v>33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210</v>
      </c>
      <c r="B135" s="48" t="s">
        <v>59</v>
      </c>
      <c r="C135" s="40" t="s">
        <v>32</v>
      </c>
      <c r="D135" s="41" t="s">
        <v>33</v>
      </c>
      <c r="E135" s="42" t="s">
        <v>33</v>
      </c>
      <c r="F135" s="42" t="s">
        <v>33</v>
      </c>
      <c r="G135" s="45" t="s">
        <v>33</v>
      </c>
      <c r="H135" s="45" t="s">
        <v>33</v>
      </c>
      <c r="I135" s="45" t="s">
        <v>33</v>
      </c>
      <c r="J135" s="45" t="s">
        <v>33</v>
      </c>
      <c r="K135" s="45" t="s">
        <v>33</v>
      </c>
      <c r="L135" s="45" t="s">
        <v>33</v>
      </c>
      <c r="M135" s="45" t="s">
        <v>33</v>
      </c>
      <c r="N135" s="45" t="s">
        <v>33</v>
      </c>
      <c r="O135" s="45" t="s">
        <v>33</v>
      </c>
      <c r="P135" s="45" t="s">
        <v>33</v>
      </c>
      <c r="Q135" s="45" t="s">
        <v>33</v>
      </c>
      <c r="R135" s="45" t="s">
        <v>33</v>
      </c>
      <c r="S135" s="45" t="s">
        <v>33</v>
      </c>
      <c r="T135" s="45" t="s">
        <v>33</v>
      </c>
      <c r="U135" s="45" t="s">
        <v>33</v>
      </c>
      <c r="V135" s="45" t="s">
        <v>33</v>
      </c>
      <c r="W135" s="45" t="s">
        <v>33</v>
      </c>
      <c r="X135" s="45" t="s">
        <v>33</v>
      </c>
      <c r="Y135" s="45" t="s">
        <v>33</v>
      </c>
      <c r="Z135" s="45" t="s">
        <v>33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211</v>
      </c>
      <c r="B136" s="51" t="s">
        <v>212</v>
      </c>
      <c r="C136" s="40" t="s">
        <v>32</v>
      </c>
      <c r="D136" s="41">
        <v>0.53117644331761582</v>
      </c>
      <c r="E136" s="42">
        <v>-0.27860000000000013</v>
      </c>
      <c r="F136" s="42">
        <v>-1.6433728888344719</v>
      </c>
      <c r="G136" s="45">
        <v>0.8723512981793129</v>
      </c>
      <c r="H136" s="45">
        <v>0.8723512981793129</v>
      </c>
      <c r="I136" s="45">
        <v>4.0754410986803755</v>
      </c>
      <c r="J136" s="45">
        <v>4.0754410986803755</v>
      </c>
      <c r="K136" s="45">
        <v>10.217324024935579</v>
      </c>
      <c r="L136" s="45">
        <v>10.217324024935579</v>
      </c>
      <c r="M136" s="45">
        <v>2.1116121283993863</v>
      </c>
      <c r="N136" s="45">
        <f>N121-N151</f>
        <v>4.6404292526214839</v>
      </c>
      <c r="O136" s="45">
        <v>3.9505005066317604</v>
      </c>
      <c r="P136" s="45">
        <f>P121-P151</f>
        <v>4.2817608645836991</v>
      </c>
      <c r="Q136" s="45">
        <v>4.3353859125510645</v>
      </c>
      <c r="R136" s="45">
        <f>R121-R151</f>
        <v>7.9639904093939542</v>
      </c>
      <c r="S136" s="45">
        <v>4.7395438691899336</v>
      </c>
      <c r="T136" s="45">
        <f>T121-T151</f>
        <v>9.4700173401503704</v>
      </c>
      <c r="U136" s="45">
        <v>5.1562816837464815</v>
      </c>
      <c r="V136" s="45">
        <f>V121-V151</f>
        <v>11.107448272787664</v>
      </c>
      <c r="W136" s="45">
        <v>5.2894174781184482</v>
      </c>
      <c r="X136" s="45">
        <f>X121-X151</f>
        <v>13.39777542964017</v>
      </c>
      <c r="Y136" s="45">
        <f>Y121-Y151</f>
        <v>13.768169611211164</v>
      </c>
      <c r="Z136" s="45" t="s">
        <v>33</v>
      </c>
      <c r="AA136" s="45">
        <f t="shared" si="2"/>
        <v>40.747858000432345</v>
      </c>
      <c r="AB136" s="46">
        <f t="shared" si="3"/>
        <v>79.794707602183763</v>
      </c>
    </row>
    <row r="137" spans="1:28" x14ac:dyDescent="0.25">
      <c r="A137" s="38" t="s">
        <v>213</v>
      </c>
      <c r="B137" s="49" t="s">
        <v>214</v>
      </c>
      <c r="C137" s="40" t="s">
        <v>32</v>
      </c>
      <c r="D137" s="41">
        <v>442.29006172102152</v>
      </c>
      <c r="E137" s="42">
        <v>399.09164994157197</v>
      </c>
      <c r="F137" s="42">
        <v>280.97100088384502</v>
      </c>
      <c r="G137" s="45">
        <v>734.31989118471427</v>
      </c>
      <c r="H137" s="45">
        <v>734.31989118471427</v>
      </c>
      <c r="I137" s="45">
        <v>557.55756629609709</v>
      </c>
      <c r="J137" s="45">
        <v>557.55756629609709</v>
      </c>
      <c r="K137" s="45">
        <v>1021.3628744704215</v>
      </c>
      <c r="L137" s="45">
        <v>1021.3628744704215</v>
      </c>
      <c r="M137" s="45">
        <v>931.19815493445458</v>
      </c>
      <c r="N137" s="45">
        <f>N143+N145+N146+N151</f>
        <v>1239.5869660985156</v>
      </c>
      <c r="O137" s="45">
        <v>1002.1231767601217</v>
      </c>
      <c r="P137" s="45">
        <f>P143+P145+P146+P151</f>
        <v>942.51585235099151</v>
      </c>
      <c r="Q137" s="45">
        <v>1039.0086097297294</v>
      </c>
      <c r="R137" s="45">
        <f>R143+R145+R146+R151</f>
        <v>1074.7497464535095</v>
      </c>
      <c r="S137" s="45">
        <v>1160.6480409553994</v>
      </c>
      <c r="T137" s="45">
        <f>T143+T145+T146+T151</f>
        <v>1001.9618096457272</v>
      </c>
      <c r="U137" s="45">
        <v>1313.90763898041</v>
      </c>
      <c r="V137" s="45">
        <f>V143+V145+V146+V151</f>
        <v>928.55211242843279</v>
      </c>
      <c r="W137" s="45">
        <v>1411.6426940920931</v>
      </c>
      <c r="X137" s="45">
        <f>X143+X145+X146+X151</f>
        <v>910.99604648655759</v>
      </c>
      <c r="Y137" s="45">
        <f>Y143+Y145+Y146+Y151</f>
        <v>925.68548858070062</v>
      </c>
      <c r="Z137" s="45" t="s">
        <v>33</v>
      </c>
      <c r="AA137" s="45">
        <f t="shared" si="2"/>
        <v>9171.7686474034417</v>
      </c>
      <c r="AB137" s="46">
        <f t="shared" si="3"/>
        <v>9337.2883539956692</v>
      </c>
    </row>
    <row r="138" spans="1:28" x14ac:dyDescent="0.25">
      <c r="A138" s="38" t="s">
        <v>215</v>
      </c>
      <c r="B138" s="39" t="s">
        <v>35</v>
      </c>
      <c r="C138" s="40" t="s">
        <v>32</v>
      </c>
      <c r="D138" s="41" t="s">
        <v>33</v>
      </c>
      <c r="E138" s="42" t="s">
        <v>33</v>
      </c>
      <c r="F138" s="42" t="s">
        <v>33</v>
      </c>
      <c r="G138" s="45" t="s">
        <v>33</v>
      </c>
      <c r="H138" s="45" t="s">
        <v>33</v>
      </c>
      <c r="I138" s="45" t="s">
        <v>33</v>
      </c>
      <c r="J138" s="45" t="s">
        <v>33</v>
      </c>
      <c r="K138" s="45" t="s">
        <v>33</v>
      </c>
      <c r="L138" s="45" t="s">
        <v>33</v>
      </c>
      <c r="M138" s="45" t="s">
        <v>33</v>
      </c>
      <c r="N138" s="45" t="s">
        <v>33</v>
      </c>
      <c r="O138" s="45" t="s">
        <v>33</v>
      </c>
      <c r="P138" s="45" t="s">
        <v>33</v>
      </c>
      <c r="Q138" s="45" t="s">
        <v>33</v>
      </c>
      <c r="R138" s="45" t="s">
        <v>33</v>
      </c>
      <c r="S138" s="45" t="s">
        <v>33</v>
      </c>
      <c r="T138" s="45" t="s">
        <v>33</v>
      </c>
      <c r="U138" s="45" t="s">
        <v>33</v>
      </c>
      <c r="V138" s="45" t="s">
        <v>33</v>
      </c>
      <c r="W138" s="45" t="s">
        <v>33</v>
      </c>
      <c r="X138" s="45" t="s">
        <v>33</v>
      </c>
      <c r="Y138" s="45" t="s">
        <v>33</v>
      </c>
      <c r="Z138" s="45" t="s">
        <v>33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216</v>
      </c>
      <c r="B139" s="50" t="s">
        <v>37</v>
      </c>
      <c r="C139" s="40" t="s">
        <v>32</v>
      </c>
      <c r="D139" s="41" t="s">
        <v>33</v>
      </c>
      <c r="E139" s="42" t="s">
        <v>33</v>
      </c>
      <c r="F139" s="42" t="s">
        <v>33</v>
      </c>
      <c r="G139" s="45" t="s">
        <v>33</v>
      </c>
      <c r="H139" s="45" t="s">
        <v>33</v>
      </c>
      <c r="I139" s="45" t="s">
        <v>33</v>
      </c>
      <c r="J139" s="45" t="s">
        <v>33</v>
      </c>
      <c r="K139" s="45" t="s">
        <v>33</v>
      </c>
      <c r="L139" s="45" t="s">
        <v>33</v>
      </c>
      <c r="M139" s="45" t="s">
        <v>33</v>
      </c>
      <c r="N139" s="45" t="s">
        <v>33</v>
      </c>
      <c r="O139" s="45" t="s">
        <v>33</v>
      </c>
      <c r="P139" s="45" t="s">
        <v>33</v>
      </c>
      <c r="Q139" s="45" t="s">
        <v>33</v>
      </c>
      <c r="R139" s="45" t="s">
        <v>33</v>
      </c>
      <c r="S139" s="45" t="s">
        <v>33</v>
      </c>
      <c r="T139" s="45" t="s">
        <v>33</v>
      </c>
      <c r="U139" s="45" t="s">
        <v>33</v>
      </c>
      <c r="V139" s="45" t="s">
        <v>33</v>
      </c>
      <c r="W139" s="45" t="s">
        <v>33</v>
      </c>
      <c r="X139" s="45" t="s">
        <v>33</v>
      </c>
      <c r="Y139" s="45" t="s">
        <v>33</v>
      </c>
      <c r="Z139" s="45" t="s">
        <v>33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217</v>
      </c>
      <c r="B140" s="50" t="s">
        <v>39</v>
      </c>
      <c r="C140" s="40" t="s">
        <v>32</v>
      </c>
      <c r="D140" s="41" t="s">
        <v>33</v>
      </c>
      <c r="E140" s="42" t="s">
        <v>33</v>
      </c>
      <c r="F140" s="42" t="s">
        <v>33</v>
      </c>
      <c r="G140" s="45" t="s">
        <v>33</v>
      </c>
      <c r="H140" s="45" t="s">
        <v>33</v>
      </c>
      <c r="I140" s="45" t="s">
        <v>33</v>
      </c>
      <c r="J140" s="45" t="s">
        <v>33</v>
      </c>
      <c r="K140" s="45" t="s">
        <v>33</v>
      </c>
      <c r="L140" s="45" t="s">
        <v>33</v>
      </c>
      <c r="M140" s="45" t="s">
        <v>33</v>
      </c>
      <c r="N140" s="45" t="s">
        <v>33</v>
      </c>
      <c r="O140" s="45" t="s">
        <v>33</v>
      </c>
      <c r="P140" s="45" t="s">
        <v>33</v>
      </c>
      <c r="Q140" s="45" t="s">
        <v>33</v>
      </c>
      <c r="R140" s="45" t="s">
        <v>33</v>
      </c>
      <c r="S140" s="45" t="s">
        <v>33</v>
      </c>
      <c r="T140" s="45" t="s">
        <v>33</v>
      </c>
      <c r="U140" s="45" t="s">
        <v>33</v>
      </c>
      <c r="V140" s="45" t="s">
        <v>33</v>
      </c>
      <c r="W140" s="45" t="s">
        <v>33</v>
      </c>
      <c r="X140" s="45" t="s">
        <v>33</v>
      </c>
      <c r="Y140" s="45" t="s">
        <v>33</v>
      </c>
      <c r="Z140" s="45" t="s">
        <v>33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218</v>
      </c>
      <c r="B141" s="50" t="s">
        <v>41</v>
      </c>
      <c r="C141" s="40" t="s">
        <v>32</v>
      </c>
      <c r="D141" s="41" t="s">
        <v>33</v>
      </c>
      <c r="E141" s="42" t="s">
        <v>33</v>
      </c>
      <c r="F141" s="42" t="s">
        <v>33</v>
      </c>
      <c r="G141" s="45" t="s">
        <v>33</v>
      </c>
      <c r="H141" s="45" t="s">
        <v>33</v>
      </c>
      <c r="I141" s="45" t="s">
        <v>33</v>
      </c>
      <c r="J141" s="45" t="s">
        <v>33</v>
      </c>
      <c r="K141" s="45" t="s">
        <v>33</v>
      </c>
      <c r="L141" s="45" t="s">
        <v>33</v>
      </c>
      <c r="M141" s="45" t="s">
        <v>33</v>
      </c>
      <c r="N141" s="45" t="s">
        <v>33</v>
      </c>
      <c r="O141" s="45" t="s">
        <v>33</v>
      </c>
      <c r="P141" s="45" t="s">
        <v>33</v>
      </c>
      <c r="Q141" s="45" t="s">
        <v>33</v>
      </c>
      <c r="R141" s="45" t="s">
        <v>33</v>
      </c>
      <c r="S141" s="45" t="s">
        <v>33</v>
      </c>
      <c r="T141" s="45" t="s">
        <v>33</v>
      </c>
      <c r="U141" s="45" t="s">
        <v>33</v>
      </c>
      <c r="V141" s="45" t="s">
        <v>33</v>
      </c>
      <c r="W141" s="45" t="s">
        <v>33</v>
      </c>
      <c r="X141" s="45" t="s">
        <v>33</v>
      </c>
      <c r="Y141" s="45" t="s">
        <v>33</v>
      </c>
      <c r="Z141" s="45" t="s">
        <v>33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219</v>
      </c>
      <c r="B142" s="39" t="s">
        <v>43</v>
      </c>
      <c r="C142" s="40" t="s">
        <v>32</v>
      </c>
      <c r="D142" s="41" t="s">
        <v>33</v>
      </c>
      <c r="E142" s="42" t="s">
        <v>33</v>
      </c>
      <c r="F142" s="42" t="s">
        <v>33</v>
      </c>
      <c r="G142" s="45" t="s">
        <v>33</v>
      </c>
      <c r="H142" s="45" t="s">
        <v>33</v>
      </c>
      <c r="I142" s="45" t="s">
        <v>33</v>
      </c>
      <c r="J142" s="45" t="s">
        <v>33</v>
      </c>
      <c r="K142" s="45" t="s">
        <v>33</v>
      </c>
      <c r="L142" s="45" t="s">
        <v>33</v>
      </c>
      <c r="M142" s="45" t="s">
        <v>33</v>
      </c>
      <c r="N142" s="45" t="s">
        <v>33</v>
      </c>
      <c r="O142" s="45" t="s">
        <v>33</v>
      </c>
      <c r="P142" s="45" t="s">
        <v>33</v>
      </c>
      <c r="Q142" s="45" t="s">
        <v>33</v>
      </c>
      <c r="R142" s="45" t="s">
        <v>33</v>
      </c>
      <c r="S142" s="45" t="s">
        <v>33</v>
      </c>
      <c r="T142" s="45" t="s">
        <v>33</v>
      </c>
      <c r="U142" s="45" t="s">
        <v>33</v>
      </c>
      <c r="V142" s="45" t="s">
        <v>33</v>
      </c>
      <c r="W142" s="45" t="s">
        <v>33</v>
      </c>
      <c r="X142" s="45" t="s">
        <v>33</v>
      </c>
      <c r="Y142" s="45" t="s">
        <v>33</v>
      </c>
      <c r="Z142" s="45" t="s">
        <v>33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220</v>
      </c>
      <c r="B143" s="39" t="s">
        <v>45</v>
      </c>
      <c r="C143" s="40" t="s">
        <v>32</v>
      </c>
      <c r="D143" s="41">
        <v>414.44295594775105</v>
      </c>
      <c r="E143" s="42">
        <v>432.32764994157196</v>
      </c>
      <c r="F143" s="42">
        <v>322.51009243918293</v>
      </c>
      <c r="G143" s="45">
        <v>566.92867171976764</v>
      </c>
      <c r="H143" s="45">
        <v>566.92867171976764</v>
      </c>
      <c r="I143" s="45">
        <v>567.23553123023953</v>
      </c>
      <c r="J143" s="45">
        <v>567.23553123023953</v>
      </c>
      <c r="K143" s="45">
        <v>1008.1797141224392</v>
      </c>
      <c r="L143" s="45">
        <v>1008.1797141224392</v>
      </c>
      <c r="M143" s="45">
        <v>931.22729866383304</v>
      </c>
      <c r="N143" s="45">
        <v>1234.6771882168114</v>
      </c>
      <c r="O143" s="45">
        <v>983.36536501449132</v>
      </c>
      <c r="P143" s="45">
        <v>903.24964378845436</v>
      </c>
      <c r="Q143" s="45">
        <v>1056.3735164060217</v>
      </c>
      <c r="R143" s="45">
        <v>971.35943307031152</v>
      </c>
      <c r="S143" s="45">
        <v>1182.6881823149604</v>
      </c>
      <c r="T143" s="45">
        <v>955.75101597169748</v>
      </c>
      <c r="U143" s="45">
        <v>1334.2808200785216</v>
      </c>
      <c r="V143" s="45">
        <v>875.87852751858031</v>
      </c>
      <c r="W143" s="45">
        <v>1432.7133011348606</v>
      </c>
      <c r="X143" s="45">
        <v>848.94370206281894</v>
      </c>
      <c r="Y143" s="45">
        <v>861.89773014952266</v>
      </c>
      <c r="Z143" s="45" t="s">
        <v>33</v>
      </c>
      <c r="AA143" s="45">
        <f t="shared" si="2"/>
        <v>9062.9924006851361</v>
      </c>
      <c r="AB143" s="46">
        <f t="shared" si="3"/>
        <v>8794.1011578506441</v>
      </c>
    </row>
    <row r="144" spans="1:28" x14ac:dyDescent="0.25">
      <c r="A144" s="38" t="s">
        <v>221</v>
      </c>
      <c r="B144" s="39" t="s">
        <v>47</v>
      </c>
      <c r="C144" s="40" t="s">
        <v>32</v>
      </c>
      <c r="D144" s="41" t="s">
        <v>33</v>
      </c>
      <c r="E144" s="42" t="s">
        <v>33</v>
      </c>
      <c r="F144" s="42" t="s">
        <v>33</v>
      </c>
      <c r="G144" s="45" t="s">
        <v>33</v>
      </c>
      <c r="H144" s="45" t="s">
        <v>33</v>
      </c>
      <c r="I144" s="45" t="s">
        <v>33</v>
      </c>
      <c r="J144" s="45" t="s">
        <v>33</v>
      </c>
      <c r="K144" s="45" t="s">
        <v>33</v>
      </c>
      <c r="L144" s="45" t="s">
        <v>33</v>
      </c>
      <c r="M144" s="45" t="s">
        <v>33</v>
      </c>
      <c r="N144" s="45" t="s">
        <v>33</v>
      </c>
      <c r="O144" s="45" t="s">
        <v>33</v>
      </c>
      <c r="P144" s="45" t="s">
        <v>33</v>
      </c>
      <c r="Q144" s="45" t="s">
        <v>33</v>
      </c>
      <c r="R144" s="45" t="s">
        <v>33</v>
      </c>
      <c r="S144" s="45" t="s">
        <v>33</v>
      </c>
      <c r="T144" s="45" t="s">
        <v>33</v>
      </c>
      <c r="U144" s="45" t="s">
        <v>33</v>
      </c>
      <c r="V144" s="45" t="s">
        <v>33</v>
      </c>
      <c r="W144" s="45" t="s">
        <v>33</v>
      </c>
      <c r="X144" s="45" t="s">
        <v>33</v>
      </c>
      <c r="Y144" s="45" t="s">
        <v>33</v>
      </c>
      <c r="Z144" s="45" t="s">
        <v>33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222</v>
      </c>
      <c r="B145" s="47" t="s">
        <v>49</v>
      </c>
      <c r="C145" s="40" t="s">
        <v>32</v>
      </c>
      <c r="D145" s="41">
        <v>25.722399999999993</v>
      </c>
      <c r="E145" s="42">
        <v>-32.121600000000001</v>
      </c>
      <c r="F145" s="42">
        <v>-34.965600000000002</v>
      </c>
      <c r="G145" s="45">
        <v>163.9018142722293</v>
      </c>
      <c r="H145" s="45">
        <v>163.9018142722293</v>
      </c>
      <c r="I145" s="45">
        <v>-25.979729328864</v>
      </c>
      <c r="J145" s="45">
        <v>-25.979729328864</v>
      </c>
      <c r="K145" s="45">
        <v>-27.686400000000003</v>
      </c>
      <c r="L145" s="45">
        <v>-27.686400000000003</v>
      </c>
      <c r="M145" s="45">
        <v>-17.630923409741193</v>
      </c>
      <c r="N145" s="45">
        <v>-13.651079128781776</v>
      </c>
      <c r="O145" s="45">
        <v>2.9558196502588232</v>
      </c>
      <c r="P145" s="45">
        <v>22.139165104202338</v>
      </c>
      <c r="Q145" s="45">
        <v>-34.706431189741181</v>
      </c>
      <c r="R145" s="45">
        <v>71.534351745622146</v>
      </c>
      <c r="S145" s="45">
        <v>-40.998302125741176</v>
      </c>
      <c r="T145" s="45">
        <v>8.3307243134281581</v>
      </c>
      <c r="U145" s="45">
        <v>-40.998302125741176</v>
      </c>
      <c r="V145" s="45">
        <v>8.2437918187017232</v>
      </c>
      <c r="W145" s="45">
        <v>-42.228276955241164</v>
      </c>
      <c r="X145" s="45">
        <v>8.4612427051779466</v>
      </c>
      <c r="Y145" s="45">
        <v>8.7150799863332882</v>
      </c>
      <c r="Z145" s="45" t="s">
        <v>33</v>
      </c>
      <c r="AA145" s="45">
        <f t="shared" si="2"/>
        <v>-63.370731212581781</v>
      </c>
      <c r="AB145" s="46">
        <f t="shared" si="3"/>
        <v>224.0089614880491</v>
      </c>
    </row>
    <row r="146" spans="1:28" x14ac:dyDescent="0.25">
      <c r="A146" s="38" t="s">
        <v>223</v>
      </c>
      <c r="B146" s="39" t="s">
        <v>51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33</v>
      </c>
      <c r="AA146" s="45">
        <f t="shared" si="2"/>
        <v>0</v>
      </c>
      <c r="AB146" s="46">
        <f t="shared" si="3"/>
        <v>0</v>
      </c>
    </row>
    <row r="147" spans="1:28" x14ac:dyDescent="0.25">
      <c r="A147" s="38" t="s">
        <v>224</v>
      </c>
      <c r="B147" s="39" t="s">
        <v>53</v>
      </c>
      <c r="C147" s="40" t="s">
        <v>32</v>
      </c>
      <c r="D147" s="41" t="s">
        <v>33</v>
      </c>
      <c r="E147" s="42" t="s">
        <v>33</v>
      </c>
      <c r="F147" s="42" t="s">
        <v>33</v>
      </c>
      <c r="G147" s="45" t="s">
        <v>33</v>
      </c>
      <c r="H147" s="45" t="s">
        <v>33</v>
      </c>
      <c r="I147" s="45" t="s">
        <v>33</v>
      </c>
      <c r="J147" s="45" t="s">
        <v>33</v>
      </c>
      <c r="K147" s="45" t="s">
        <v>33</v>
      </c>
      <c r="L147" s="45" t="s">
        <v>33</v>
      </c>
      <c r="M147" s="45" t="s">
        <v>33</v>
      </c>
      <c r="N147" s="45" t="s">
        <v>33</v>
      </c>
      <c r="O147" s="45" t="s">
        <v>33</v>
      </c>
      <c r="P147" s="45" t="s">
        <v>33</v>
      </c>
      <c r="Q147" s="45" t="s">
        <v>33</v>
      </c>
      <c r="R147" s="45" t="s">
        <v>33</v>
      </c>
      <c r="S147" s="45" t="s">
        <v>33</v>
      </c>
      <c r="T147" s="45" t="s">
        <v>33</v>
      </c>
      <c r="U147" s="45" t="s">
        <v>33</v>
      </c>
      <c r="V147" s="45" t="s">
        <v>33</v>
      </c>
      <c r="W147" s="45" t="s">
        <v>33</v>
      </c>
      <c r="X147" s="45" t="s">
        <v>33</v>
      </c>
      <c r="Y147" s="45" t="s">
        <v>33</v>
      </c>
      <c r="Z147" s="45" t="s">
        <v>33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225</v>
      </c>
      <c r="B148" s="47" t="s">
        <v>55</v>
      </c>
      <c r="C148" s="40" t="s">
        <v>32</v>
      </c>
      <c r="D148" s="41" t="s">
        <v>33</v>
      </c>
      <c r="E148" s="42" t="s">
        <v>33</v>
      </c>
      <c r="F148" s="42" t="s">
        <v>33</v>
      </c>
      <c r="G148" s="45" t="s">
        <v>33</v>
      </c>
      <c r="H148" s="45" t="s">
        <v>33</v>
      </c>
      <c r="I148" s="45" t="s">
        <v>33</v>
      </c>
      <c r="J148" s="45" t="s">
        <v>33</v>
      </c>
      <c r="K148" s="45" t="s">
        <v>33</v>
      </c>
      <c r="L148" s="45" t="s">
        <v>33</v>
      </c>
      <c r="M148" s="45" t="s">
        <v>33</v>
      </c>
      <c r="N148" s="45" t="s">
        <v>33</v>
      </c>
      <c r="O148" s="45" t="s">
        <v>33</v>
      </c>
      <c r="P148" s="45" t="s">
        <v>33</v>
      </c>
      <c r="Q148" s="45" t="s">
        <v>33</v>
      </c>
      <c r="R148" s="45" t="s">
        <v>33</v>
      </c>
      <c r="S148" s="45" t="s">
        <v>33</v>
      </c>
      <c r="T148" s="45" t="s">
        <v>33</v>
      </c>
      <c r="U148" s="45" t="s">
        <v>33</v>
      </c>
      <c r="V148" s="45" t="s">
        <v>33</v>
      </c>
      <c r="W148" s="45" t="s">
        <v>33</v>
      </c>
      <c r="X148" s="45" t="s">
        <v>33</v>
      </c>
      <c r="Y148" s="45" t="s">
        <v>33</v>
      </c>
      <c r="Z148" s="45" t="s">
        <v>33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226</v>
      </c>
      <c r="B149" s="48" t="s">
        <v>57</v>
      </c>
      <c r="C149" s="40" t="s">
        <v>32</v>
      </c>
      <c r="D149" s="41" t="s">
        <v>33</v>
      </c>
      <c r="E149" s="42" t="s">
        <v>33</v>
      </c>
      <c r="F149" s="42" t="s">
        <v>33</v>
      </c>
      <c r="G149" s="45" t="s">
        <v>33</v>
      </c>
      <c r="H149" s="45" t="s">
        <v>33</v>
      </c>
      <c r="I149" s="45" t="s">
        <v>33</v>
      </c>
      <c r="J149" s="45" t="s">
        <v>33</v>
      </c>
      <c r="K149" s="45" t="s">
        <v>33</v>
      </c>
      <c r="L149" s="45" t="s">
        <v>33</v>
      </c>
      <c r="M149" s="45" t="s">
        <v>33</v>
      </c>
      <c r="N149" s="45" t="s">
        <v>33</v>
      </c>
      <c r="O149" s="45" t="s">
        <v>33</v>
      </c>
      <c r="P149" s="45" t="s">
        <v>33</v>
      </c>
      <c r="Q149" s="45" t="s">
        <v>33</v>
      </c>
      <c r="R149" s="45" t="s">
        <v>33</v>
      </c>
      <c r="S149" s="45" t="s">
        <v>33</v>
      </c>
      <c r="T149" s="45" t="s">
        <v>33</v>
      </c>
      <c r="U149" s="45" t="s">
        <v>33</v>
      </c>
      <c r="V149" s="45" t="s">
        <v>33</v>
      </c>
      <c r="W149" s="45" t="s">
        <v>33</v>
      </c>
      <c r="X149" s="45" t="s">
        <v>33</v>
      </c>
      <c r="Y149" s="45" t="s">
        <v>33</v>
      </c>
      <c r="Z149" s="45" t="s">
        <v>33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227</v>
      </c>
      <c r="B150" s="48" t="s">
        <v>59</v>
      </c>
      <c r="C150" s="40" t="s">
        <v>32</v>
      </c>
      <c r="D150" s="41" t="s">
        <v>33</v>
      </c>
      <c r="E150" s="42" t="s">
        <v>33</v>
      </c>
      <c r="F150" s="42" t="s">
        <v>33</v>
      </c>
      <c r="G150" s="45" t="s">
        <v>33</v>
      </c>
      <c r="H150" s="45" t="s">
        <v>33</v>
      </c>
      <c r="I150" s="45" t="s">
        <v>33</v>
      </c>
      <c r="J150" s="45" t="s">
        <v>33</v>
      </c>
      <c r="K150" s="45" t="s">
        <v>33</v>
      </c>
      <c r="L150" s="45" t="s">
        <v>33</v>
      </c>
      <c r="M150" s="45" t="s">
        <v>33</v>
      </c>
      <c r="N150" s="45" t="s">
        <v>33</v>
      </c>
      <c r="O150" s="45" t="s">
        <v>33</v>
      </c>
      <c r="P150" s="45" t="s">
        <v>33</v>
      </c>
      <c r="Q150" s="45" t="s">
        <v>33</v>
      </c>
      <c r="R150" s="45" t="s">
        <v>33</v>
      </c>
      <c r="S150" s="45" t="s">
        <v>33</v>
      </c>
      <c r="T150" s="45" t="s">
        <v>33</v>
      </c>
      <c r="U150" s="45" t="s">
        <v>33</v>
      </c>
      <c r="V150" s="45" t="s">
        <v>33</v>
      </c>
      <c r="W150" s="45" t="s">
        <v>33</v>
      </c>
      <c r="X150" s="45" t="s">
        <v>33</v>
      </c>
      <c r="Y150" s="45" t="s">
        <v>33</v>
      </c>
      <c r="Z150" s="45" t="s">
        <v>33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228</v>
      </c>
      <c r="B151" s="39" t="s">
        <v>61</v>
      </c>
      <c r="C151" s="40" t="s">
        <v>32</v>
      </c>
      <c r="D151" s="41">
        <v>2.1247057732704633</v>
      </c>
      <c r="E151" s="42">
        <v>-1.1144000000000005</v>
      </c>
      <c r="F151" s="42">
        <v>-6.5734915553378865</v>
      </c>
      <c r="G151" s="45">
        <v>3.4894051927172538</v>
      </c>
      <c r="H151" s="45">
        <v>3.4894051927172538</v>
      </c>
      <c r="I151" s="45">
        <v>16.301764394721499</v>
      </c>
      <c r="J151" s="45">
        <v>16.301764394721499</v>
      </c>
      <c r="K151" s="45">
        <v>40.869560347982294</v>
      </c>
      <c r="L151" s="45">
        <v>40.869560347982294</v>
      </c>
      <c r="M151" s="45">
        <v>17.601779680362654</v>
      </c>
      <c r="N151" s="45">
        <v>18.560857010485943</v>
      </c>
      <c r="O151" s="45">
        <v>15.801992095371576</v>
      </c>
      <c r="P151" s="45">
        <v>17.127043458334818</v>
      </c>
      <c r="Q151" s="45">
        <v>17.34152451344881</v>
      </c>
      <c r="R151" s="45">
        <v>31.85596163757582</v>
      </c>
      <c r="S151" s="45">
        <v>18.958160766180296</v>
      </c>
      <c r="T151" s="45">
        <v>37.880069360601482</v>
      </c>
      <c r="U151" s="45">
        <v>20.625121027629508</v>
      </c>
      <c r="V151" s="45">
        <v>44.429793091150657</v>
      </c>
      <c r="W151" s="45">
        <v>21.157669912473803</v>
      </c>
      <c r="X151" s="45">
        <v>53.591101718560701</v>
      </c>
      <c r="Y151" s="45">
        <v>55.072678444844669</v>
      </c>
      <c r="Z151" s="45" t="s">
        <v>33</v>
      </c>
      <c r="AA151" s="45">
        <f t="shared" si="10"/>
        <v>172.14697793088772</v>
      </c>
      <c r="AB151" s="46">
        <f t="shared" si="11"/>
        <v>319.17823465697512</v>
      </c>
    </row>
    <row r="152" spans="1:28" x14ac:dyDescent="0.25">
      <c r="A152" s="38" t="s">
        <v>229</v>
      </c>
      <c r="B152" s="49" t="s">
        <v>230</v>
      </c>
      <c r="C152" s="40" t="s">
        <v>32</v>
      </c>
      <c r="D152" s="41">
        <v>442.29006172102152</v>
      </c>
      <c r="E152" s="42">
        <v>399.09164994157197</v>
      </c>
      <c r="F152" s="42">
        <v>280.97100088384502</v>
      </c>
      <c r="G152" s="45">
        <v>734.31989118471415</v>
      </c>
      <c r="H152" s="45">
        <v>734.31989118471415</v>
      </c>
      <c r="I152" s="45">
        <v>557.55756629609812</v>
      </c>
      <c r="J152" s="45">
        <v>557.55756629609812</v>
      </c>
      <c r="K152" s="45">
        <v>1021.3628744704215</v>
      </c>
      <c r="L152" s="45">
        <v>1021.3628744704215</v>
      </c>
      <c r="M152" s="45">
        <v>931.19815493445458</v>
      </c>
      <c r="N152" s="45">
        <f>N137</f>
        <v>1239.5869660985156</v>
      </c>
      <c r="O152" s="45">
        <v>1002.1231767601217</v>
      </c>
      <c r="P152" s="45">
        <f>P137</f>
        <v>942.51585235099151</v>
      </c>
      <c r="Q152" s="45">
        <v>1039.0086097297294</v>
      </c>
      <c r="R152" s="45">
        <f>R137</f>
        <v>1074.7497464535095</v>
      </c>
      <c r="S152" s="45">
        <v>1160.6480409553994</v>
      </c>
      <c r="T152" s="45">
        <f>T137</f>
        <v>1001.9618096457272</v>
      </c>
      <c r="U152" s="45">
        <v>1313.90763898041</v>
      </c>
      <c r="V152" s="45">
        <f>V137</f>
        <v>928.55211242843279</v>
      </c>
      <c r="W152" s="45">
        <v>1411.6426940920931</v>
      </c>
      <c r="X152" s="45">
        <f>X137</f>
        <v>910.99604648655759</v>
      </c>
      <c r="Y152" s="45">
        <f>Y137</f>
        <v>925.68548858070062</v>
      </c>
      <c r="Z152" s="45" t="s">
        <v>33</v>
      </c>
      <c r="AA152" s="45">
        <f t="shared" si="10"/>
        <v>9171.7686474034417</v>
      </c>
      <c r="AB152" s="46">
        <f t="shared" si="11"/>
        <v>9337.2883539956692</v>
      </c>
    </row>
    <row r="153" spans="1:28" x14ac:dyDescent="0.25">
      <c r="A153" s="38" t="s">
        <v>231</v>
      </c>
      <c r="B153" s="51" t="s">
        <v>232</v>
      </c>
      <c r="C153" s="40" t="s">
        <v>32</v>
      </c>
      <c r="D153" s="41">
        <v>8.859</v>
      </c>
      <c r="E153" s="42">
        <v>308.49299999999999</v>
      </c>
      <c r="F153" s="42">
        <v>23.314999999999998</v>
      </c>
      <c r="G153" s="45">
        <v>51.926999999999985</v>
      </c>
      <c r="H153" s="45">
        <v>51.926999999999985</v>
      </c>
      <c r="I153" s="45">
        <v>229.274</v>
      </c>
      <c r="J153" s="45">
        <v>229.274</v>
      </c>
      <c r="K153" s="45">
        <v>337.49599999999998</v>
      </c>
      <c r="L153" s="45">
        <v>337.49599999999998</v>
      </c>
      <c r="M153" s="45">
        <v>922.48000613596639</v>
      </c>
      <c r="N153" s="45">
        <f>IF(OR(N152&lt;0,(N152-N155)&lt;0),0,IF((N152-N155)&lt;N373,N152-N155,N373))</f>
        <v>672.37900000000013</v>
      </c>
      <c r="O153" s="45">
        <v>783.40265599999987</v>
      </c>
      <c r="P153" s="45">
        <f>IF(OR(P152&lt;0,(P152-P155)&lt;0),0,IF((P152-P155)&lt;P373,P152-P155,P373))</f>
        <v>727.75418500000001</v>
      </c>
      <c r="Q153" s="45">
        <v>664.24111899999991</v>
      </c>
      <c r="R153" s="45">
        <f>IF(OR(R152&lt;0,(R152-R155)&lt;0),0,IF((R152-R155)&lt;R373,R152-R155,R373))</f>
        <v>666.494103</v>
      </c>
      <c r="S153" s="45">
        <v>694.04500300000007</v>
      </c>
      <c r="T153" s="45">
        <f>IF(OR(T152&lt;0,(T152-T155)&lt;0),0,IF((T152-T155)&lt;T373,T152-T155,T373))</f>
        <v>627.09531900000002</v>
      </c>
      <c r="U153" s="45">
        <v>620.45299699999998</v>
      </c>
      <c r="V153" s="45">
        <f>IF(OR(V152&lt;0,(V152-V155)&lt;0),0,IF((V152-V155)&lt;V373,V152-V155,V373))</f>
        <v>462.34536700000001</v>
      </c>
      <c r="W153" s="45">
        <v>480.76600199999996</v>
      </c>
      <c r="X153" s="45">
        <f>IF(OR(X152&lt;0,(X152-X155)&lt;0),0,IF((X152-X155)&lt;X373,X152-X155,X373))</f>
        <v>248.46949499999999</v>
      </c>
      <c r="Y153" s="45">
        <f>IF(OR(Y152&lt;0,(Y152-Y155)&lt;0),0,IF((Y152-Y155)&lt;Y373,Y152-Y155,Y373))</f>
        <v>223.438885</v>
      </c>
      <c r="Z153" s="45" t="s">
        <v>33</v>
      </c>
      <c r="AA153" s="45">
        <f t="shared" si="10"/>
        <v>4784.0847831359661</v>
      </c>
      <c r="AB153" s="46">
        <f t="shared" si="11"/>
        <v>4246.6733539999996</v>
      </c>
    </row>
    <row r="154" spans="1:28" x14ac:dyDescent="0.25">
      <c r="A154" s="38" t="s">
        <v>233</v>
      </c>
      <c r="B154" s="51" t="s">
        <v>234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33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235</v>
      </c>
      <c r="B155" s="51" t="s">
        <v>236</v>
      </c>
      <c r="C155" s="40" t="s">
        <v>32</v>
      </c>
      <c r="D155" s="41">
        <v>102.57484832498223</v>
      </c>
      <c r="E155" s="42">
        <v>51.620945665034718</v>
      </c>
      <c r="F155" s="42">
        <v>75.034407278052441</v>
      </c>
      <c r="G155" s="45">
        <v>205.47395203478638</v>
      </c>
      <c r="H155" s="45">
        <v>205.47395203478638</v>
      </c>
      <c r="I155" s="45">
        <v>172.07865691051458</v>
      </c>
      <c r="J155" s="45">
        <v>172.07865691051458</v>
      </c>
      <c r="K155" s="45">
        <v>482.81530503964751</v>
      </c>
      <c r="L155" s="45">
        <v>482.81530503964751</v>
      </c>
      <c r="M155" s="45">
        <v>8.7181487984881603</v>
      </c>
      <c r="N155" s="45">
        <v>386.09617787996257</v>
      </c>
      <c r="O155" s="45">
        <v>127.53285154510881</v>
      </c>
      <c r="P155" s="45">
        <v>171.87588536426117</v>
      </c>
      <c r="Q155" s="45">
        <v>187.9412605388118</v>
      </c>
      <c r="R155" s="45">
        <v>218.7031289063049</v>
      </c>
      <c r="S155" s="45">
        <v>233.89966694169945</v>
      </c>
      <c r="T155" s="45">
        <v>188.08772037278987</v>
      </c>
      <c r="U155" s="45">
        <v>347.44820472195005</v>
      </c>
      <c r="V155" s="45">
        <v>233.79215805951395</v>
      </c>
      <c r="W155" s="45">
        <v>466.18104601688401</v>
      </c>
      <c r="X155" s="45">
        <v>331.93545946100579</v>
      </c>
      <c r="Y155" s="45">
        <v>351.70229532839147</v>
      </c>
      <c r="Z155" s="45" t="s">
        <v>33</v>
      </c>
      <c r="AA155" s="45">
        <f t="shared" si="10"/>
        <v>2232.0890925478907</v>
      </c>
      <c r="AB155" s="46">
        <f t="shared" si="11"/>
        <v>2742.5607393571781</v>
      </c>
    </row>
    <row r="156" spans="1:28" ht="16.5" thickBot="1" x14ac:dyDescent="0.3">
      <c r="A156" s="62" t="s">
        <v>237</v>
      </c>
      <c r="B156" s="51" t="s">
        <v>238</v>
      </c>
      <c r="C156" s="64" t="s">
        <v>32</v>
      </c>
      <c r="D156" s="41">
        <v>330.85621339603932</v>
      </c>
      <c r="E156" s="42">
        <v>38.97770427653726</v>
      </c>
      <c r="F156" s="42">
        <v>182.62159360579258</v>
      </c>
      <c r="G156" s="45">
        <v>476.91893914992784</v>
      </c>
      <c r="H156" s="45">
        <v>476.91893914992784</v>
      </c>
      <c r="I156" s="45">
        <v>156.20490938558348</v>
      </c>
      <c r="J156" s="45">
        <v>156.20490938558348</v>
      </c>
      <c r="K156" s="45">
        <v>201.05156943077401</v>
      </c>
      <c r="L156" s="45">
        <v>201.05156943077401</v>
      </c>
      <c r="M156" s="59">
        <v>2.6645352591003757E-14</v>
      </c>
      <c r="N156" s="45">
        <f>IF(N152-N153-N155&gt;0,N152-N153-N155,0)</f>
        <v>181.11178821855293</v>
      </c>
      <c r="O156" s="59">
        <v>91.187669215013059</v>
      </c>
      <c r="P156" s="45">
        <f>IF(P152-P153-P155&gt;0,P152-P153-P155,0)</f>
        <v>42.885781986730336</v>
      </c>
      <c r="Q156" s="59">
        <v>186.8262301909177</v>
      </c>
      <c r="R156" s="45">
        <f>IF(R152-R153-R155&gt;0,R152-R153-R155,0)</f>
        <v>189.55251454720459</v>
      </c>
      <c r="S156" s="59">
        <v>232.70337101369992</v>
      </c>
      <c r="T156" s="45">
        <f>IF(T152-T153-T155&gt;0,T152-T153-T155,0)</f>
        <v>186.77877027293727</v>
      </c>
      <c r="U156" s="59">
        <v>346.00643725845993</v>
      </c>
      <c r="V156" s="45">
        <f>IF(V152-V153-V155&gt;0,V152-V153-V155,0)</f>
        <v>232.41458736891883</v>
      </c>
      <c r="W156" s="59">
        <v>464.69564607520908</v>
      </c>
      <c r="X156" s="45">
        <f>IF(X152-X153-X155&gt;0,X152-X153-X155,0)</f>
        <v>330.59109202555175</v>
      </c>
      <c r="Y156" s="45">
        <f>IF(Y152-Y153-Y155&gt;0,Y152-Y153-Y155,0)</f>
        <v>350.54430825230912</v>
      </c>
      <c r="Z156" s="45" t="s">
        <v>33</v>
      </c>
      <c r="AA156" s="59">
        <f t="shared" si="10"/>
        <v>2155.594771719585</v>
      </c>
      <c r="AB156" s="60">
        <f t="shared" si="11"/>
        <v>2348.0542606384897</v>
      </c>
    </row>
    <row r="157" spans="1:28" x14ac:dyDescent="0.25">
      <c r="A157" s="29" t="s">
        <v>239</v>
      </c>
      <c r="B157" s="30" t="s">
        <v>124</v>
      </c>
      <c r="C157" s="31" t="s">
        <v>33</v>
      </c>
      <c r="D157" s="32" t="s">
        <v>33</v>
      </c>
      <c r="E157" s="33" t="s">
        <v>33</v>
      </c>
      <c r="F157" s="33" t="s">
        <v>33</v>
      </c>
      <c r="G157" s="36" t="s">
        <v>33</v>
      </c>
      <c r="H157" s="36" t="s">
        <v>33</v>
      </c>
      <c r="I157" s="36" t="s">
        <v>33</v>
      </c>
      <c r="J157" s="36" t="s">
        <v>33</v>
      </c>
      <c r="K157" s="36" t="s">
        <v>33</v>
      </c>
      <c r="L157" s="36" t="s">
        <v>33</v>
      </c>
      <c r="M157" s="36" t="s">
        <v>33</v>
      </c>
      <c r="N157" s="36" t="s">
        <v>33</v>
      </c>
      <c r="O157" s="36" t="s">
        <v>33</v>
      </c>
      <c r="P157" s="36" t="s">
        <v>33</v>
      </c>
      <c r="Q157" s="36" t="s">
        <v>33</v>
      </c>
      <c r="R157" s="36" t="s">
        <v>33</v>
      </c>
      <c r="S157" s="36" t="s">
        <v>33</v>
      </c>
      <c r="T157" s="36" t="s">
        <v>33</v>
      </c>
      <c r="U157" s="36" t="s">
        <v>33</v>
      </c>
      <c r="V157" s="36" t="s">
        <v>33</v>
      </c>
      <c r="W157" s="36" t="s">
        <v>33</v>
      </c>
      <c r="X157" s="36" t="s">
        <v>33</v>
      </c>
      <c r="Y157" s="36" t="s">
        <v>33</v>
      </c>
      <c r="Z157" s="36" t="s">
        <v>33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240</v>
      </c>
      <c r="B158" s="51" t="s">
        <v>241</v>
      </c>
      <c r="C158" s="40" t="s">
        <v>32</v>
      </c>
      <c r="D158" s="41">
        <v>1239.4604380031155</v>
      </c>
      <c r="E158" s="42">
        <v>1238.4676923175107</v>
      </c>
      <c r="F158" s="42">
        <v>1163.8017124549272</v>
      </c>
      <c r="G158" s="45">
        <v>1629.5708838817131</v>
      </c>
      <c r="H158" s="45">
        <v>1629.5708838817131</v>
      </c>
      <c r="I158" s="45">
        <v>1532.6404438165312</v>
      </c>
      <c r="J158" s="45">
        <v>1532.6404438165312</v>
      </c>
      <c r="K158" s="45">
        <v>2070.9171449013329</v>
      </c>
      <c r="L158" s="45">
        <v>2070.9171449013329</v>
      </c>
      <c r="M158" s="45">
        <v>1965.5240243063731</v>
      </c>
      <c r="N158" s="45">
        <f>N107+N103+N67</f>
        <v>2215.4860128552818</v>
      </c>
      <c r="O158" s="45">
        <v>2142.9836996746262</v>
      </c>
      <c r="P158" s="45">
        <f>P107+P103+P67</f>
        <v>1970.4423544296574</v>
      </c>
      <c r="Q158" s="45">
        <v>2281.9977841617201</v>
      </c>
      <c r="R158" s="45">
        <f>R107+R103+R67</f>
        <v>2465.2090665118276</v>
      </c>
      <c r="S158" s="45">
        <v>2517.5591395903562</v>
      </c>
      <c r="T158" s="45">
        <f>T107+T103+T67</f>
        <v>2511.3401373859415</v>
      </c>
      <c r="U158" s="45">
        <v>2760.5801548845293</v>
      </c>
      <c r="V158" s="45">
        <f>V107+V103+V67</f>
        <v>2642.3278614097608</v>
      </c>
      <c r="W158" s="45">
        <v>2901.7153812812085</v>
      </c>
      <c r="X158" s="45">
        <f t="shared" ref="X158:Y158" si="14">X107+X103+X67</f>
        <v>2750.7473177902521</v>
      </c>
      <c r="Y158" s="45">
        <f t="shared" si="14"/>
        <v>2808.7830454379168</v>
      </c>
      <c r="Z158" s="45" t="s">
        <v>33</v>
      </c>
      <c r="AA158" s="45">
        <f t="shared" ref="AA158" si="15">IFERROR(G158+I158+K158+M158+O158+Q158+S158+U158+W158,"-")</f>
        <v>19803.48865649839</v>
      </c>
      <c r="AB158" s="46">
        <f t="shared" ref="AB158" si="16">IFERROR(H158+J158+L158+N158+P158+R158+T158+V158+X158+Y158,"-")</f>
        <v>22597.464268420215</v>
      </c>
    </row>
    <row r="159" spans="1:28" ht="31.5" x14ac:dyDescent="0.25">
      <c r="A159" s="38" t="s">
        <v>242</v>
      </c>
      <c r="B159" s="51" t="s">
        <v>243</v>
      </c>
      <c r="C159" s="40" t="s">
        <v>32</v>
      </c>
      <c r="D159" s="41">
        <v>2068.9494169496697</v>
      </c>
      <c r="E159" s="42">
        <v>2056.6256019550124</v>
      </c>
      <c r="F159" s="42">
        <v>2306.6456669906779</v>
      </c>
      <c r="G159" s="45">
        <v>1906.6456669906779</v>
      </c>
      <c r="H159" s="45">
        <v>1906.6456669906779</v>
      </c>
      <c r="I159" s="45">
        <v>1405.5014975653896</v>
      </c>
      <c r="J159" s="45">
        <v>1405.5014975653896</v>
      </c>
      <c r="K159" s="45">
        <v>1318.1766895592987</v>
      </c>
      <c r="L159" s="45">
        <v>1318.1766895592987</v>
      </c>
      <c r="M159" s="45">
        <v>1273.8227591131149</v>
      </c>
      <c r="N159" s="45">
        <v>1077.1658844976857</v>
      </c>
      <c r="O159" s="45">
        <v>1273.8227591131149</v>
      </c>
      <c r="P159" s="45">
        <v>934.78642520768585</v>
      </c>
      <c r="Q159" s="45">
        <v>1440.209874086112</v>
      </c>
      <c r="R159" s="45">
        <v>934.82789808626922</v>
      </c>
      <c r="S159" s="45">
        <v>1598.8214891527873</v>
      </c>
      <c r="T159" s="45">
        <v>961.09487628270494</v>
      </c>
      <c r="U159" s="45">
        <v>1665.1434522782783</v>
      </c>
      <c r="V159" s="45">
        <v>1194.705693472705</v>
      </c>
      <c r="W159" s="45">
        <v>1318.3445587402994</v>
      </c>
      <c r="X159" s="45">
        <v>1134.1469853622566</v>
      </c>
      <c r="Y159" s="45">
        <v>892.92513370377969</v>
      </c>
      <c r="Z159" s="45" t="s">
        <v>33</v>
      </c>
      <c r="AA159" s="45">
        <f>IFERROR(W159,"-")</f>
        <v>1318.3445587402994</v>
      </c>
      <c r="AB159" s="46">
        <f>IFERROR(Y159,"-")</f>
        <v>892.92513370377969</v>
      </c>
    </row>
    <row r="160" spans="1:28" x14ac:dyDescent="0.25">
      <c r="A160" s="38" t="s">
        <v>244</v>
      </c>
      <c r="B160" s="50" t="s">
        <v>245</v>
      </c>
      <c r="C160" s="40" t="s">
        <v>32</v>
      </c>
      <c r="D160" s="41">
        <v>87.988935321439513</v>
      </c>
      <c r="E160" s="42">
        <v>111.53177920584653</v>
      </c>
      <c r="F160" s="42">
        <v>699.44232977592458</v>
      </c>
      <c r="G160" s="45">
        <v>808.82034465824267</v>
      </c>
      <c r="H160" s="45">
        <v>808.82034465824267</v>
      </c>
      <c r="I160" s="45">
        <v>467.35</v>
      </c>
      <c r="J160" s="45">
        <v>467.35</v>
      </c>
      <c r="K160" s="45">
        <v>0</v>
      </c>
      <c r="L160" s="45">
        <v>0</v>
      </c>
      <c r="M160" s="45">
        <v>504.23423013059397</v>
      </c>
      <c r="N160" s="45">
        <v>504.23423013059397</v>
      </c>
      <c r="O160" s="45">
        <v>519.98716802199999</v>
      </c>
      <c r="P160" s="45">
        <v>438.45132853999996</v>
      </c>
      <c r="Q160" s="45">
        <v>52.94460701095467</v>
      </c>
      <c r="R160" s="45">
        <v>514.71393615709201</v>
      </c>
      <c r="S160" s="45">
        <v>369.4111094647314</v>
      </c>
      <c r="T160" s="45">
        <v>171.27017981</v>
      </c>
      <c r="U160" s="45">
        <v>686.37428299499697</v>
      </c>
      <c r="V160" s="45">
        <v>732.56833054000003</v>
      </c>
      <c r="W160" s="45">
        <v>346.38</v>
      </c>
      <c r="X160" s="45">
        <v>594.53221598268738</v>
      </c>
      <c r="Y160" s="45">
        <v>347.15055800000005</v>
      </c>
      <c r="Z160" s="45" t="s">
        <v>33</v>
      </c>
      <c r="AA160" s="45">
        <f t="shared" ref="AA160:AA162" si="17">IFERROR(W160,"-")</f>
        <v>346.38</v>
      </c>
      <c r="AB160" s="46">
        <f t="shared" ref="AB160:AB162" si="18">IFERROR(Y160,"-")</f>
        <v>347.15055800000005</v>
      </c>
    </row>
    <row r="161" spans="1:28" x14ac:dyDescent="0.25">
      <c r="A161" s="38" t="s">
        <v>246</v>
      </c>
      <c r="B161" s="51" t="s">
        <v>247</v>
      </c>
      <c r="C161" s="40" t="s">
        <v>32</v>
      </c>
      <c r="D161" s="41">
        <v>2056.6256019550124</v>
      </c>
      <c r="E161" s="42">
        <v>2306.6456669906779</v>
      </c>
      <c r="F161" s="42">
        <v>1906.6456669906779</v>
      </c>
      <c r="G161" s="45">
        <v>1405.5014975653896</v>
      </c>
      <c r="H161" s="45">
        <v>1405.5014975653896</v>
      </c>
      <c r="I161" s="45">
        <v>1318.1766895592987</v>
      </c>
      <c r="J161" s="45">
        <v>1318.1766895592987</v>
      </c>
      <c r="K161" s="45">
        <v>1273.8227591131149</v>
      </c>
      <c r="L161" s="45">
        <v>1273.8227591131149</v>
      </c>
      <c r="M161" s="45">
        <v>1273.8227591131149</v>
      </c>
      <c r="N161" s="45">
        <v>1077.1658844976855</v>
      </c>
      <c r="O161" s="45">
        <v>1440.209874086112</v>
      </c>
      <c r="P161" s="45">
        <v>934.82789808626922</v>
      </c>
      <c r="Q161" s="45">
        <v>1598.8214891527873</v>
      </c>
      <c r="R161" s="45">
        <v>961.09487628270494</v>
      </c>
      <c r="S161" s="45">
        <v>1665.1434522782783</v>
      </c>
      <c r="T161" s="45">
        <v>1194.705693472705</v>
      </c>
      <c r="U161" s="45">
        <v>1318.3445587402994</v>
      </c>
      <c r="V161" s="45">
        <v>1134.1469853622566</v>
      </c>
      <c r="W161" s="45">
        <v>818.34455874029936</v>
      </c>
      <c r="X161" s="45">
        <v>892.92513370377969</v>
      </c>
      <c r="Y161" s="45">
        <v>546.74060807784974</v>
      </c>
      <c r="Z161" s="45" t="s">
        <v>33</v>
      </c>
      <c r="AA161" s="45">
        <f t="shared" si="17"/>
        <v>818.34455874029936</v>
      </c>
      <c r="AB161" s="46">
        <f t="shared" si="18"/>
        <v>546.74060807784974</v>
      </c>
    </row>
    <row r="162" spans="1:28" x14ac:dyDescent="0.25">
      <c r="A162" s="54" t="s">
        <v>248</v>
      </c>
      <c r="B162" s="50" t="s">
        <v>249</v>
      </c>
      <c r="C162" s="40" t="s">
        <v>32</v>
      </c>
      <c r="D162" s="41">
        <v>111.53177920584653</v>
      </c>
      <c r="E162" s="42">
        <v>699.44232977592458</v>
      </c>
      <c r="F162" s="42">
        <v>808.82034465824267</v>
      </c>
      <c r="G162" s="45">
        <v>467.34867886739414</v>
      </c>
      <c r="H162" s="45">
        <v>467.34867886739414</v>
      </c>
      <c r="I162" s="45">
        <v>0</v>
      </c>
      <c r="J162" s="45">
        <v>0</v>
      </c>
      <c r="K162" s="45">
        <v>504.23423013059397</v>
      </c>
      <c r="L162" s="45">
        <v>504.23423013059397</v>
      </c>
      <c r="M162" s="45">
        <v>519.98716802199999</v>
      </c>
      <c r="N162" s="45">
        <v>438.45132853999996</v>
      </c>
      <c r="O162" s="45">
        <v>52.94460701095467</v>
      </c>
      <c r="P162" s="45">
        <v>514.71393615709201</v>
      </c>
      <c r="Q162" s="45">
        <v>369.4111094647314</v>
      </c>
      <c r="R162" s="45">
        <v>171.27017981</v>
      </c>
      <c r="S162" s="45">
        <v>686.37428299499697</v>
      </c>
      <c r="T162" s="45">
        <v>732.56833054000003</v>
      </c>
      <c r="U162" s="45">
        <v>346.38</v>
      </c>
      <c r="V162" s="45">
        <v>594.53221598268738</v>
      </c>
      <c r="W162" s="45">
        <v>0</v>
      </c>
      <c r="X162" s="45">
        <v>347.15055800000005</v>
      </c>
      <c r="Y162" s="45">
        <v>347.15055800000005</v>
      </c>
      <c r="Z162" s="45" t="s">
        <v>33</v>
      </c>
      <c r="AA162" s="45">
        <f t="shared" si="17"/>
        <v>0</v>
      </c>
      <c r="AB162" s="46">
        <f t="shared" si="18"/>
        <v>347.15055800000005</v>
      </c>
    </row>
    <row r="163" spans="1:28" ht="48" thickBot="1" x14ac:dyDescent="0.3">
      <c r="A163" s="62" t="s">
        <v>250</v>
      </c>
      <c r="B163" s="75" t="s">
        <v>251</v>
      </c>
      <c r="C163" s="64" t="s">
        <v>33</v>
      </c>
      <c r="D163" s="65">
        <v>1.6592910422122265</v>
      </c>
      <c r="E163" s="66">
        <v>1.8624996689855631</v>
      </c>
      <c r="F163" s="66">
        <v>1.6382908244470558</v>
      </c>
      <c r="G163" s="67">
        <v>0.8624979198311522</v>
      </c>
      <c r="H163" s="67">
        <v>0.8624979198311522</v>
      </c>
      <c r="I163" s="67">
        <v>0.86006910158054939</v>
      </c>
      <c r="J163" s="67">
        <v>0.86006910158054939</v>
      </c>
      <c r="K163" s="67">
        <v>0.61510078384802069</v>
      </c>
      <c r="L163" s="67">
        <v>0.61510078384802069</v>
      </c>
      <c r="M163" s="67">
        <v>0.64808302689795039</v>
      </c>
      <c r="N163" s="67">
        <f t="shared" ref="N163:P163" si="19">N161/N158</f>
        <v>0.48619845859891114</v>
      </c>
      <c r="O163" s="67">
        <v>0.67205824958201132</v>
      </c>
      <c r="P163" s="67">
        <f t="shared" si="19"/>
        <v>0.47442539792383537</v>
      </c>
      <c r="Q163" s="67">
        <v>0.70062359404967867</v>
      </c>
      <c r="R163" s="67">
        <f t="shared" ref="R163" si="20">R161/R158</f>
        <v>0.38986343565684506</v>
      </c>
      <c r="S163" s="67">
        <v>0.66141185169903161</v>
      </c>
      <c r="T163" s="67">
        <f t="shared" ref="T163" si="21">T161/T158</f>
        <v>0.47572436552392949</v>
      </c>
      <c r="U163" s="67">
        <v>0.47756068825157644</v>
      </c>
      <c r="V163" s="67">
        <f t="shared" ref="V163" si="22">V161/V158</f>
        <v>0.4292226570086406</v>
      </c>
      <c r="W163" s="67">
        <v>0.28202096043581354</v>
      </c>
      <c r="X163" s="67">
        <f t="shared" ref="X163:Y163" si="23">X161/X158</f>
        <v>0.32461183472900379</v>
      </c>
      <c r="Y163" s="67">
        <f t="shared" si="23"/>
        <v>0.19465391211538288</v>
      </c>
      <c r="Z163" s="67" t="s">
        <v>33</v>
      </c>
      <c r="AA163" s="67" t="s">
        <v>33</v>
      </c>
      <c r="AB163" s="68" t="s">
        <v>33</v>
      </c>
    </row>
    <row r="164" spans="1:28" ht="16.5" thickBot="1" x14ac:dyDescent="0.3">
      <c r="A164" s="202" t="s">
        <v>252</v>
      </c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4"/>
    </row>
    <row r="165" spans="1:28" x14ac:dyDescent="0.25">
      <c r="A165" s="29" t="s">
        <v>253</v>
      </c>
      <c r="B165" s="30" t="s">
        <v>254</v>
      </c>
      <c r="C165" s="31" t="s">
        <v>32</v>
      </c>
      <c r="D165" s="76">
        <v>7255.4127662291967</v>
      </c>
      <c r="E165" s="43">
        <v>7490.7477212180183</v>
      </c>
      <c r="F165" s="43">
        <v>7473.4449054400002</v>
      </c>
      <c r="G165" s="44">
        <v>8331.3964613799999</v>
      </c>
      <c r="H165" s="44">
        <v>8331.3964613799999</v>
      </c>
      <c r="I165" s="44">
        <v>9383.8849120772848</v>
      </c>
      <c r="J165" s="44">
        <v>9383.8849120772848</v>
      </c>
      <c r="K165" s="44">
        <v>10108.64485390865</v>
      </c>
      <c r="L165" s="44">
        <v>10108.64485390865</v>
      </c>
      <c r="M165" s="44">
        <v>10537.550755835071</v>
      </c>
      <c r="N165" s="44">
        <v>10832.902100000003</v>
      </c>
      <c r="O165" s="44">
        <v>10988.034334522055</v>
      </c>
      <c r="P165" s="44">
        <v>10793.953903668209</v>
      </c>
      <c r="Q165" s="44">
        <v>11365.586184232006</v>
      </c>
      <c r="R165" s="44">
        <v>11460.384886613081</v>
      </c>
      <c r="S165" s="44">
        <v>11801.678199395365</v>
      </c>
      <c r="T165" s="44">
        <v>11842.035186489895</v>
      </c>
      <c r="U165" s="44">
        <v>12255.598772237599</v>
      </c>
      <c r="V165" s="44">
        <v>12181.986357113723</v>
      </c>
      <c r="W165" s="44">
        <v>12622.446134148833</v>
      </c>
      <c r="X165" s="44">
        <v>12531.071560105836</v>
      </c>
      <c r="Y165" s="44">
        <v>12921.744543919072</v>
      </c>
      <c r="Z165" s="77" t="s">
        <v>33</v>
      </c>
      <c r="AA165" s="36">
        <f t="shared" ref="AA165:AA228" si="24">IFERROR(G165+I165+K165+M165+O165+Q165+S165+U165+W165,"-")</f>
        <v>97394.820607736867</v>
      </c>
      <c r="AB165" s="37">
        <f t="shared" ref="AB165:AB228" si="25">IFERROR(H165+J165+L165+N165+P165+R165+T165+V165+X165+Y165,"-")</f>
        <v>110388.00476527575</v>
      </c>
    </row>
    <row r="166" spans="1:28" x14ac:dyDescent="0.25">
      <c r="A166" s="38" t="s">
        <v>255</v>
      </c>
      <c r="B166" s="39" t="s">
        <v>35</v>
      </c>
      <c r="C166" s="40" t="s">
        <v>32</v>
      </c>
      <c r="D166" s="78" t="s">
        <v>33</v>
      </c>
      <c r="E166" s="43" t="s">
        <v>33</v>
      </c>
      <c r="F166" s="43" t="s">
        <v>33</v>
      </c>
      <c r="G166" s="44" t="s">
        <v>33</v>
      </c>
      <c r="H166" s="44" t="s">
        <v>33</v>
      </c>
      <c r="I166" s="44" t="s">
        <v>33</v>
      </c>
      <c r="J166" s="44" t="s">
        <v>33</v>
      </c>
      <c r="K166" s="44" t="s">
        <v>33</v>
      </c>
      <c r="L166" s="44" t="s">
        <v>33</v>
      </c>
      <c r="M166" s="44" t="s">
        <v>33</v>
      </c>
      <c r="N166" s="44">
        <v>0</v>
      </c>
      <c r="O166" s="44" t="s">
        <v>33</v>
      </c>
      <c r="P166" s="44" t="s">
        <v>33</v>
      </c>
      <c r="Q166" s="44" t="s">
        <v>33</v>
      </c>
      <c r="R166" s="44" t="s">
        <v>33</v>
      </c>
      <c r="S166" s="44" t="s">
        <v>33</v>
      </c>
      <c r="T166" s="44" t="s">
        <v>33</v>
      </c>
      <c r="U166" s="44" t="s">
        <v>33</v>
      </c>
      <c r="V166" s="44" t="s">
        <v>33</v>
      </c>
      <c r="W166" s="44" t="s">
        <v>33</v>
      </c>
      <c r="X166" s="44" t="s">
        <v>33</v>
      </c>
      <c r="Y166" s="44" t="s">
        <v>33</v>
      </c>
      <c r="Z166" s="44" t="s">
        <v>33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256</v>
      </c>
      <c r="B167" s="50" t="s">
        <v>37</v>
      </c>
      <c r="C167" s="40" t="s">
        <v>32</v>
      </c>
      <c r="D167" s="78" t="s">
        <v>33</v>
      </c>
      <c r="E167" s="43" t="s">
        <v>33</v>
      </c>
      <c r="F167" s="43" t="s">
        <v>33</v>
      </c>
      <c r="G167" s="44" t="s">
        <v>33</v>
      </c>
      <c r="H167" s="44" t="s">
        <v>33</v>
      </c>
      <c r="I167" s="44" t="s">
        <v>33</v>
      </c>
      <c r="J167" s="44" t="s">
        <v>33</v>
      </c>
      <c r="K167" s="44" t="s">
        <v>33</v>
      </c>
      <c r="L167" s="44" t="s">
        <v>33</v>
      </c>
      <c r="M167" s="44" t="s">
        <v>33</v>
      </c>
      <c r="N167" s="44">
        <v>0</v>
      </c>
      <c r="O167" s="44" t="s">
        <v>33</v>
      </c>
      <c r="P167" s="44" t="s">
        <v>33</v>
      </c>
      <c r="Q167" s="44" t="s">
        <v>33</v>
      </c>
      <c r="R167" s="44" t="s">
        <v>33</v>
      </c>
      <c r="S167" s="44" t="s">
        <v>33</v>
      </c>
      <c r="T167" s="44" t="s">
        <v>33</v>
      </c>
      <c r="U167" s="44" t="s">
        <v>33</v>
      </c>
      <c r="V167" s="44" t="s">
        <v>33</v>
      </c>
      <c r="W167" s="44" t="s">
        <v>33</v>
      </c>
      <c r="X167" s="44" t="s">
        <v>33</v>
      </c>
      <c r="Y167" s="44" t="s">
        <v>33</v>
      </c>
      <c r="Z167" s="44" t="s">
        <v>33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257</v>
      </c>
      <c r="B168" s="50" t="s">
        <v>39</v>
      </c>
      <c r="C168" s="40" t="s">
        <v>32</v>
      </c>
      <c r="D168" s="78" t="s">
        <v>33</v>
      </c>
      <c r="E168" s="43" t="s">
        <v>33</v>
      </c>
      <c r="F168" s="43" t="s">
        <v>33</v>
      </c>
      <c r="G168" s="44" t="s">
        <v>33</v>
      </c>
      <c r="H168" s="44" t="s">
        <v>33</v>
      </c>
      <c r="I168" s="44" t="s">
        <v>33</v>
      </c>
      <c r="J168" s="44" t="s">
        <v>33</v>
      </c>
      <c r="K168" s="44" t="s">
        <v>33</v>
      </c>
      <c r="L168" s="44" t="s">
        <v>33</v>
      </c>
      <c r="M168" s="44" t="s">
        <v>33</v>
      </c>
      <c r="N168" s="44">
        <v>0</v>
      </c>
      <c r="O168" s="44" t="s">
        <v>33</v>
      </c>
      <c r="P168" s="44" t="s">
        <v>33</v>
      </c>
      <c r="Q168" s="44" t="s">
        <v>33</v>
      </c>
      <c r="R168" s="44" t="s">
        <v>33</v>
      </c>
      <c r="S168" s="44" t="s">
        <v>33</v>
      </c>
      <c r="T168" s="44" t="s">
        <v>33</v>
      </c>
      <c r="U168" s="44" t="s">
        <v>33</v>
      </c>
      <c r="V168" s="44" t="s">
        <v>33</v>
      </c>
      <c r="W168" s="44" t="s">
        <v>33</v>
      </c>
      <c r="X168" s="44" t="s">
        <v>33</v>
      </c>
      <c r="Y168" s="44" t="s">
        <v>33</v>
      </c>
      <c r="Z168" s="44" t="s">
        <v>33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258</v>
      </c>
      <c r="B169" s="50" t="s">
        <v>41</v>
      </c>
      <c r="C169" s="40" t="s">
        <v>32</v>
      </c>
      <c r="D169" s="78" t="s">
        <v>33</v>
      </c>
      <c r="E169" s="43" t="s">
        <v>33</v>
      </c>
      <c r="F169" s="43" t="s">
        <v>33</v>
      </c>
      <c r="G169" s="44" t="s">
        <v>33</v>
      </c>
      <c r="H169" s="44" t="s">
        <v>33</v>
      </c>
      <c r="I169" s="44" t="s">
        <v>33</v>
      </c>
      <c r="J169" s="44" t="s">
        <v>33</v>
      </c>
      <c r="K169" s="44" t="s">
        <v>33</v>
      </c>
      <c r="L169" s="44" t="s">
        <v>33</v>
      </c>
      <c r="M169" s="44" t="s">
        <v>33</v>
      </c>
      <c r="N169" s="44">
        <v>0</v>
      </c>
      <c r="O169" s="44" t="s">
        <v>33</v>
      </c>
      <c r="P169" s="44" t="s">
        <v>33</v>
      </c>
      <c r="Q169" s="44" t="s">
        <v>33</v>
      </c>
      <c r="R169" s="44" t="s">
        <v>33</v>
      </c>
      <c r="S169" s="44" t="s">
        <v>33</v>
      </c>
      <c r="T169" s="44" t="s">
        <v>33</v>
      </c>
      <c r="U169" s="44" t="s">
        <v>33</v>
      </c>
      <c r="V169" s="44" t="s">
        <v>33</v>
      </c>
      <c r="W169" s="44" t="s">
        <v>33</v>
      </c>
      <c r="X169" s="44" t="s">
        <v>33</v>
      </c>
      <c r="Y169" s="44" t="s">
        <v>33</v>
      </c>
      <c r="Z169" s="44" t="s">
        <v>33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259</v>
      </c>
      <c r="B170" s="39" t="s">
        <v>43</v>
      </c>
      <c r="C170" s="40" t="s">
        <v>32</v>
      </c>
      <c r="D170" s="78" t="s">
        <v>33</v>
      </c>
      <c r="E170" s="43" t="s">
        <v>33</v>
      </c>
      <c r="F170" s="43" t="s">
        <v>33</v>
      </c>
      <c r="G170" s="44" t="s">
        <v>33</v>
      </c>
      <c r="H170" s="44" t="s">
        <v>33</v>
      </c>
      <c r="I170" s="44" t="s">
        <v>33</v>
      </c>
      <c r="J170" s="44" t="s">
        <v>33</v>
      </c>
      <c r="K170" s="44" t="s">
        <v>33</v>
      </c>
      <c r="L170" s="44" t="s">
        <v>33</v>
      </c>
      <c r="M170" s="44" t="s">
        <v>33</v>
      </c>
      <c r="N170" s="44">
        <v>0</v>
      </c>
      <c r="O170" s="44" t="s">
        <v>33</v>
      </c>
      <c r="P170" s="44" t="s">
        <v>33</v>
      </c>
      <c r="Q170" s="44" t="s">
        <v>33</v>
      </c>
      <c r="R170" s="44" t="s">
        <v>33</v>
      </c>
      <c r="S170" s="44" t="s">
        <v>33</v>
      </c>
      <c r="T170" s="44" t="s">
        <v>33</v>
      </c>
      <c r="U170" s="44" t="s">
        <v>33</v>
      </c>
      <c r="V170" s="44" t="s">
        <v>33</v>
      </c>
      <c r="W170" s="44" t="s">
        <v>33</v>
      </c>
      <c r="X170" s="44" t="s">
        <v>33</v>
      </c>
      <c r="Y170" s="44" t="s">
        <v>33</v>
      </c>
      <c r="Z170" s="44" t="s">
        <v>33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260</v>
      </c>
      <c r="B171" s="39" t="s">
        <v>45</v>
      </c>
      <c r="C171" s="40" t="s">
        <v>32</v>
      </c>
      <c r="D171" s="78">
        <v>6942.9765779626796</v>
      </c>
      <c r="E171" s="43">
        <v>7347.6640620699936</v>
      </c>
      <c r="F171" s="43">
        <v>7397.75851117</v>
      </c>
      <c r="G171" s="44">
        <v>8243.5472623299993</v>
      </c>
      <c r="H171" s="44">
        <v>8243.5472623299993</v>
      </c>
      <c r="I171" s="44">
        <v>9275.7482662400016</v>
      </c>
      <c r="J171" s="44">
        <v>9275.7482662400016</v>
      </c>
      <c r="K171" s="44">
        <v>9862.0033459499991</v>
      </c>
      <c r="L171" s="44">
        <v>9862.0033459499991</v>
      </c>
      <c r="M171" s="44">
        <v>10422.360728890471</v>
      </c>
      <c r="N171" s="44">
        <v>10604.947400000003</v>
      </c>
      <c r="O171" s="44">
        <v>10902.756161074056</v>
      </c>
      <c r="P171" s="44">
        <v>10597.76501892494</v>
      </c>
      <c r="Q171" s="44">
        <v>11277.991957915847</v>
      </c>
      <c r="R171" s="44">
        <v>11334.41831556788</v>
      </c>
      <c r="S171" s="44">
        <v>11711.674326544318</v>
      </c>
      <c r="T171" s="44">
        <v>11693.180849408343</v>
      </c>
      <c r="U171" s="44">
        <v>12163.08886171027</v>
      </c>
      <c r="V171" s="44">
        <v>12020.45496852022</v>
      </c>
      <c r="W171" s="44">
        <v>12527.98152756158</v>
      </c>
      <c r="X171" s="44">
        <v>12352.385309260382</v>
      </c>
      <c r="Y171" s="44">
        <v>12717.77355872684</v>
      </c>
      <c r="Z171" s="44" t="s">
        <v>33</v>
      </c>
      <c r="AA171" s="45">
        <f t="shared" si="24"/>
        <v>96387.152438216552</v>
      </c>
      <c r="AB171" s="46">
        <f t="shared" si="25"/>
        <v>108702.2242949286</v>
      </c>
    </row>
    <row r="172" spans="1:28" x14ac:dyDescent="0.25">
      <c r="A172" s="38" t="s">
        <v>261</v>
      </c>
      <c r="B172" s="39" t="s">
        <v>47</v>
      </c>
      <c r="C172" s="40" t="s">
        <v>32</v>
      </c>
      <c r="D172" s="78" t="s">
        <v>33</v>
      </c>
      <c r="E172" s="43" t="s">
        <v>33</v>
      </c>
      <c r="F172" s="43" t="s">
        <v>33</v>
      </c>
      <c r="G172" s="44" t="s">
        <v>33</v>
      </c>
      <c r="H172" s="44" t="s">
        <v>33</v>
      </c>
      <c r="I172" s="44" t="s">
        <v>33</v>
      </c>
      <c r="J172" s="44" t="s">
        <v>33</v>
      </c>
      <c r="K172" s="44" t="s">
        <v>33</v>
      </c>
      <c r="L172" s="44" t="s">
        <v>33</v>
      </c>
      <c r="M172" s="44" t="s">
        <v>33</v>
      </c>
      <c r="N172" s="44">
        <v>0</v>
      </c>
      <c r="O172" s="44" t="s">
        <v>33</v>
      </c>
      <c r="P172" s="44" t="s">
        <v>33</v>
      </c>
      <c r="Q172" s="44" t="s">
        <v>33</v>
      </c>
      <c r="R172" s="44" t="s">
        <v>33</v>
      </c>
      <c r="S172" s="44" t="s">
        <v>33</v>
      </c>
      <c r="T172" s="44" t="s">
        <v>33</v>
      </c>
      <c r="U172" s="44" t="s">
        <v>33</v>
      </c>
      <c r="V172" s="44" t="s">
        <v>33</v>
      </c>
      <c r="W172" s="44" t="s">
        <v>33</v>
      </c>
      <c r="X172" s="44" t="s">
        <v>33</v>
      </c>
      <c r="Y172" s="44" t="s">
        <v>33</v>
      </c>
      <c r="Z172" s="44" t="s">
        <v>33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262</v>
      </c>
      <c r="B173" s="39" t="s">
        <v>49</v>
      </c>
      <c r="C173" s="40" t="s">
        <v>32</v>
      </c>
      <c r="D173" s="78">
        <v>273.44648318628657</v>
      </c>
      <c r="E173" s="43">
        <v>70.028280140000078</v>
      </c>
      <c r="F173" s="43">
        <v>33.619063439999998</v>
      </c>
      <c r="G173" s="44">
        <v>27.106406639999999</v>
      </c>
      <c r="H173" s="44">
        <v>27.106406639999999</v>
      </c>
      <c r="I173" s="44">
        <v>53.822210000000005</v>
      </c>
      <c r="J173" s="44">
        <v>53.822210000000005</v>
      </c>
      <c r="K173" s="44">
        <v>82.518873810000002</v>
      </c>
      <c r="L173" s="44">
        <v>82.518873810000002</v>
      </c>
      <c r="M173" s="44">
        <v>9.0736703040000002</v>
      </c>
      <c r="N173" s="44">
        <v>124.8109</v>
      </c>
      <c r="O173" s="44">
        <v>9.0523297439999979</v>
      </c>
      <c r="P173" s="44">
        <v>115.62749000000001</v>
      </c>
      <c r="Q173" s="44">
        <v>9.0514309439999998</v>
      </c>
      <c r="R173" s="44">
        <v>44.136724981199997</v>
      </c>
      <c r="S173" s="44">
        <v>9.0514309439999998</v>
      </c>
      <c r="T173" s="44">
        <v>71.575301017551993</v>
      </c>
      <c r="U173" s="44">
        <v>9.0514309439999998</v>
      </c>
      <c r="V173" s="44">
        <v>71.052352529503992</v>
      </c>
      <c r="W173" s="44">
        <v>9.0514309439999998</v>
      </c>
      <c r="X173" s="44">
        <v>70.965614781455997</v>
      </c>
      <c r="Y173" s="44">
        <v>75.267920046311986</v>
      </c>
      <c r="Z173" s="44" t="s">
        <v>33</v>
      </c>
      <c r="AA173" s="45">
        <f t="shared" si="24"/>
        <v>217.779214274</v>
      </c>
      <c r="AB173" s="46">
        <f t="shared" si="25"/>
        <v>736.88379380602396</v>
      </c>
    </row>
    <row r="174" spans="1:28" x14ac:dyDescent="0.25">
      <c r="A174" s="38" t="s">
        <v>263</v>
      </c>
      <c r="B174" s="39" t="s">
        <v>51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-1.8647612894491181E-7</v>
      </c>
      <c r="L174" s="44">
        <v>-1.8647612894491181E-7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33</v>
      </c>
      <c r="AA174" s="45">
        <f t="shared" si="24"/>
        <v>-1.8647612894491181E-7</v>
      </c>
      <c r="AB174" s="46">
        <f t="shared" si="25"/>
        <v>-1.8647612894491181E-7</v>
      </c>
    </row>
    <row r="175" spans="1:28" x14ac:dyDescent="0.25">
      <c r="A175" s="38" t="s">
        <v>264</v>
      </c>
      <c r="B175" s="39" t="s">
        <v>53</v>
      </c>
      <c r="C175" s="40" t="s">
        <v>32</v>
      </c>
      <c r="D175" s="78" t="s">
        <v>33</v>
      </c>
      <c r="E175" s="43" t="s">
        <v>33</v>
      </c>
      <c r="F175" s="43" t="s">
        <v>33</v>
      </c>
      <c r="G175" s="44" t="s">
        <v>33</v>
      </c>
      <c r="H175" s="44" t="s">
        <v>33</v>
      </c>
      <c r="I175" s="44" t="s">
        <v>33</v>
      </c>
      <c r="J175" s="44" t="s">
        <v>33</v>
      </c>
      <c r="K175" s="44" t="s">
        <v>33</v>
      </c>
      <c r="L175" s="44" t="s">
        <v>33</v>
      </c>
      <c r="M175" s="44" t="s">
        <v>33</v>
      </c>
      <c r="N175" s="44">
        <v>0</v>
      </c>
      <c r="O175" s="44" t="s">
        <v>33</v>
      </c>
      <c r="P175" s="44" t="s">
        <v>33</v>
      </c>
      <c r="Q175" s="44" t="s">
        <v>33</v>
      </c>
      <c r="R175" s="44" t="s">
        <v>33</v>
      </c>
      <c r="S175" s="44" t="s">
        <v>33</v>
      </c>
      <c r="T175" s="44" t="s">
        <v>33</v>
      </c>
      <c r="U175" s="44" t="s">
        <v>33</v>
      </c>
      <c r="V175" s="44" t="s">
        <v>33</v>
      </c>
      <c r="W175" s="44" t="s">
        <v>33</v>
      </c>
      <c r="X175" s="44" t="s">
        <v>33</v>
      </c>
      <c r="Y175" s="44" t="s">
        <v>33</v>
      </c>
      <c r="Z175" s="44" t="s">
        <v>33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265</v>
      </c>
      <c r="B176" s="47" t="s">
        <v>55</v>
      </c>
      <c r="C176" s="40" t="s">
        <v>32</v>
      </c>
      <c r="D176" s="78" t="s">
        <v>33</v>
      </c>
      <c r="E176" s="43" t="s">
        <v>33</v>
      </c>
      <c r="F176" s="43" t="s">
        <v>33</v>
      </c>
      <c r="G176" s="44" t="s">
        <v>33</v>
      </c>
      <c r="H176" s="44" t="s">
        <v>33</v>
      </c>
      <c r="I176" s="44" t="s">
        <v>33</v>
      </c>
      <c r="J176" s="44" t="s">
        <v>33</v>
      </c>
      <c r="K176" s="44" t="s">
        <v>33</v>
      </c>
      <c r="L176" s="44" t="s">
        <v>33</v>
      </c>
      <c r="M176" s="44" t="s">
        <v>33</v>
      </c>
      <c r="N176" s="44">
        <v>0</v>
      </c>
      <c r="O176" s="44" t="s">
        <v>33</v>
      </c>
      <c r="P176" s="44" t="s">
        <v>33</v>
      </c>
      <c r="Q176" s="44" t="s">
        <v>33</v>
      </c>
      <c r="R176" s="44" t="s">
        <v>33</v>
      </c>
      <c r="S176" s="44" t="s">
        <v>33</v>
      </c>
      <c r="T176" s="44" t="s">
        <v>33</v>
      </c>
      <c r="U176" s="44" t="s">
        <v>33</v>
      </c>
      <c r="V176" s="44" t="s">
        <v>33</v>
      </c>
      <c r="W176" s="44" t="s">
        <v>33</v>
      </c>
      <c r="X176" s="44" t="s">
        <v>33</v>
      </c>
      <c r="Y176" s="44" t="s">
        <v>33</v>
      </c>
      <c r="Z176" s="44" t="s">
        <v>33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266</v>
      </c>
      <c r="B177" s="48" t="s">
        <v>57</v>
      </c>
      <c r="C177" s="40" t="s">
        <v>32</v>
      </c>
      <c r="D177" s="78" t="s">
        <v>33</v>
      </c>
      <c r="E177" s="43" t="s">
        <v>33</v>
      </c>
      <c r="F177" s="43" t="s">
        <v>33</v>
      </c>
      <c r="G177" s="44" t="s">
        <v>33</v>
      </c>
      <c r="H177" s="44" t="s">
        <v>33</v>
      </c>
      <c r="I177" s="44" t="s">
        <v>33</v>
      </c>
      <c r="J177" s="44" t="s">
        <v>33</v>
      </c>
      <c r="K177" s="44" t="s">
        <v>33</v>
      </c>
      <c r="L177" s="44" t="s">
        <v>33</v>
      </c>
      <c r="M177" s="44" t="s">
        <v>33</v>
      </c>
      <c r="N177" s="44">
        <v>0</v>
      </c>
      <c r="O177" s="44" t="s">
        <v>33</v>
      </c>
      <c r="P177" s="44" t="s">
        <v>33</v>
      </c>
      <c r="Q177" s="44" t="s">
        <v>33</v>
      </c>
      <c r="R177" s="44" t="s">
        <v>33</v>
      </c>
      <c r="S177" s="44" t="s">
        <v>33</v>
      </c>
      <c r="T177" s="44" t="s">
        <v>33</v>
      </c>
      <c r="U177" s="44" t="s">
        <v>33</v>
      </c>
      <c r="V177" s="44" t="s">
        <v>33</v>
      </c>
      <c r="W177" s="44" t="s">
        <v>33</v>
      </c>
      <c r="X177" s="44" t="s">
        <v>33</v>
      </c>
      <c r="Y177" s="44" t="s">
        <v>33</v>
      </c>
      <c r="Z177" s="44" t="s">
        <v>33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267</v>
      </c>
      <c r="B178" s="48" t="s">
        <v>59</v>
      </c>
      <c r="C178" s="40" t="s">
        <v>32</v>
      </c>
      <c r="D178" s="78" t="s">
        <v>33</v>
      </c>
      <c r="E178" s="43" t="s">
        <v>33</v>
      </c>
      <c r="F178" s="43" t="s">
        <v>33</v>
      </c>
      <c r="G178" s="44" t="s">
        <v>33</v>
      </c>
      <c r="H178" s="44" t="s">
        <v>33</v>
      </c>
      <c r="I178" s="44" t="s">
        <v>33</v>
      </c>
      <c r="J178" s="44" t="s">
        <v>33</v>
      </c>
      <c r="K178" s="44" t="s">
        <v>33</v>
      </c>
      <c r="L178" s="44" t="s">
        <v>33</v>
      </c>
      <c r="M178" s="44" t="s">
        <v>33</v>
      </c>
      <c r="N178" s="44">
        <v>0</v>
      </c>
      <c r="O178" s="44" t="s">
        <v>33</v>
      </c>
      <c r="P178" s="44" t="s">
        <v>33</v>
      </c>
      <c r="Q178" s="44" t="s">
        <v>33</v>
      </c>
      <c r="R178" s="44" t="s">
        <v>33</v>
      </c>
      <c r="S178" s="44" t="s">
        <v>33</v>
      </c>
      <c r="T178" s="44" t="s">
        <v>33</v>
      </c>
      <c r="U178" s="44" t="s">
        <v>33</v>
      </c>
      <c r="V178" s="44" t="s">
        <v>33</v>
      </c>
      <c r="W178" s="44" t="s">
        <v>33</v>
      </c>
      <c r="X178" s="44" t="s">
        <v>33</v>
      </c>
      <c r="Y178" s="44" t="s">
        <v>33</v>
      </c>
      <c r="Z178" s="44" t="s">
        <v>33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268</v>
      </c>
      <c r="B179" s="51" t="s">
        <v>269</v>
      </c>
      <c r="C179" s="40" t="s">
        <v>32</v>
      </c>
      <c r="D179" s="78" t="s">
        <v>33</v>
      </c>
      <c r="E179" s="43" t="s">
        <v>33</v>
      </c>
      <c r="F179" s="43" t="s">
        <v>33</v>
      </c>
      <c r="G179" s="44" t="s">
        <v>33</v>
      </c>
      <c r="H179" s="44" t="s">
        <v>33</v>
      </c>
      <c r="I179" s="44" t="s">
        <v>33</v>
      </c>
      <c r="J179" s="44" t="s">
        <v>33</v>
      </c>
      <c r="K179" s="44" t="s">
        <v>33</v>
      </c>
      <c r="L179" s="44" t="s">
        <v>33</v>
      </c>
      <c r="M179" s="44" t="s">
        <v>33</v>
      </c>
      <c r="N179" s="44">
        <v>0</v>
      </c>
      <c r="O179" s="44" t="s">
        <v>33</v>
      </c>
      <c r="P179" s="44" t="s">
        <v>33</v>
      </c>
      <c r="Q179" s="44" t="s">
        <v>33</v>
      </c>
      <c r="R179" s="44" t="s">
        <v>33</v>
      </c>
      <c r="S179" s="44" t="s">
        <v>33</v>
      </c>
      <c r="T179" s="44" t="s">
        <v>33</v>
      </c>
      <c r="U179" s="44" t="s">
        <v>33</v>
      </c>
      <c r="V179" s="44" t="s">
        <v>33</v>
      </c>
      <c r="W179" s="44" t="s">
        <v>33</v>
      </c>
      <c r="X179" s="44" t="s">
        <v>33</v>
      </c>
      <c r="Y179" s="44" t="s">
        <v>33</v>
      </c>
      <c r="Z179" s="44" t="s">
        <v>33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270</v>
      </c>
      <c r="B180" s="50" t="s">
        <v>271</v>
      </c>
      <c r="C180" s="40" t="s">
        <v>32</v>
      </c>
      <c r="D180" s="78" t="s">
        <v>33</v>
      </c>
      <c r="E180" s="43" t="s">
        <v>33</v>
      </c>
      <c r="F180" s="43" t="s">
        <v>33</v>
      </c>
      <c r="G180" s="44" t="s">
        <v>33</v>
      </c>
      <c r="H180" s="44" t="s">
        <v>33</v>
      </c>
      <c r="I180" s="44" t="s">
        <v>33</v>
      </c>
      <c r="J180" s="44" t="s">
        <v>33</v>
      </c>
      <c r="K180" s="44" t="s">
        <v>33</v>
      </c>
      <c r="L180" s="44" t="s">
        <v>33</v>
      </c>
      <c r="M180" s="44" t="s">
        <v>33</v>
      </c>
      <c r="N180" s="44">
        <v>0</v>
      </c>
      <c r="O180" s="44" t="s">
        <v>33</v>
      </c>
      <c r="P180" s="44" t="s">
        <v>33</v>
      </c>
      <c r="Q180" s="44" t="s">
        <v>33</v>
      </c>
      <c r="R180" s="44" t="s">
        <v>33</v>
      </c>
      <c r="S180" s="44" t="s">
        <v>33</v>
      </c>
      <c r="T180" s="44" t="s">
        <v>33</v>
      </c>
      <c r="U180" s="44" t="s">
        <v>33</v>
      </c>
      <c r="V180" s="44" t="s">
        <v>33</v>
      </c>
      <c r="W180" s="44" t="s">
        <v>33</v>
      </c>
      <c r="X180" s="44" t="s">
        <v>33</v>
      </c>
      <c r="Y180" s="44" t="s">
        <v>33</v>
      </c>
      <c r="Z180" s="44" t="s">
        <v>33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272</v>
      </c>
      <c r="B181" s="50" t="s">
        <v>273</v>
      </c>
      <c r="C181" s="40" t="s">
        <v>32</v>
      </c>
      <c r="D181" s="78" t="s">
        <v>33</v>
      </c>
      <c r="E181" s="43" t="s">
        <v>33</v>
      </c>
      <c r="F181" s="43" t="s">
        <v>33</v>
      </c>
      <c r="G181" s="44" t="s">
        <v>33</v>
      </c>
      <c r="H181" s="44" t="s">
        <v>33</v>
      </c>
      <c r="I181" s="44" t="s">
        <v>33</v>
      </c>
      <c r="J181" s="44" t="s">
        <v>33</v>
      </c>
      <c r="K181" s="44" t="s">
        <v>33</v>
      </c>
      <c r="L181" s="44" t="s">
        <v>33</v>
      </c>
      <c r="M181" s="44" t="s">
        <v>33</v>
      </c>
      <c r="N181" s="44">
        <v>0</v>
      </c>
      <c r="O181" s="44" t="s">
        <v>33</v>
      </c>
      <c r="P181" s="44" t="s">
        <v>33</v>
      </c>
      <c r="Q181" s="44" t="s">
        <v>33</v>
      </c>
      <c r="R181" s="44" t="s">
        <v>33</v>
      </c>
      <c r="S181" s="44" t="s">
        <v>33</v>
      </c>
      <c r="T181" s="44" t="s">
        <v>33</v>
      </c>
      <c r="U181" s="44" t="s">
        <v>33</v>
      </c>
      <c r="V181" s="44" t="s">
        <v>33</v>
      </c>
      <c r="W181" s="44" t="s">
        <v>33</v>
      </c>
      <c r="X181" s="44" t="s">
        <v>33</v>
      </c>
      <c r="Y181" s="44" t="s">
        <v>33</v>
      </c>
      <c r="Z181" s="44" t="s">
        <v>33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274</v>
      </c>
      <c r="B182" s="39" t="s">
        <v>61</v>
      </c>
      <c r="C182" s="40" t="s">
        <v>32</v>
      </c>
      <c r="D182" s="78">
        <v>38.98970508022979</v>
      </c>
      <c r="E182" s="43">
        <v>73.055379008025255</v>
      </c>
      <c r="F182" s="43">
        <v>42.067330830000351</v>
      </c>
      <c r="G182" s="44">
        <v>60.742792410001158</v>
      </c>
      <c r="H182" s="44">
        <v>60.742792410001158</v>
      </c>
      <c r="I182" s="44">
        <v>54.314435837282083</v>
      </c>
      <c r="J182" s="44">
        <v>54.314435837282083</v>
      </c>
      <c r="K182" s="44">
        <v>164.12263433512567</v>
      </c>
      <c r="L182" s="44">
        <v>164.12263433512567</v>
      </c>
      <c r="M182" s="44">
        <v>106.11635664059959</v>
      </c>
      <c r="N182" s="44">
        <v>103.14380000000023</v>
      </c>
      <c r="O182" s="44">
        <v>76.225843703999516</v>
      </c>
      <c r="P182" s="44">
        <v>80.561394743269219</v>
      </c>
      <c r="Q182" s="44">
        <v>78.542795372159617</v>
      </c>
      <c r="R182" s="44">
        <v>81.829846064000918</v>
      </c>
      <c r="S182" s="44">
        <v>80.95244190704625</v>
      </c>
      <c r="T182" s="44">
        <v>77.279036063999428</v>
      </c>
      <c r="U182" s="44">
        <v>83.458479583329336</v>
      </c>
      <c r="V182" s="44">
        <v>90.479036063998933</v>
      </c>
      <c r="W182" s="44">
        <v>85.413175643252998</v>
      </c>
      <c r="X182" s="44">
        <v>107.7206360639982</v>
      </c>
      <c r="Y182" s="44">
        <v>128.70306514592056</v>
      </c>
      <c r="Z182" s="44" t="s">
        <v>33</v>
      </c>
      <c r="AA182" s="45">
        <f t="shared" si="24"/>
        <v>789.88895543279614</v>
      </c>
      <c r="AB182" s="46">
        <f t="shared" si="25"/>
        <v>948.89667672759629</v>
      </c>
    </row>
    <row r="183" spans="1:28" x14ac:dyDescent="0.25">
      <c r="A183" s="38" t="s">
        <v>275</v>
      </c>
      <c r="B183" s="49" t="s">
        <v>276</v>
      </c>
      <c r="C183" s="40" t="s">
        <v>32</v>
      </c>
      <c r="D183" s="78">
        <v>6259.1811963253267</v>
      </c>
      <c r="E183" s="43">
        <v>6690.7246898670473</v>
      </c>
      <c r="F183" s="43">
        <v>6691.4318224223771</v>
      </c>
      <c r="G183" s="44">
        <v>7265.5552609099968</v>
      </c>
      <c r="H183" s="44">
        <v>7265.5552609099968</v>
      </c>
      <c r="I183" s="44">
        <v>7977.3639965632256</v>
      </c>
      <c r="J183" s="44">
        <v>7977.3639965632256</v>
      </c>
      <c r="K183" s="44">
        <v>7983.4627644124103</v>
      </c>
      <c r="L183" s="44">
        <v>7983.4627644124103</v>
      </c>
      <c r="M183" s="44">
        <v>9745.4880969651786</v>
      </c>
      <c r="N183" s="44">
        <v>9060.5967600000004</v>
      </c>
      <c r="O183" s="44">
        <v>8984.747145368181</v>
      </c>
      <c r="P183" s="44">
        <v>8691.1561871879931</v>
      </c>
      <c r="Q183" s="44">
        <v>9180.713634628326</v>
      </c>
      <c r="R183" s="44">
        <v>9210.8758999234633</v>
      </c>
      <c r="S183" s="44">
        <v>9405.3443087768592</v>
      </c>
      <c r="T183" s="44">
        <v>9427.1333391758162</v>
      </c>
      <c r="U183" s="44">
        <v>9701.5576845546966</v>
      </c>
      <c r="V183" s="44">
        <v>9750.52399283267</v>
      </c>
      <c r="W183" s="44">
        <v>9964.3202905227226</v>
      </c>
      <c r="X183" s="44">
        <v>10054.342014177504</v>
      </c>
      <c r="Y183" s="44">
        <v>10528.356820513412</v>
      </c>
      <c r="Z183" s="44" t="s">
        <v>33</v>
      </c>
      <c r="AA183" s="45">
        <f t="shared" si="24"/>
        <v>80208.553182701595</v>
      </c>
      <c r="AB183" s="46">
        <f t="shared" si="25"/>
        <v>89949.367035696487</v>
      </c>
    </row>
    <row r="184" spans="1:28" x14ac:dyDescent="0.25">
      <c r="A184" s="38" t="s">
        <v>277</v>
      </c>
      <c r="B184" s="51" t="s">
        <v>278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33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279</v>
      </c>
      <c r="B185" s="51" t="s">
        <v>280</v>
      </c>
      <c r="C185" s="40" t="s">
        <v>32</v>
      </c>
      <c r="D185" s="78">
        <v>462.16475071349879</v>
      </c>
      <c r="E185" s="43">
        <v>499.6622072800011</v>
      </c>
      <c r="F185" s="43">
        <v>558.98596250000003</v>
      </c>
      <c r="G185" s="44">
        <v>571.88515629999995</v>
      </c>
      <c r="H185" s="44">
        <v>571.88515629999995</v>
      </c>
      <c r="I185" s="44">
        <v>682.49128585999995</v>
      </c>
      <c r="J185" s="44">
        <v>682.49128585999995</v>
      </c>
      <c r="K185" s="44">
        <v>673.19744063000007</v>
      </c>
      <c r="L185" s="44">
        <v>673.19744063000007</v>
      </c>
      <c r="M185" s="44">
        <v>819.88852799999995</v>
      </c>
      <c r="N185" s="44">
        <v>838.12939999999992</v>
      </c>
      <c r="O185" s="44">
        <v>838.05212399999994</v>
      </c>
      <c r="P185" s="44">
        <v>783.60522195740612</v>
      </c>
      <c r="Q185" s="44">
        <v>825.356088</v>
      </c>
      <c r="R185" s="44">
        <v>831.34355917598418</v>
      </c>
      <c r="S185" s="44">
        <v>806.48941200000002</v>
      </c>
      <c r="T185" s="44">
        <v>821.21876550244212</v>
      </c>
      <c r="U185" s="44">
        <v>786.89261999999997</v>
      </c>
      <c r="V185" s="44">
        <v>805.18511969403608</v>
      </c>
      <c r="W185" s="44">
        <v>810.49939815111838</v>
      </c>
      <c r="X185" s="44">
        <v>813.30890454495875</v>
      </c>
      <c r="Y185" s="44">
        <v>814.94359697327093</v>
      </c>
      <c r="Z185" s="44" t="s">
        <v>33</v>
      </c>
      <c r="AA185" s="45">
        <f t="shared" si="24"/>
        <v>6814.7520529411177</v>
      </c>
      <c r="AB185" s="46">
        <f t="shared" si="25"/>
        <v>7635.3084506380983</v>
      </c>
    </row>
    <row r="186" spans="1:28" x14ac:dyDescent="0.25">
      <c r="A186" s="38" t="s">
        <v>281</v>
      </c>
      <c r="B186" s="50" t="s">
        <v>282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33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283</v>
      </c>
      <c r="B187" s="50" t="s">
        <v>284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33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285</v>
      </c>
      <c r="B188" s="50" t="s">
        <v>286</v>
      </c>
      <c r="C188" s="40" t="s">
        <v>32</v>
      </c>
      <c r="D188" s="78">
        <v>462.16475071349879</v>
      </c>
      <c r="E188" s="43">
        <v>499.6622072800011</v>
      </c>
      <c r="F188" s="43">
        <v>558.98596250000003</v>
      </c>
      <c r="G188" s="44">
        <v>571.88515629999995</v>
      </c>
      <c r="H188" s="44">
        <v>571.88515629999995</v>
      </c>
      <c r="I188" s="44">
        <v>682.49128585999995</v>
      </c>
      <c r="J188" s="44">
        <v>682.49128585999995</v>
      </c>
      <c r="K188" s="44">
        <v>673.19744063000007</v>
      </c>
      <c r="L188" s="44">
        <v>673.19744063000007</v>
      </c>
      <c r="M188" s="44">
        <v>819.88852799999995</v>
      </c>
      <c r="N188" s="44">
        <v>838.12939999999992</v>
      </c>
      <c r="O188" s="44">
        <v>838.05212399999994</v>
      </c>
      <c r="P188" s="44">
        <v>783.60522195740612</v>
      </c>
      <c r="Q188" s="44">
        <v>825.356088</v>
      </c>
      <c r="R188" s="44">
        <v>831.34355917598418</v>
      </c>
      <c r="S188" s="44">
        <v>806.48941200000002</v>
      </c>
      <c r="T188" s="44">
        <v>821.21876550244212</v>
      </c>
      <c r="U188" s="44">
        <v>786.89261999999997</v>
      </c>
      <c r="V188" s="44">
        <v>805.18511969403608</v>
      </c>
      <c r="W188" s="44">
        <v>810.49939815111838</v>
      </c>
      <c r="X188" s="44">
        <v>813.30890454495875</v>
      </c>
      <c r="Y188" s="44">
        <v>814.94359697327093</v>
      </c>
      <c r="Z188" s="44" t="s">
        <v>33</v>
      </c>
      <c r="AA188" s="45">
        <f t="shared" si="24"/>
        <v>6814.7520529411177</v>
      </c>
      <c r="AB188" s="46">
        <f t="shared" si="25"/>
        <v>7635.3084506380983</v>
      </c>
    </row>
    <row r="189" spans="1:28" ht="31.5" x14ac:dyDescent="0.25">
      <c r="A189" s="38" t="s">
        <v>287</v>
      </c>
      <c r="B189" s="51" t="s">
        <v>288</v>
      </c>
      <c r="C189" s="40" t="s">
        <v>32</v>
      </c>
      <c r="D189" s="78">
        <v>1158.3437196882926</v>
      </c>
      <c r="E189" s="43">
        <v>1212.5150323900018</v>
      </c>
      <c r="F189" s="43">
        <v>1129.9509124400001</v>
      </c>
      <c r="G189" s="44">
        <v>1223.2230361899999</v>
      </c>
      <c r="H189" s="44">
        <v>1223.2230361899999</v>
      </c>
      <c r="I189" s="44">
        <v>1417.61517458</v>
      </c>
      <c r="J189" s="44">
        <v>1417.61517458</v>
      </c>
      <c r="K189" s="44">
        <v>1211.5721450199999</v>
      </c>
      <c r="L189" s="44">
        <v>1211.5721450199999</v>
      </c>
      <c r="M189" s="44">
        <v>1593.1501440000002</v>
      </c>
      <c r="N189" s="44">
        <v>1565.0926000000002</v>
      </c>
      <c r="O189" s="44">
        <v>1656.4360320000001</v>
      </c>
      <c r="P189" s="44">
        <v>1613.9990558159679</v>
      </c>
      <c r="Q189" s="44">
        <v>1716.1444799999997</v>
      </c>
      <c r="R189" s="44">
        <v>1689.6256051680823</v>
      </c>
      <c r="S189" s="44">
        <v>1778.0112960000001</v>
      </c>
      <c r="T189" s="44">
        <v>1775.3360220455038</v>
      </c>
      <c r="U189" s="44">
        <v>1841.7418799999998</v>
      </c>
      <c r="V189" s="44">
        <v>1863.773782278859</v>
      </c>
      <c r="W189" s="44">
        <v>1896.9941403351522</v>
      </c>
      <c r="X189" s="44">
        <v>1956.0546834213897</v>
      </c>
      <c r="Y189" s="44">
        <v>2057.2449759073097</v>
      </c>
      <c r="Z189" s="44" t="s">
        <v>33</v>
      </c>
      <c r="AA189" s="45">
        <f t="shared" si="24"/>
        <v>14334.888328125151</v>
      </c>
      <c r="AB189" s="46">
        <f t="shared" si="25"/>
        <v>16373.537080427112</v>
      </c>
    </row>
    <row r="190" spans="1:28" ht="31.5" x14ac:dyDescent="0.25">
      <c r="A190" s="38" t="s">
        <v>289</v>
      </c>
      <c r="B190" s="51" t="s">
        <v>290</v>
      </c>
      <c r="C190" s="40" t="s">
        <v>32</v>
      </c>
      <c r="D190" s="78">
        <v>1826.7828737078839</v>
      </c>
      <c r="E190" s="43">
        <v>1939.4013993100018</v>
      </c>
      <c r="F190" s="43">
        <v>2058.1240584500001</v>
      </c>
      <c r="G190" s="44">
        <v>2226.9568204000002</v>
      </c>
      <c r="H190" s="44">
        <v>2226.9568204000002</v>
      </c>
      <c r="I190" s="44">
        <v>2475.3397564600004</v>
      </c>
      <c r="J190" s="44">
        <v>2475.3397564600004</v>
      </c>
      <c r="K190" s="44">
        <v>2435.2051899500002</v>
      </c>
      <c r="L190" s="44">
        <v>2435.2051899500002</v>
      </c>
      <c r="M190" s="44">
        <v>2644.02972</v>
      </c>
      <c r="N190" s="44">
        <v>2619.8665000000001</v>
      </c>
      <c r="O190" s="44">
        <v>2815.3076879999999</v>
      </c>
      <c r="P190" s="44">
        <v>2814.3491278976671</v>
      </c>
      <c r="Q190" s="44">
        <v>2928.5855640000004</v>
      </c>
      <c r="R190" s="44">
        <v>2943.760330070892</v>
      </c>
      <c r="S190" s="44">
        <v>3023.0911679999999</v>
      </c>
      <c r="T190" s="44">
        <v>3034.391054049468</v>
      </c>
      <c r="U190" s="44">
        <v>3124.5322919999999</v>
      </c>
      <c r="V190" s="44">
        <v>3127.8681850118037</v>
      </c>
      <c r="W190" s="44">
        <v>3218.2682633803201</v>
      </c>
      <c r="X190" s="44">
        <v>3224.284126869492</v>
      </c>
      <c r="Y190" s="44">
        <v>3323.7344412932039</v>
      </c>
      <c r="Z190" s="44" t="s">
        <v>33</v>
      </c>
      <c r="AA190" s="45">
        <f t="shared" si="24"/>
        <v>24891.31646219032</v>
      </c>
      <c r="AB190" s="46">
        <f t="shared" si="25"/>
        <v>28225.755532002531</v>
      </c>
    </row>
    <row r="191" spans="1:28" x14ac:dyDescent="0.25">
      <c r="A191" s="38" t="s">
        <v>291</v>
      </c>
      <c r="B191" s="51" t="s">
        <v>292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33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293</v>
      </c>
      <c r="B192" s="51" t="s">
        <v>294</v>
      </c>
      <c r="C192" s="40" t="s">
        <v>32</v>
      </c>
      <c r="D192" s="78">
        <v>1004.9786489575741</v>
      </c>
      <c r="E192" s="43">
        <v>1085.7502310081916</v>
      </c>
      <c r="F192" s="43">
        <v>1106.38060845</v>
      </c>
      <c r="G192" s="44">
        <v>1210.8690468099999</v>
      </c>
      <c r="H192" s="44">
        <v>1210.8690468099999</v>
      </c>
      <c r="I192" s="44">
        <v>1266.5027206520404</v>
      </c>
      <c r="J192" s="44">
        <v>1266.5027206520404</v>
      </c>
      <c r="K192" s="44">
        <v>1326.7442017159876</v>
      </c>
      <c r="L192" s="44">
        <v>1326.7442017159876</v>
      </c>
      <c r="M192" s="44">
        <v>1343.0663686211744</v>
      </c>
      <c r="N192" s="44">
        <v>1301.9477760736195</v>
      </c>
      <c r="O192" s="44">
        <v>1324.2791151491817</v>
      </c>
      <c r="P192" s="44">
        <v>1309.6414056398687</v>
      </c>
      <c r="Q192" s="44">
        <v>1323.9172328102791</v>
      </c>
      <c r="R192" s="44">
        <v>1311.3319918462328</v>
      </c>
      <c r="S192" s="44">
        <v>1323.1698646678685</v>
      </c>
      <c r="T192" s="44">
        <v>1324.4453117646945</v>
      </c>
      <c r="U192" s="44">
        <v>1324.8702177316322</v>
      </c>
      <c r="V192" s="44">
        <v>1337.6897648823422</v>
      </c>
      <c r="W192" s="44">
        <v>1324.8702177316322</v>
      </c>
      <c r="X192" s="44">
        <v>1351.0666625311649</v>
      </c>
      <c r="Y192" s="44">
        <v>1365.3222231023728</v>
      </c>
      <c r="Z192" s="44" t="s">
        <v>33</v>
      </c>
      <c r="AA192" s="45">
        <f t="shared" si="24"/>
        <v>11768.288985889796</v>
      </c>
      <c r="AB192" s="46">
        <f t="shared" si="25"/>
        <v>13105.561105018322</v>
      </c>
    </row>
    <row r="193" spans="1:28" x14ac:dyDescent="0.25">
      <c r="A193" s="38" t="s">
        <v>295</v>
      </c>
      <c r="B193" s="51" t="s">
        <v>296</v>
      </c>
      <c r="C193" s="40" t="s">
        <v>32</v>
      </c>
      <c r="D193" s="78">
        <v>256.80665583697896</v>
      </c>
      <c r="E193" s="43">
        <v>256.12188002334136</v>
      </c>
      <c r="F193" s="43">
        <v>299.40088852999997</v>
      </c>
      <c r="G193" s="44">
        <v>321.11824095000003</v>
      </c>
      <c r="H193" s="44">
        <v>321.11824095000003</v>
      </c>
      <c r="I193" s="44">
        <v>343.5950294936365</v>
      </c>
      <c r="J193" s="44">
        <v>343.5950294936365</v>
      </c>
      <c r="K193" s="44">
        <v>352.85885001018414</v>
      </c>
      <c r="L193" s="44">
        <v>352.85885001018414</v>
      </c>
      <c r="M193" s="44">
        <v>393.43107302116459</v>
      </c>
      <c r="N193" s="44">
        <v>395.79212392638033</v>
      </c>
      <c r="O193" s="44">
        <v>399.93229277505287</v>
      </c>
      <c r="P193" s="44">
        <v>398.10030731452008</v>
      </c>
      <c r="Q193" s="44">
        <v>399.8230043087043</v>
      </c>
      <c r="R193" s="44">
        <v>398.59540386472702</v>
      </c>
      <c r="S193" s="44">
        <v>399.5972991296963</v>
      </c>
      <c r="T193" s="44">
        <v>402.58135790337411</v>
      </c>
      <c r="U193" s="44">
        <v>400.11080575495293</v>
      </c>
      <c r="V193" s="44">
        <v>406.60717148240809</v>
      </c>
      <c r="W193" s="44">
        <v>400.11080575495293</v>
      </c>
      <c r="X193" s="44">
        <v>410.67324319723195</v>
      </c>
      <c r="Y193" s="44">
        <v>415.05795582312135</v>
      </c>
      <c r="Z193" s="44" t="s">
        <v>33</v>
      </c>
      <c r="AA193" s="45">
        <f t="shared" si="24"/>
        <v>3410.577401198344</v>
      </c>
      <c r="AB193" s="46">
        <f t="shared" si="25"/>
        <v>3844.9796839655837</v>
      </c>
    </row>
    <row r="194" spans="1:28" x14ac:dyDescent="0.25">
      <c r="A194" s="38" t="s">
        <v>297</v>
      </c>
      <c r="B194" s="51" t="s">
        <v>298</v>
      </c>
      <c r="C194" s="40" t="s">
        <v>32</v>
      </c>
      <c r="D194" s="78">
        <v>511.92</v>
      </c>
      <c r="E194" s="43">
        <v>718.7</v>
      </c>
      <c r="F194" s="43">
        <v>571.9</v>
      </c>
      <c r="G194" s="44">
        <v>698.10230471</v>
      </c>
      <c r="H194" s="44">
        <v>698.10230471</v>
      </c>
      <c r="I194" s="44">
        <v>919.56402303400534</v>
      </c>
      <c r="J194" s="44">
        <v>919.56402303400534</v>
      </c>
      <c r="K194" s="44">
        <v>1058.7491309949669</v>
      </c>
      <c r="L194" s="44">
        <v>1058.7491309949669</v>
      </c>
      <c r="M194" s="44">
        <v>971.1092916831916</v>
      </c>
      <c r="N194" s="44">
        <v>971.1092916831916</v>
      </c>
      <c r="O194" s="44">
        <v>907.5618438537399</v>
      </c>
      <c r="P194" s="44">
        <v>833.54889754350688</v>
      </c>
      <c r="Q194" s="44">
        <v>1038.1689192192171</v>
      </c>
      <c r="R194" s="44">
        <v>1053.8297190692638</v>
      </c>
      <c r="S194" s="44">
        <v>1106.921778164156</v>
      </c>
      <c r="T194" s="44">
        <v>1075.689234040585</v>
      </c>
      <c r="U194" s="44">
        <v>1168.570406938248</v>
      </c>
      <c r="V194" s="44">
        <v>1142.7195837381712</v>
      </c>
      <c r="W194" s="44">
        <v>1168.570406938248</v>
      </c>
      <c r="X194" s="44">
        <v>1230.4677221479024</v>
      </c>
      <c r="Y194" s="44">
        <v>1306.4106860526938</v>
      </c>
      <c r="Z194" s="44" t="s">
        <v>33</v>
      </c>
      <c r="AA194" s="45">
        <f t="shared" si="24"/>
        <v>9037.3181055357727</v>
      </c>
      <c r="AB194" s="46">
        <f t="shared" si="25"/>
        <v>10290.190593014288</v>
      </c>
    </row>
    <row r="195" spans="1:28" x14ac:dyDescent="0.25">
      <c r="A195" s="38" t="s">
        <v>299</v>
      </c>
      <c r="B195" s="50" t="s">
        <v>300</v>
      </c>
      <c r="C195" s="40" t="s">
        <v>32</v>
      </c>
      <c r="D195" s="78">
        <v>143.28637628209407</v>
      </c>
      <c r="E195" s="43">
        <v>130.86575778593871</v>
      </c>
      <c r="F195" s="43">
        <v>107.90374651108218</v>
      </c>
      <c r="G195" s="44">
        <v>149.91522348699903</v>
      </c>
      <c r="H195" s="44">
        <v>149.91522348699903</v>
      </c>
      <c r="I195" s="44">
        <v>256.75860383883958</v>
      </c>
      <c r="J195" s="44">
        <v>256.75860383883958</v>
      </c>
      <c r="K195" s="44">
        <v>407.73939968000002</v>
      </c>
      <c r="L195" s="44">
        <v>407.73939968000002</v>
      </c>
      <c r="M195" s="44">
        <v>254.50679573212949</v>
      </c>
      <c r="N195" s="44">
        <v>240.21903603410567</v>
      </c>
      <c r="O195" s="44">
        <v>258.34693046146083</v>
      </c>
      <c r="P195" s="44">
        <v>202.16551841825313</v>
      </c>
      <c r="Q195" s="44">
        <v>265.18032901218459</v>
      </c>
      <c r="R195" s="44">
        <v>408.00424968613646</v>
      </c>
      <c r="S195" s="44">
        <v>298.44167154392204</v>
      </c>
      <c r="T195" s="44">
        <v>422.06678437162822</v>
      </c>
      <c r="U195" s="44">
        <v>330.71172731303369</v>
      </c>
      <c r="V195" s="44">
        <v>455.99301371199641</v>
      </c>
      <c r="W195" s="44">
        <v>340.63307913242471</v>
      </c>
      <c r="X195" s="44">
        <v>487.5339838837827</v>
      </c>
      <c r="Y195" s="44">
        <v>519.47543658568873</v>
      </c>
      <c r="Z195" s="44" t="s">
        <v>33</v>
      </c>
      <c r="AA195" s="45">
        <f t="shared" si="24"/>
        <v>2562.2337602009939</v>
      </c>
      <c r="AB195" s="46">
        <f t="shared" si="25"/>
        <v>3549.8712496974299</v>
      </c>
    </row>
    <row r="196" spans="1:28" x14ac:dyDescent="0.25">
      <c r="A196" s="38" t="s">
        <v>301</v>
      </c>
      <c r="B196" s="51" t="s">
        <v>302</v>
      </c>
      <c r="C196" s="40" t="s">
        <v>32</v>
      </c>
      <c r="D196" s="78">
        <v>386.52567739981129</v>
      </c>
      <c r="E196" s="43">
        <v>460.4276044695871</v>
      </c>
      <c r="F196" s="43">
        <v>270.98010636999993</v>
      </c>
      <c r="G196" s="44">
        <v>321.38769837000007</v>
      </c>
      <c r="H196" s="44">
        <v>321.38769837000007</v>
      </c>
      <c r="I196" s="44">
        <v>128.07763394105217</v>
      </c>
      <c r="J196" s="44">
        <v>128.07763394105217</v>
      </c>
      <c r="K196" s="44">
        <v>145.11885112809239</v>
      </c>
      <c r="L196" s="44">
        <v>145.11885112809239</v>
      </c>
      <c r="M196" s="44">
        <v>328.84961999999996</v>
      </c>
      <c r="N196" s="44">
        <v>299.60579999999993</v>
      </c>
      <c r="O196" s="44">
        <v>328.84959600000013</v>
      </c>
      <c r="P196" s="44">
        <v>296.44775938800001</v>
      </c>
      <c r="Q196" s="44">
        <v>328.84959599999979</v>
      </c>
      <c r="R196" s="44">
        <v>299.45539326546464</v>
      </c>
      <c r="S196" s="44">
        <v>328.84959599999991</v>
      </c>
      <c r="T196" s="44">
        <v>296.9766715125669</v>
      </c>
      <c r="U196" s="44">
        <v>328.84959600000013</v>
      </c>
      <c r="V196" s="44">
        <v>294.54752419472743</v>
      </c>
      <c r="W196" s="44">
        <v>328.8496192319999</v>
      </c>
      <c r="X196" s="44">
        <v>292.1669598232445</v>
      </c>
      <c r="Y196" s="44">
        <v>300.93196861794183</v>
      </c>
      <c r="Z196" s="44" t="s">
        <v>33</v>
      </c>
      <c r="AA196" s="45">
        <f t="shared" si="24"/>
        <v>2567.6818066711444</v>
      </c>
      <c r="AB196" s="46">
        <f t="shared" si="25"/>
        <v>2674.7162602410904</v>
      </c>
    </row>
    <row r="197" spans="1:28" x14ac:dyDescent="0.25">
      <c r="A197" s="38" t="s">
        <v>303</v>
      </c>
      <c r="B197" s="51" t="s">
        <v>304</v>
      </c>
      <c r="C197" s="40" t="s">
        <v>32</v>
      </c>
      <c r="D197" s="78">
        <v>178.21640002128493</v>
      </c>
      <c r="E197" s="43">
        <v>177.98416297232629</v>
      </c>
      <c r="F197" s="43">
        <v>139.85759475959946</v>
      </c>
      <c r="G197" s="44">
        <v>124.8364292690005</v>
      </c>
      <c r="H197" s="44">
        <v>124.8364292690005</v>
      </c>
      <c r="I197" s="44">
        <v>130.05171196106795</v>
      </c>
      <c r="J197" s="44">
        <v>130.05171196106795</v>
      </c>
      <c r="K197" s="44">
        <v>153.08946562746769</v>
      </c>
      <c r="L197" s="44">
        <v>153.08946562746769</v>
      </c>
      <c r="M197" s="44">
        <v>155.53137600000036</v>
      </c>
      <c r="N197" s="44">
        <v>142.21779999999944</v>
      </c>
      <c r="O197" s="44">
        <v>155.53138800000079</v>
      </c>
      <c r="P197" s="44">
        <v>164.82580977599991</v>
      </c>
      <c r="Q197" s="44">
        <v>155.53138799999988</v>
      </c>
      <c r="R197" s="44">
        <v>150.10209709122364</v>
      </c>
      <c r="S197" s="44">
        <v>155.53138799999988</v>
      </c>
      <c r="T197" s="44">
        <v>149.84681859137845</v>
      </c>
      <c r="U197" s="44">
        <v>155.53138800000033</v>
      </c>
      <c r="V197" s="44">
        <v>150.65635201829127</v>
      </c>
      <c r="W197" s="44">
        <v>160.19734323600142</v>
      </c>
      <c r="X197" s="44">
        <v>151.66039259254512</v>
      </c>
      <c r="Y197" s="44">
        <v>156.21020437032212</v>
      </c>
      <c r="Z197" s="44" t="s">
        <v>33</v>
      </c>
      <c r="AA197" s="45">
        <f t="shared" si="24"/>
        <v>1345.8318780935388</v>
      </c>
      <c r="AB197" s="46">
        <f t="shared" si="25"/>
        <v>1473.4970812972961</v>
      </c>
    </row>
    <row r="198" spans="1:28" x14ac:dyDescent="0.25">
      <c r="A198" s="38" t="s">
        <v>305</v>
      </c>
      <c r="B198" s="51" t="s">
        <v>306</v>
      </c>
      <c r="C198" s="40" t="s">
        <v>32</v>
      </c>
      <c r="D198" s="78">
        <v>19.276479999999996</v>
      </c>
      <c r="E198" s="43">
        <v>19.706825752199997</v>
      </c>
      <c r="F198" s="43">
        <v>20.607869020400003</v>
      </c>
      <c r="G198" s="44">
        <v>22.203445161000005</v>
      </c>
      <c r="H198" s="44">
        <v>22.203445161000005</v>
      </c>
      <c r="I198" s="44">
        <v>19.493897523800172</v>
      </c>
      <c r="J198" s="44">
        <v>19.493897523800172</v>
      </c>
      <c r="K198" s="44">
        <v>28.604801151501697</v>
      </c>
      <c r="L198" s="44">
        <v>28.604801151501697</v>
      </c>
      <c r="M198" s="44">
        <v>15.116127634658074</v>
      </c>
      <c r="N198" s="44">
        <v>15.116127634658074</v>
      </c>
      <c r="O198" s="44">
        <v>15.100878866273245</v>
      </c>
      <c r="P198" s="44">
        <v>15.100878866273245</v>
      </c>
      <c r="Q198" s="44">
        <v>15.100970283769385</v>
      </c>
      <c r="R198" s="44">
        <v>15.100970283769385</v>
      </c>
      <c r="S198" s="44">
        <v>15.101043020843067</v>
      </c>
      <c r="T198" s="44">
        <v>15.101043020843067</v>
      </c>
      <c r="U198" s="44">
        <v>15.100936770107834</v>
      </c>
      <c r="V198" s="44">
        <v>15.100936770107834</v>
      </c>
      <c r="W198" s="44">
        <v>15.100936770107834</v>
      </c>
      <c r="X198" s="44">
        <v>15.100936770107834</v>
      </c>
      <c r="Y198" s="44">
        <v>15.100936770107834</v>
      </c>
      <c r="Z198" s="44" t="s">
        <v>33</v>
      </c>
      <c r="AA198" s="45">
        <f t="shared" si="24"/>
        <v>160.92303718206131</v>
      </c>
      <c r="AB198" s="46">
        <f t="shared" si="25"/>
        <v>176.02397395216914</v>
      </c>
    </row>
    <row r="199" spans="1:28" ht="47.25" x14ac:dyDescent="0.25">
      <c r="A199" s="38" t="s">
        <v>307</v>
      </c>
      <c r="B199" s="51" t="s">
        <v>308</v>
      </c>
      <c r="C199" s="40" t="s">
        <v>32</v>
      </c>
      <c r="D199" s="78">
        <v>156.87599</v>
      </c>
      <c r="E199" s="43">
        <v>193.64411000000001</v>
      </c>
      <c r="F199" s="43">
        <v>205.86199999999999</v>
      </c>
      <c r="G199" s="44">
        <v>167.68308000000002</v>
      </c>
      <c r="H199" s="44">
        <v>167.68308000000002</v>
      </c>
      <c r="I199" s="44">
        <v>115.53100000000001</v>
      </c>
      <c r="J199" s="44">
        <v>115.53100000000001</v>
      </c>
      <c r="K199" s="44">
        <v>68.663200000000003</v>
      </c>
      <c r="L199" s="44">
        <v>68.663200000000003</v>
      </c>
      <c r="M199" s="44">
        <v>85.490938337806597</v>
      </c>
      <c r="N199" s="44">
        <v>68.850999999999999</v>
      </c>
      <c r="O199" s="44">
        <v>111.698783933619</v>
      </c>
      <c r="P199" s="44">
        <v>54.955638660412582</v>
      </c>
      <c r="Q199" s="44">
        <v>125.704794921076</v>
      </c>
      <c r="R199" s="44">
        <v>104.65012536875582</v>
      </c>
      <c r="S199" s="44">
        <v>136.02051692914199</v>
      </c>
      <c r="T199" s="44">
        <v>97.933930197158219</v>
      </c>
      <c r="U199" s="44">
        <v>126.38660203956799</v>
      </c>
      <c r="V199" s="44">
        <v>110.12810274538901</v>
      </c>
      <c r="W199" s="44">
        <v>130.17820010075459</v>
      </c>
      <c r="X199" s="44">
        <v>100.6867822196123</v>
      </c>
      <c r="Y199" s="44">
        <v>87.061005271527321</v>
      </c>
      <c r="Z199" s="44" t="s">
        <v>33</v>
      </c>
      <c r="AA199" s="45">
        <f t="shared" si="24"/>
        <v>1067.3571162619662</v>
      </c>
      <c r="AB199" s="46">
        <f t="shared" si="25"/>
        <v>976.14386446285528</v>
      </c>
    </row>
    <row r="200" spans="1:28" x14ac:dyDescent="0.25">
      <c r="A200" s="38" t="s">
        <v>309</v>
      </c>
      <c r="B200" s="51" t="s">
        <v>310</v>
      </c>
      <c r="C200" s="40" t="s">
        <v>32</v>
      </c>
      <c r="D200" s="78">
        <v>297.29000000000002</v>
      </c>
      <c r="E200" s="43">
        <v>126.81123666139695</v>
      </c>
      <c r="F200" s="43">
        <v>329.38182190237796</v>
      </c>
      <c r="G200" s="44">
        <v>377.29000274999714</v>
      </c>
      <c r="H200" s="44">
        <v>377.29000274999714</v>
      </c>
      <c r="I200" s="44">
        <v>479.10176305762377</v>
      </c>
      <c r="J200" s="44">
        <v>479.10176305762377</v>
      </c>
      <c r="K200" s="44">
        <v>529.65948818420986</v>
      </c>
      <c r="L200" s="44">
        <v>529.65948818420986</v>
      </c>
      <c r="M200" s="44">
        <v>1395.8249096671818</v>
      </c>
      <c r="N200" s="44">
        <v>842.86834068215148</v>
      </c>
      <c r="O200" s="44">
        <v>431.9974027903117</v>
      </c>
      <c r="P200" s="44">
        <v>406.58208432837057</v>
      </c>
      <c r="Q200" s="44">
        <v>323.53159708528051</v>
      </c>
      <c r="R200" s="44">
        <v>413.08070471906814</v>
      </c>
      <c r="S200" s="44">
        <v>332.56094686515274</v>
      </c>
      <c r="T200" s="44">
        <v>433.61313054780169</v>
      </c>
      <c r="U200" s="44">
        <v>428.97093932019089</v>
      </c>
      <c r="V200" s="44">
        <v>496.24747001653373</v>
      </c>
      <c r="W200" s="44">
        <v>510.68095889243733</v>
      </c>
      <c r="X200" s="44">
        <v>508.87160005985606</v>
      </c>
      <c r="Y200" s="44">
        <v>686.33882633154121</v>
      </c>
      <c r="Z200" s="44" t="s">
        <v>33</v>
      </c>
      <c r="AA200" s="45">
        <f t="shared" si="24"/>
        <v>4809.6180086123859</v>
      </c>
      <c r="AB200" s="46">
        <f t="shared" si="25"/>
        <v>5173.6534106771533</v>
      </c>
    </row>
    <row r="201" spans="1:28" ht="31.5" x14ac:dyDescent="0.25">
      <c r="A201" s="38" t="s">
        <v>311</v>
      </c>
      <c r="B201" s="49" t="s">
        <v>312</v>
      </c>
      <c r="C201" s="40" t="s">
        <v>32</v>
      </c>
      <c r="D201" s="78">
        <v>0</v>
      </c>
      <c r="E201" s="43">
        <v>19.408130408517636</v>
      </c>
      <c r="F201" s="43">
        <v>0.49652972999998196</v>
      </c>
      <c r="G201" s="44">
        <v>1.7525962400000021</v>
      </c>
      <c r="H201" s="44">
        <v>1.7525962400000021</v>
      </c>
      <c r="I201" s="44">
        <v>0.87532518656931879</v>
      </c>
      <c r="J201" s="44">
        <v>0.87532518656931879</v>
      </c>
      <c r="K201" s="44">
        <v>0.43684146301056326</v>
      </c>
      <c r="L201" s="44">
        <v>0.43684146301056326</v>
      </c>
      <c r="M201" s="44">
        <v>0</v>
      </c>
      <c r="N201" s="44">
        <v>4.5945</v>
      </c>
      <c r="O201" s="44">
        <v>0</v>
      </c>
      <c r="P201" s="44">
        <v>3.680734118508297E-2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33</v>
      </c>
      <c r="AA201" s="45">
        <f t="shared" si="24"/>
        <v>3.0647628895798844</v>
      </c>
      <c r="AB201" s="46">
        <f t="shared" si="25"/>
        <v>7.6970702307649681</v>
      </c>
    </row>
    <row r="202" spans="1:28" ht="31.5" x14ac:dyDescent="0.25">
      <c r="A202" s="38" t="s">
        <v>313</v>
      </c>
      <c r="B202" s="51" t="s">
        <v>314</v>
      </c>
      <c r="C202" s="40" t="s">
        <v>32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0.12442363348608389</v>
      </c>
      <c r="L202" s="44">
        <v>0.12442363348608389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33</v>
      </c>
      <c r="AA202" s="45">
        <f t="shared" si="24"/>
        <v>0.12442363348608389</v>
      </c>
      <c r="AB202" s="46">
        <f t="shared" si="25"/>
        <v>0.12442363348608389</v>
      </c>
    </row>
    <row r="203" spans="1:28" ht="31.5" x14ac:dyDescent="0.25">
      <c r="A203" s="38" t="s">
        <v>315</v>
      </c>
      <c r="B203" s="51" t="s">
        <v>316</v>
      </c>
      <c r="C203" s="40" t="s">
        <v>32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33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317</v>
      </c>
      <c r="B204" s="50" t="s">
        <v>318</v>
      </c>
      <c r="C204" s="40" t="s">
        <v>32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33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319</v>
      </c>
      <c r="B205" s="52" t="s">
        <v>320</v>
      </c>
      <c r="C205" s="40" t="s">
        <v>32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33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321</v>
      </c>
      <c r="B206" s="52" t="s">
        <v>322</v>
      </c>
      <c r="C206" s="40" t="s">
        <v>32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33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323</v>
      </c>
      <c r="B207" s="51" t="s">
        <v>324</v>
      </c>
      <c r="C207" s="40" t="s">
        <v>32</v>
      </c>
      <c r="D207" s="78">
        <v>0</v>
      </c>
      <c r="E207" s="43">
        <v>19.408130408517636</v>
      </c>
      <c r="F207" s="43">
        <v>0.49652972999998196</v>
      </c>
      <c r="G207" s="44">
        <v>1.7525962400000021</v>
      </c>
      <c r="H207" s="44">
        <v>1.7525962400000021</v>
      </c>
      <c r="I207" s="44">
        <v>0.87532518656931879</v>
      </c>
      <c r="J207" s="44">
        <v>0.87532518656931879</v>
      </c>
      <c r="K207" s="44">
        <v>0.31241782952447938</v>
      </c>
      <c r="L207" s="44">
        <v>0.31241782952447938</v>
      </c>
      <c r="M207" s="44">
        <v>0</v>
      </c>
      <c r="N207" s="44">
        <v>4.5945</v>
      </c>
      <c r="O207" s="44">
        <v>0</v>
      </c>
      <c r="P207" s="44">
        <v>3.680734118508297E-2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33</v>
      </c>
      <c r="AA207" s="45">
        <f t="shared" si="24"/>
        <v>2.9403392560938002</v>
      </c>
      <c r="AB207" s="79">
        <f t="shared" si="25"/>
        <v>7.5726465972788839</v>
      </c>
    </row>
    <row r="208" spans="1:28" x14ac:dyDescent="0.25">
      <c r="A208" s="38" t="s">
        <v>325</v>
      </c>
      <c r="B208" s="49" t="s">
        <v>326</v>
      </c>
      <c r="C208" s="40" t="s">
        <v>32</v>
      </c>
      <c r="D208" s="78">
        <v>727.32600000000002</v>
      </c>
      <c r="E208" s="43">
        <v>1007.49</v>
      </c>
      <c r="F208" s="43">
        <v>545.43599999999992</v>
      </c>
      <c r="G208" s="44">
        <v>704.24383959999989</v>
      </c>
      <c r="H208" s="44">
        <v>704.24383959999989</v>
      </c>
      <c r="I208" s="44">
        <v>972.47000000000014</v>
      </c>
      <c r="J208" s="44">
        <v>972.47000000000014</v>
      </c>
      <c r="K208" s="44">
        <v>1117.9059999999999</v>
      </c>
      <c r="L208" s="44">
        <v>1117.9059999999999</v>
      </c>
      <c r="M208" s="44">
        <v>1964.2575279999999</v>
      </c>
      <c r="N208" s="44">
        <v>1451.1760000000002</v>
      </c>
      <c r="O208" s="44">
        <v>2207.1506629999999</v>
      </c>
      <c r="P208" s="44">
        <v>1787.7420500000001</v>
      </c>
      <c r="Q208" s="44">
        <v>2224.2626299999997</v>
      </c>
      <c r="R208" s="44">
        <v>2257.1393710000002</v>
      </c>
      <c r="S208" s="44">
        <v>2286.9964650000002</v>
      </c>
      <c r="T208" s="44">
        <v>2288.4582159999995</v>
      </c>
      <c r="U208" s="44">
        <v>1920.1789510000001</v>
      </c>
      <c r="V208" s="44">
        <v>2266.4653130000002</v>
      </c>
      <c r="W208" s="44">
        <v>1787.7978019999998</v>
      </c>
      <c r="X208" s="44">
        <v>2083.0392919999999</v>
      </c>
      <c r="Y208" s="44">
        <v>1972.5977989999999</v>
      </c>
      <c r="Z208" s="44" t="s">
        <v>33</v>
      </c>
      <c r="AA208" s="177">
        <f t="shared" si="24"/>
        <v>15185.263878599999</v>
      </c>
      <c r="AB208" s="79">
        <f t="shared" si="25"/>
        <v>16901.237880600002</v>
      </c>
    </row>
    <row r="209" spans="1:28" x14ac:dyDescent="0.25">
      <c r="A209" s="38" t="s">
        <v>327</v>
      </c>
      <c r="B209" s="51" t="s">
        <v>328</v>
      </c>
      <c r="C209" s="40" t="s">
        <v>32</v>
      </c>
      <c r="D209" s="78">
        <v>725.60199999999998</v>
      </c>
      <c r="E209" s="43">
        <v>1007.49</v>
      </c>
      <c r="F209" s="43">
        <v>545.42499999999995</v>
      </c>
      <c r="G209" s="44">
        <v>701.47983959999988</v>
      </c>
      <c r="H209" s="44">
        <v>701.47983959999988</v>
      </c>
      <c r="I209" s="44">
        <v>972.47000000000014</v>
      </c>
      <c r="J209" s="44">
        <v>972.47000000000014</v>
      </c>
      <c r="K209" s="44">
        <v>1117.9059999999999</v>
      </c>
      <c r="L209" s="44">
        <v>1117.9059999999999</v>
      </c>
      <c r="M209" s="44">
        <v>1964.2575279999999</v>
      </c>
      <c r="N209" s="44">
        <v>1451.1760000000002</v>
      </c>
      <c r="O209" s="44">
        <v>2207.1506629999999</v>
      </c>
      <c r="P209" s="44">
        <v>1787.7420500000001</v>
      </c>
      <c r="Q209" s="44">
        <v>2224.2626299999997</v>
      </c>
      <c r="R209" s="44">
        <v>2257.1393710000002</v>
      </c>
      <c r="S209" s="44">
        <v>2286.9964650000002</v>
      </c>
      <c r="T209" s="44">
        <v>2288.4582159999995</v>
      </c>
      <c r="U209" s="44">
        <v>1920.1789510000001</v>
      </c>
      <c r="V209" s="44">
        <v>2266.4653130000002</v>
      </c>
      <c r="W209" s="44">
        <v>1787.7978019999998</v>
      </c>
      <c r="X209" s="44">
        <v>2083.0392919999999</v>
      </c>
      <c r="Y209" s="44">
        <v>1972.5977989999999</v>
      </c>
      <c r="Z209" s="44" t="s">
        <v>33</v>
      </c>
      <c r="AA209" s="177">
        <f t="shared" si="24"/>
        <v>15182.499878599998</v>
      </c>
      <c r="AB209" s="79">
        <f t="shared" si="25"/>
        <v>16898.473880599999</v>
      </c>
    </row>
    <row r="210" spans="1:28" x14ac:dyDescent="0.25">
      <c r="A210" s="38" t="s">
        <v>329</v>
      </c>
      <c r="B210" s="50" t="s">
        <v>330</v>
      </c>
      <c r="C210" s="40" t="s">
        <v>32</v>
      </c>
      <c r="D210" s="78">
        <v>577.04300000000001</v>
      </c>
      <c r="E210" s="43">
        <v>752.79700000000003</v>
      </c>
      <c r="F210" s="43">
        <v>515.78399999999999</v>
      </c>
      <c r="G210" s="44">
        <v>673.83083926666654</v>
      </c>
      <c r="H210" s="44">
        <v>673.83083926666654</v>
      </c>
      <c r="I210" s="44">
        <v>943.07500000000005</v>
      </c>
      <c r="J210" s="44">
        <v>943.07500000000005</v>
      </c>
      <c r="K210" s="44">
        <v>1035.0619999999999</v>
      </c>
      <c r="L210" s="44">
        <v>1035.0619999999999</v>
      </c>
      <c r="M210" s="44">
        <v>1803.1500679999999</v>
      </c>
      <c r="N210" s="44">
        <v>1340.5340000000001</v>
      </c>
      <c r="O210" s="44">
        <v>2041.6189449999999</v>
      </c>
      <c r="P210" s="44">
        <v>1566.76766</v>
      </c>
      <c r="Q210" s="44">
        <v>2053.3759409999998</v>
      </c>
      <c r="R210" s="44">
        <v>1769.3565060000001</v>
      </c>
      <c r="S210" s="44">
        <v>1810.9910940000002</v>
      </c>
      <c r="T210" s="44">
        <v>2095.0460789999997</v>
      </c>
      <c r="U210" s="44">
        <v>1869.0160460000002</v>
      </c>
      <c r="V210" s="44">
        <v>2178.9937200000004</v>
      </c>
      <c r="W210" s="44">
        <v>1737.2589809999997</v>
      </c>
      <c r="X210" s="44">
        <v>2029.2572270000001</v>
      </c>
      <c r="Y210" s="44">
        <v>1915.9997879999999</v>
      </c>
      <c r="Z210" s="44" t="s">
        <v>33</v>
      </c>
      <c r="AA210" s="177">
        <f t="shared" si="24"/>
        <v>13967.378914266666</v>
      </c>
      <c r="AB210" s="79">
        <f t="shared" si="25"/>
        <v>15547.922819266665</v>
      </c>
    </row>
    <row r="211" spans="1:28" x14ac:dyDescent="0.25">
      <c r="A211" s="38" t="s">
        <v>331</v>
      </c>
      <c r="B211" s="50" t="s">
        <v>332</v>
      </c>
      <c r="C211" s="40" t="s">
        <v>32</v>
      </c>
      <c r="D211" s="78">
        <v>148.148</v>
      </c>
      <c r="E211" s="43">
        <v>247.89999999999998</v>
      </c>
      <c r="F211" s="43">
        <v>16.277000000000001</v>
      </c>
      <c r="G211" s="44">
        <v>11.98600033333333</v>
      </c>
      <c r="H211" s="44">
        <v>11.98600033333333</v>
      </c>
      <c r="I211" s="44">
        <v>27.867999999999999</v>
      </c>
      <c r="J211" s="44">
        <v>27.867999999999999</v>
      </c>
      <c r="K211" s="44">
        <v>76.912000000000006</v>
      </c>
      <c r="L211" s="44">
        <v>76.912000000000006</v>
      </c>
      <c r="M211" s="44">
        <v>144.022209</v>
      </c>
      <c r="N211" s="44">
        <v>95.736999999999995</v>
      </c>
      <c r="O211" s="44">
        <v>131.59540100000001</v>
      </c>
      <c r="P211" s="44">
        <v>173.48585499999999</v>
      </c>
      <c r="Q211" s="44">
        <v>167.68389499999998</v>
      </c>
      <c r="R211" s="44">
        <v>486.21371200000004</v>
      </c>
      <c r="S211" s="44">
        <v>476.00537099999997</v>
      </c>
      <c r="T211" s="44">
        <v>193.24293700000001</v>
      </c>
      <c r="U211" s="44">
        <v>51.162905000000002</v>
      </c>
      <c r="V211" s="44">
        <v>87.298793000000003</v>
      </c>
      <c r="W211" s="44">
        <v>50.538821000000006</v>
      </c>
      <c r="X211" s="44">
        <v>53.609265000000001</v>
      </c>
      <c r="Y211" s="44">
        <v>52.596001999999999</v>
      </c>
      <c r="Z211" s="44" t="s">
        <v>33</v>
      </c>
      <c r="AA211" s="177">
        <f t="shared" si="24"/>
        <v>1137.7746023333332</v>
      </c>
      <c r="AB211" s="79">
        <f t="shared" si="25"/>
        <v>1258.9495643333332</v>
      </c>
    </row>
    <row r="212" spans="1:28" ht="31.5" x14ac:dyDescent="0.25">
      <c r="A212" s="38" t="s">
        <v>333</v>
      </c>
      <c r="B212" s="50" t="s">
        <v>334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6.2039999999999997</v>
      </c>
      <c r="N212" s="44">
        <v>4.4930000000000003</v>
      </c>
      <c r="O212" s="44">
        <v>28.932311000000002</v>
      </c>
      <c r="P212" s="44">
        <v>42.559495999999996</v>
      </c>
      <c r="Q212" s="44">
        <v>3</v>
      </c>
      <c r="R212" s="44">
        <v>1.3692</v>
      </c>
      <c r="S212" s="44">
        <v>0</v>
      </c>
      <c r="T212" s="44">
        <v>0.16919999999999999</v>
      </c>
      <c r="U212" s="44">
        <v>0</v>
      </c>
      <c r="V212" s="44">
        <v>0.17280000000000001</v>
      </c>
      <c r="W212" s="44">
        <v>0</v>
      </c>
      <c r="X212" s="44">
        <v>0.17280000000000001</v>
      </c>
      <c r="Y212" s="44">
        <v>4.0020090000000001</v>
      </c>
      <c r="Z212" s="44" t="s">
        <v>33</v>
      </c>
      <c r="AA212" s="177">
        <f t="shared" si="24"/>
        <v>38.136310999999999</v>
      </c>
      <c r="AB212" s="79">
        <f t="shared" si="25"/>
        <v>52.938504999999999</v>
      </c>
    </row>
    <row r="213" spans="1:28" ht="31.5" x14ac:dyDescent="0.25">
      <c r="A213" s="38" t="s">
        <v>335</v>
      </c>
      <c r="B213" s="50" t="s">
        <v>336</v>
      </c>
      <c r="C213" s="40" t="s">
        <v>32</v>
      </c>
      <c r="D213" s="78">
        <v>0.41099999999999998</v>
      </c>
      <c r="E213" s="43">
        <v>8.8999999999999996E-2</v>
      </c>
      <c r="F213" s="43">
        <v>0.56000000000000005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0.86340399999999995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33</v>
      </c>
      <c r="AA213" s="177">
        <f t="shared" si="24"/>
        <v>0.86340399999999995</v>
      </c>
      <c r="AB213" s="79">
        <f t="shared" si="25"/>
        <v>0</v>
      </c>
    </row>
    <row r="214" spans="1:28" ht="31.5" x14ac:dyDescent="0.25">
      <c r="A214" s="38" t="s">
        <v>337</v>
      </c>
      <c r="B214" s="50" t="s">
        <v>338</v>
      </c>
      <c r="C214" s="40" t="s">
        <v>32</v>
      </c>
      <c r="D214" s="78">
        <v>0</v>
      </c>
      <c r="E214" s="43">
        <v>6.7039999999999997</v>
      </c>
      <c r="F214" s="43">
        <v>12.804</v>
      </c>
      <c r="G214" s="44">
        <v>15.663</v>
      </c>
      <c r="H214" s="44">
        <v>15.663</v>
      </c>
      <c r="I214" s="44">
        <v>1.5269999999999999</v>
      </c>
      <c r="J214" s="44">
        <v>1.5269999999999999</v>
      </c>
      <c r="K214" s="44">
        <v>5.9320000000000004</v>
      </c>
      <c r="L214" s="44">
        <v>5.9320000000000004</v>
      </c>
      <c r="M214" s="44">
        <v>10.017847</v>
      </c>
      <c r="N214" s="44">
        <v>10.412000000000001</v>
      </c>
      <c r="O214" s="44">
        <v>5.0040060000000004</v>
      </c>
      <c r="P214" s="44">
        <v>4.9290389999999995</v>
      </c>
      <c r="Q214" s="44">
        <v>0.202794</v>
      </c>
      <c r="R214" s="44">
        <v>0.19995299999999999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33</v>
      </c>
      <c r="AA214" s="177">
        <f t="shared" si="24"/>
        <v>38.346647000000004</v>
      </c>
      <c r="AB214" s="79">
        <f t="shared" si="25"/>
        <v>38.662991999999996</v>
      </c>
    </row>
    <row r="215" spans="1:28" ht="31.5" x14ac:dyDescent="0.25">
      <c r="A215" s="38" t="s">
        <v>339</v>
      </c>
      <c r="B215" s="50" t="s">
        <v>340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33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341</v>
      </c>
      <c r="B216" s="51" t="s">
        <v>342</v>
      </c>
      <c r="C216" s="40" t="s">
        <v>32</v>
      </c>
      <c r="D216" s="78">
        <v>1.724</v>
      </c>
      <c r="E216" s="43">
        <v>0</v>
      </c>
      <c r="F216" s="43">
        <v>1.0999999999999999E-2</v>
      </c>
      <c r="G216" s="44">
        <v>2.7639999999999998</v>
      </c>
      <c r="H216" s="44">
        <v>2.7639999999999998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33</v>
      </c>
      <c r="AA216" s="177">
        <f t="shared" si="24"/>
        <v>2.7639999999999998</v>
      </c>
      <c r="AB216" s="79">
        <f t="shared" si="25"/>
        <v>2.7639999999999998</v>
      </c>
    </row>
    <row r="217" spans="1:28" ht="31.5" x14ac:dyDescent="0.25">
      <c r="A217" s="38" t="s">
        <v>343</v>
      </c>
      <c r="B217" s="51" t="s">
        <v>344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33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345</v>
      </c>
      <c r="B218" s="51" t="s">
        <v>124</v>
      </c>
      <c r="C218" s="40" t="s">
        <v>33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33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346</v>
      </c>
      <c r="B219" s="51" t="s">
        <v>347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10.684352000000001</v>
      </c>
      <c r="Q219" s="80">
        <v>0</v>
      </c>
      <c r="R219" s="44">
        <v>15.768218000000001</v>
      </c>
      <c r="S219" s="80">
        <v>0</v>
      </c>
      <c r="T219" s="44">
        <v>12.994481</v>
      </c>
      <c r="U219" s="80">
        <v>0</v>
      </c>
      <c r="V219" s="44">
        <v>8.4631929999999986</v>
      </c>
      <c r="W219" s="80">
        <v>0</v>
      </c>
      <c r="X219" s="44">
        <v>6.8933350000000004</v>
      </c>
      <c r="Y219" s="44">
        <v>28.075139</v>
      </c>
      <c r="Z219" s="44" t="s">
        <v>33</v>
      </c>
      <c r="AA219" s="177">
        <f t="shared" si="24"/>
        <v>0</v>
      </c>
      <c r="AB219" s="79">
        <f t="shared" si="25"/>
        <v>82.878717999999992</v>
      </c>
    </row>
    <row r="220" spans="1:28" x14ac:dyDescent="0.25">
      <c r="A220" s="38" t="s">
        <v>348</v>
      </c>
      <c r="B220" s="49" t="s">
        <v>349</v>
      </c>
      <c r="C220" s="40" t="s">
        <v>32</v>
      </c>
      <c r="D220" s="78">
        <v>745.01688904125012</v>
      </c>
      <c r="E220" s="43">
        <v>827.54902651137331</v>
      </c>
      <c r="F220" s="43">
        <v>696.19156654000005</v>
      </c>
      <c r="G220" s="44">
        <v>960.34560844509701</v>
      </c>
      <c r="H220" s="44">
        <v>960.34560844509701</v>
      </c>
      <c r="I220" s="44">
        <v>5709.4895585138429</v>
      </c>
      <c r="J220" s="44">
        <v>5709.4895585138429</v>
      </c>
      <c r="K220" s="44">
        <v>4871.5407450885796</v>
      </c>
      <c r="L220" s="44">
        <v>4871.5407450885796</v>
      </c>
      <c r="M220" s="44">
        <v>513.38957193935607</v>
      </c>
      <c r="N220" s="44">
        <v>760.9170388199999</v>
      </c>
      <c r="O220" s="44">
        <v>689.96467917700033</v>
      </c>
      <c r="P220" s="44">
        <v>392.28566183112446</v>
      </c>
      <c r="Q220" s="44">
        <v>349.96324302682984</v>
      </c>
      <c r="R220" s="44">
        <v>547.76861763856198</v>
      </c>
      <c r="S220" s="44">
        <v>439.32984896972084</v>
      </c>
      <c r="T220" s="44">
        <v>410.15265280882409</v>
      </c>
      <c r="U220" s="44">
        <v>343.16749918228697</v>
      </c>
      <c r="V220" s="44">
        <v>624.60312326770509</v>
      </c>
      <c r="W220" s="44">
        <v>3.5921097363250407</v>
      </c>
      <c r="X220" s="44">
        <v>305.01557524808578</v>
      </c>
      <c r="Y220" s="44">
        <v>161.06026555303498</v>
      </c>
      <c r="Z220" s="44" t="s">
        <v>33</v>
      </c>
      <c r="AA220" s="45">
        <f t="shared" si="24"/>
        <v>13880.782864079039</v>
      </c>
      <c r="AB220" s="46">
        <f t="shared" si="25"/>
        <v>14743.178847214855</v>
      </c>
    </row>
    <row r="221" spans="1:28" x14ac:dyDescent="0.25">
      <c r="A221" s="38" t="s">
        <v>350</v>
      </c>
      <c r="B221" s="51" t="s">
        <v>351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20.634143526216921</v>
      </c>
      <c r="J221" s="44">
        <v>20.634143526216921</v>
      </c>
      <c r="K221" s="44">
        <v>12.169133622355398</v>
      </c>
      <c r="L221" s="44">
        <v>12.169133622355398</v>
      </c>
      <c r="M221" s="44">
        <v>9.1553418087620422</v>
      </c>
      <c r="N221" s="44">
        <v>22.561896970000003</v>
      </c>
      <c r="O221" s="44">
        <v>3.5903961820033392</v>
      </c>
      <c r="P221" s="44">
        <v>6.4970774613993383</v>
      </c>
      <c r="Q221" s="44">
        <v>3.5840209491998802</v>
      </c>
      <c r="R221" s="44">
        <v>6.7877032850341372</v>
      </c>
      <c r="S221" s="44">
        <v>3.5967763794982215</v>
      </c>
      <c r="T221" s="44">
        <v>5.2716558088241152</v>
      </c>
      <c r="U221" s="44">
        <v>3.592109725269109</v>
      </c>
      <c r="V221" s="44">
        <v>5.2562460084285361</v>
      </c>
      <c r="W221" s="44">
        <v>3.5921097363250407</v>
      </c>
      <c r="X221" s="44">
        <v>5.2565135530349751</v>
      </c>
      <c r="Y221" s="44">
        <v>5.2565135530349751</v>
      </c>
      <c r="Z221" s="44" t="s">
        <v>33</v>
      </c>
      <c r="AA221" s="45">
        <f t="shared" si="24"/>
        <v>59.914031929629964</v>
      </c>
      <c r="AB221" s="46">
        <f t="shared" si="25"/>
        <v>89.690883788328406</v>
      </c>
    </row>
    <row r="222" spans="1:28" x14ac:dyDescent="0.25">
      <c r="A222" s="38" t="s">
        <v>352</v>
      </c>
      <c r="B222" s="51" t="s">
        <v>353</v>
      </c>
      <c r="C222" s="40" t="s">
        <v>32</v>
      </c>
      <c r="D222" s="78">
        <v>497.35307990185566</v>
      </c>
      <c r="E222" s="43">
        <v>361.04819165566539</v>
      </c>
      <c r="F222" s="43">
        <v>0</v>
      </c>
      <c r="G222" s="44">
        <v>926.77554244509702</v>
      </c>
      <c r="H222" s="44">
        <v>926.77554244509702</v>
      </c>
      <c r="I222" s="44">
        <v>1471.9312320918111</v>
      </c>
      <c r="J222" s="44">
        <v>1471.9312320918111</v>
      </c>
      <c r="K222" s="44">
        <v>2464.4902901531136</v>
      </c>
      <c r="L222" s="44">
        <v>2464.4902901531136</v>
      </c>
      <c r="M222" s="44">
        <v>504.23423013059397</v>
      </c>
      <c r="N222" s="44">
        <v>738.35514184999988</v>
      </c>
      <c r="O222" s="44">
        <v>686.37428299499697</v>
      </c>
      <c r="P222" s="44">
        <v>385.78858436972513</v>
      </c>
      <c r="Q222" s="44">
        <v>346.37922207763</v>
      </c>
      <c r="R222" s="44">
        <v>540.98091435352785</v>
      </c>
      <c r="S222" s="44">
        <v>435.7330725902226</v>
      </c>
      <c r="T222" s="44">
        <v>404.88099699999998</v>
      </c>
      <c r="U222" s="44">
        <v>339.57538945701788</v>
      </c>
      <c r="V222" s="44">
        <v>619.34687725927654</v>
      </c>
      <c r="W222" s="44">
        <v>0</v>
      </c>
      <c r="X222" s="44">
        <v>299.75906169505078</v>
      </c>
      <c r="Y222" s="44">
        <v>155.803752</v>
      </c>
      <c r="Z222" s="44" t="s">
        <v>33</v>
      </c>
      <c r="AA222" s="45">
        <f t="shared" si="24"/>
        <v>7175.4932619404844</v>
      </c>
      <c r="AB222" s="46">
        <f t="shared" si="25"/>
        <v>8008.1123932176024</v>
      </c>
    </row>
    <row r="223" spans="1:28" x14ac:dyDescent="0.25">
      <c r="A223" s="38" t="s">
        <v>354</v>
      </c>
      <c r="B223" s="50" t="s">
        <v>355</v>
      </c>
      <c r="C223" s="40" t="s">
        <v>32</v>
      </c>
      <c r="D223" s="78">
        <v>0</v>
      </c>
      <c r="E223" s="43">
        <v>0</v>
      </c>
      <c r="F223" s="43">
        <v>0</v>
      </c>
      <c r="G223" s="44">
        <v>23.314999999999976</v>
      </c>
      <c r="H223" s="44">
        <v>23.314999999999976</v>
      </c>
      <c r="I223" s="44">
        <v>0</v>
      </c>
      <c r="J223" s="44">
        <v>0</v>
      </c>
      <c r="K223" s="44">
        <v>2464.4902901531136</v>
      </c>
      <c r="L223" s="44">
        <v>2464.4902901531136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33</v>
      </c>
      <c r="AA223" s="45">
        <f t="shared" si="24"/>
        <v>2487.8052901531137</v>
      </c>
      <c r="AB223" s="46">
        <f t="shared" si="25"/>
        <v>2487.8052901531137</v>
      </c>
    </row>
    <row r="224" spans="1:28" x14ac:dyDescent="0.25">
      <c r="A224" s="38" t="s">
        <v>356</v>
      </c>
      <c r="B224" s="50" t="s">
        <v>357</v>
      </c>
      <c r="C224" s="40" t="s">
        <v>32</v>
      </c>
      <c r="D224" s="78">
        <v>54.365156470000002</v>
      </c>
      <c r="E224" s="43">
        <v>57.386256150677966</v>
      </c>
      <c r="F224" s="43">
        <v>0</v>
      </c>
      <c r="G224" s="44">
        <v>0</v>
      </c>
      <c r="H224" s="44">
        <v>0</v>
      </c>
      <c r="I224" s="44">
        <v>12.675844069999998</v>
      </c>
      <c r="J224" s="44">
        <v>12.675844069999998</v>
      </c>
      <c r="K224" s="44">
        <v>0</v>
      </c>
      <c r="L224" s="44">
        <v>0</v>
      </c>
      <c r="M224" s="44">
        <v>0</v>
      </c>
      <c r="N224" s="44">
        <v>0</v>
      </c>
      <c r="O224" s="44">
        <v>294.11700000000002</v>
      </c>
      <c r="P224" s="44">
        <v>0</v>
      </c>
      <c r="Q224" s="44">
        <v>346.37922207763</v>
      </c>
      <c r="R224" s="44">
        <v>346.37900100000002</v>
      </c>
      <c r="S224" s="44">
        <v>299.88092029134299</v>
      </c>
      <c r="T224" s="44">
        <v>299.88099699999998</v>
      </c>
      <c r="U224" s="44">
        <v>0</v>
      </c>
      <c r="V224" s="44">
        <v>287.281993</v>
      </c>
      <c r="W224" s="44">
        <v>0</v>
      </c>
      <c r="X224" s="44">
        <v>244.22200000000001</v>
      </c>
      <c r="Y224" s="44">
        <v>155.803752</v>
      </c>
      <c r="Z224" s="44" t="s">
        <v>33</v>
      </c>
      <c r="AA224" s="45">
        <f t="shared" si="24"/>
        <v>953.05298643897299</v>
      </c>
      <c r="AB224" s="46">
        <f t="shared" si="25"/>
        <v>1346.2435870700001</v>
      </c>
    </row>
    <row r="225" spans="1:28" x14ac:dyDescent="0.25">
      <c r="A225" s="38" t="s">
        <v>358</v>
      </c>
      <c r="B225" s="50" t="s">
        <v>359</v>
      </c>
      <c r="C225" s="40" t="s">
        <v>32</v>
      </c>
      <c r="D225" s="78">
        <v>442.98792343185568</v>
      </c>
      <c r="E225" s="43">
        <v>303.66193550498741</v>
      </c>
      <c r="F225" s="43">
        <v>0</v>
      </c>
      <c r="G225" s="44">
        <v>903.46054244509708</v>
      </c>
      <c r="H225" s="44">
        <v>903.46054244509708</v>
      </c>
      <c r="I225" s="44">
        <v>1459.2553880218111</v>
      </c>
      <c r="J225" s="44">
        <v>1459.2553880218111</v>
      </c>
      <c r="K225" s="44">
        <v>0</v>
      </c>
      <c r="L225" s="44">
        <v>0</v>
      </c>
      <c r="M225" s="44">
        <v>504.23423013059397</v>
      </c>
      <c r="N225" s="44">
        <v>738.35514184999988</v>
      </c>
      <c r="O225" s="44">
        <v>392.25728299499701</v>
      </c>
      <c r="P225" s="44">
        <v>385.78858436972513</v>
      </c>
      <c r="Q225" s="44">
        <v>0</v>
      </c>
      <c r="R225" s="44">
        <v>194.60191335352778</v>
      </c>
      <c r="S225" s="44">
        <v>135.85215229887959</v>
      </c>
      <c r="T225" s="44">
        <v>105</v>
      </c>
      <c r="U225" s="44">
        <v>339.57538945701788</v>
      </c>
      <c r="V225" s="44">
        <v>332.06488425927654</v>
      </c>
      <c r="W225" s="44">
        <v>0</v>
      </c>
      <c r="X225" s="44">
        <v>55.537061695050795</v>
      </c>
      <c r="Y225" s="44">
        <v>0</v>
      </c>
      <c r="Z225" s="44" t="s">
        <v>33</v>
      </c>
      <c r="AA225" s="45">
        <f t="shared" si="24"/>
        <v>3734.6349853483962</v>
      </c>
      <c r="AB225" s="46">
        <f t="shared" si="25"/>
        <v>4174.0635159944877</v>
      </c>
    </row>
    <row r="226" spans="1:28" x14ac:dyDescent="0.25">
      <c r="A226" s="38" t="s">
        <v>360</v>
      </c>
      <c r="B226" s="51" t="s">
        <v>361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33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362</v>
      </c>
      <c r="B227" s="51" t="s">
        <v>363</v>
      </c>
      <c r="C227" s="40" t="s">
        <v>32</v>
      </c>
      <c r="D227" s="78">
        <v>247.66380913939437</v>
      </c>
      <c r="E227" s="43">
        <v>466.50083485570798</v>
      </c>
      <c r="F227" s="43">
        <v>645.36708752000004</v>
      </c>
      <c r="G227" s="44">
        <v>14.440871999999999</v>
      </c>
      <c r="H227" s="44">
        <v>14.440871999999999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33</v>
      </c>
      <c r="AA227" s="45">
        <f t="shared" si="24"/>
        <v>14.440871999999999</v>
      </c>
      <c r="AB227" s="46">
        <f t="shared" si="25"/>
        <v>14.440871999999999</v>
      </c>
    </row>
    <row r="228" spans="1:28" x14ac:dyDescent="0.25">
      <c r="A228" s="38" t="s">
        <v>364</v>
      </c>
      <c r="B228" s="50" t="s">
        <v>365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33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366</v>
      </c>
      <c r="B229" s="50" t="s">
        <v>367</v>
      </c>
      <c r="C229" s="40" t="s">
        <v>32</v>
      </c>
      <c r="D229" s="78">
        <v>247.66380913939437</v>
      </c>
      <c r="E229" s="43">
        <v>466.50083485570798</v>
      </c>
      <c r="F229" s="43">
        <v>645.36708752000004</v>
      </c>
      <c r="G229" s="44">
        <v>14.440871999999999</v>
      </c>
      <c r="H229" s="44">
        <v>14.440871999999999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33</v>
      </c>
      <c r="AA229" s="45">
        <f t="shared" ref="AA229:AA248" si="26">IFERROR(G229+I229+K229+M229+O229+Q229+S229+U229+W229,"-")</f>
        <v>14.440871999999999</v>
      </c>
      <c r="AB229" s="46">
        <f t="shared" ref="AB229:AB248" si="27">IFERROR(H229+J229+L229+N229+P229+R229+T229+V229+X229+Y229,"-")</f>
        <v>14.440871999999999</v>
      </c>
    </row>
    <row r="230" spans="1:28" x14ac:dyDescent="0.25">
      <c r="A230" s="38" t="s">
        <v>368</v>
      </c>
      <c r="B230" s="51" t="s">
        <v>369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0.3026723423407523</v>
      </c>
      <c r="L230" s="44">
        <v>0.3026723423407523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33</v>
      </c>
      <c r="AA230" s="45">
        <f t="shared" si="26"/>
        <v>0.3026723423407523</v>
      </c>
      <c r="AB230" s="46">
        <f t="shared" si="27"/>
        <v>0.3026723423407523</v>
      </c>
    </row>
    <row r="231" spans="1:28" x14ac:dyDescent="0.25">
      <c r="A231" s="38" t="s">
        <v>370</v>
      </c>
      <c r="B231" s="51" t="s">
        <v>371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33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372</v>
      </c>
      <c r="B232" s="51" t="s">
        <v>373</v>
      </c>
      <c r="C232" s="40" t="s">
        <v>32</v>
      </c>
      <c r="D232" s="78">
        <v>5.8207660913467408E-14</v>
      </c>
      <c r="E232" s="43">
        <v>0</v>
      </c>
      <c r="F232" s="43">
        <v>50.824479019999998</v>
      </c>
      <c r="G232" s="44">
        <v>19.129193999999998</v>
      </c>
      <c r="H232" s="44">
        <v>19.129193999999998</v>
      </c>
      <c r="I232" s="44">
        <v>4216.9241828958147</v>
      </c>
      <c r="J232" s="44">
        <v>4216.9241828958147</v>
      </c>
      <c r="K232" s="44">
        <v>2394.5786489707698</v>
      </c>
      <c r="L232" s="44">
        <v>2394.5786489707698</v>
      </c>
      <c r="M232" s="44">
        <v>6.0396132539608516E-14</v>
      </c>
      <c r="N232" s="44">
        <v>0</v>
      </c>
      <c r="O232" s="44">
        <v>2.0872192862952943E-14</v>
      </c>
      <c r="P232" s="44">
        <v>-9.7699626167013776E-15</v>
      </c>
      <c r="Q232" s="44">
        <v>-4.0856207306205761E-14</v>
      </c>
      <c r="R232" s="44">
        <v>-1.0658141036401503E-14</v>
      </c>
      <c r="S232" s="44">
        <v>1.5987211554602254E-14</v>
      </c>
      <c r="T232" s="44">
        <v>-7.9936057773011271E-15</v>
      </c>
      <c r="U232" s="44">
        <v>-1.1990408665951691E-14</v>
      </c>
      <c r="V232" s="44">
        <v>1.1546319456101628E-14</v>
      </c>
      <c r="W232" s="44">
        <v>0</v>
      </c>
      <c r="X232" s="44">
        <v>3.1086244689504383E-14</v>
      </c>
      <c r="Y232" s="44">
        <v>0</v>
      </c>
      <c r="Z232" s="44" t="s">
        <v>33</v>
      </c>
      <c r="AA232" s="45">
        <f t="shared" si="26"/>
        <v>6630.6320258665846</v>
      </c>
      <c r="AB232" s="46">
        <f t="shared" si="27"/>
        <v>6630.6320258665846</v>
      </c>
    </row>
    <row r="233" spans="1:28" x14ac:dyDescent="0.25">
      <c r="A233" s="38" t="s">
        <v>374</v>
      </c>
      <c r="B233" s="49" t="s">
        <v>375</v>
      </c>
      <c r="C233" s="40" t="s">
        <v>32</v>
      </c>
      <c r="D233" s="78">
        <v>779.52884777272266</v>
      </c>
      <c r="E233" s="43">
        <v>1005.5964259449823</v>
      </c>
      <c r="F233" s="43">
        <v>728.54951000402957</v>
      </c>
      <c r="G233" s="44">
        <v>1502.9541191484375</v>
      </c>
      <c r="H233" s="44">
        <v>1502.9541191484375</v>
      </c>
      <c r="I233" s="44">
        <v>5895.9407262199893</v>
      </c>
      <c r="J233" s="44">
        <v>5895.9407262199893</v>
      </c>
      <c r="K233" s="44">
        <v>5285.5824224256721</v>
      </c>
      <c r="L233" s="44">
        <v>5285.5824224256721</v>
      </c>
      <c r="M233" s="44">
        <v>987.04953517024148</v>
      </c>
      <c r="N233" s="44">
        <v>1221.1704468896476</v>
      </c>
      <c r="O233" s="44">
        <v>528.70531682048806</v>
      </c>
      <c r="P233" s="44">
        <v>771.8847622496877</v>
      </c>
      <c r="Q233" s="44">
        <v>315.30045855606346</v>
      </c>
      <c r="R233" s="44">
        <v>686.58982152135331</v>
      </c>
      <c r="S233" s="44">
        <v>557.35237000354323</v>
      </c>
      <c r="T233" s="44">
        <v>389.97330867094547</v>
      </c>
      <c r="U233" s="44">
        <v>920.27394993669645</v>
      </c>
      <c r="V233" s="44">
        <v>867.99330574251508</v>
      </c>
      <c r="W233" s="44">
        <v>847.44820472195011</v>
      </c>
      <c r="X233" s="44">
        <v>774.77307141304163</v>
      </c>
      <c r="Y233" s="44">
        <v>833.92373708693572</v>
      </c>
      <c r="Z233" s="44" t="s">
        <v>33</v>
      </c>
      <c r="AA233" s="45">
        <f t="shared" si="26"/>
        <v>16840.607103003083</v>
      </c>
      <c r="AB233" s="46">
        <f t="shared" si="27"/>
        <v>18230.785721368222</v>
      </c>
    </row>
    <row r="234" spans="1:28" x14ac:dyDescent="0.25">
      <c r="A234" s="38">
        <v>15.1</v>
      </c>
      <c r="B234" s="51" t="s">
        <v>376</v>
      </c>
      <c r="C234" s="40" t="s">
        <v>32</v>
      </c>
      <c r="D234" s="78">
        <v>509.67686844272271</v>
      </c>
      <c r="E234" s="43">
        <v>111.02812662000004</v>
      </c>
      <c r="F234" s="43">
        <v>400.00000000402957</v>
      </c>
      <c r="G234" s="44">
        <v>1427.9197118703853</v>
      </c>
      <c r="H234" s="44">
        <v>1427.9197118703853</v>
      </c>
      <c r="I234" s="44">
        <v>1559.2560400979025</v>
      </c>
      <c r="J234" s="44">
        <v>1559.2560400979025</v>
      </c>
      <c r="K234" s="44">
        <v>2508.8442205992974</v>
      </c>
      <c r="L234" s="44">
        <v>2508.8442205992974</v>
      </c>
      <c r="M234" s="44">
        <v>504.23423013059397</v>
      </c>
      <c r="N234" s="44">
        <v>738.35514185</v>
      </c>
      <c r="O234" s="44">
        <v>519.98716802199999</v>
      </c>
      <c r="P234" s="44">
        <v>385.78858436972513</v>
      </c>
      <c r="Q234" s="44">
        <v>187.76760701095466</v>
      </c>
      <c r="R234" s="44">
        <v>514.71393615709212</v>
      </c>
      <c r="S234" s="44">
        <v>369.4111094647314</v>
      </c>
      <c r="T234" s="44">
        <v>171.27017981</v>
      </c>
      <c r="U234" s="44">
        <v>686.37428299499697</v>
      </c>
      <c r="V234" s="44">
        <v>679.90558536972515</v>
      </c>
      <c r="W234" s="44">
        <v>500</v>
      </c>
      <c r="X234" s="44">
        <v>540.98091335352774</v>
      </c>
      <c r="Y234" s="44">
        <v>501.98827762592998</v>
      </c>
      <c r="Z234" s="44" t="s">
        <v>33</v>
      </c>
      <c r="AA234" s="45">
        <f t="shared" si="26"/>
        <v>8263.7943701908625</v>
      </c>
      <c r="AB234" s="46">
        <f t="shared" si="27"/>
        <v>9029.0225911035832</v>
      </c>
    </row>
    <row r="235" spans="1:28" x14ac:dyDescent="0.25">
      <c r="A235" s="38" t="s">
        <v>377</v>
      </c>
      <c r="B235" s="50" t="s">
        <v>355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2508.8442205992974</v>
      </c>
      <c r="L235" s="44">
        <v>2508.8442205992974</v>
      </c>
      <c r="M235" s="44">
        <v>0</v>
      </c>
      <c r="N235" s="44">
        <v>0</v>
      </c>
      <c r="O235" s="44">
        <v>127.72988502700298</v>
      </c>
      <c r="P235" s="44">
        <v>0</v>
      </c>
      <c r="Q235" s="44">
        <v>187.76760701095466</v>
      </c>
      <c r="R235" s="44">
        <v>320.11202280356434</v>
      </c>
      <c r="S235" s="44">
        <v>233.55895716585181</v>
      </c>
      <c r="T235" s="44">
        <v>66.270179810000002</v>
      </c>
      <c r="U235" s="44">
        <v>346.7988935379791</v>
      </c>
      <c r="V235" s="44">
        <v>347.84070111044861</v>
      </c>
      <c r="W235" s="44">
        <v>500</v>
      </c>
      <c r="X235" s="44">
        <v>485.44385165847694</v>
      </c>
      <c r="Y235" s="44">
        <v>501.98827762592998</v>
      </c>
      <c r="Z235" s="44" t="s">
        <v>33</v>
      </c>
      <c r="AA235" s="45">
        <f t="shared" si="26"/>
        <v>3904.6995633410861</v>
      </c>
      <c r="AB235" s="46">
        <f t="shared" si="27"/>
        <v>4230.499253607717</v>
      </c>
    </row>
    <row r="236" spans="1:28" x14ac:dyDescent="0.25">
      <c r="A236" s="38" t="s">
        <v>378</v>
      </c>
      <c r="B236" s="50" t="s">
        <v>357</v>
      </c>
      <c r="C236" s="40" t="s">
        <v>32</v>
      </c>
      <c r="D236" s="78">
        <v>0</v>
      </c>
      <c r="E236" s="43">
        <v>0</v>
      </c>
      <c r="F236" s="43">
        <v>163.80728396000001</v>
      </c>
      <c r="G236" s="44">
        <v>430.462646107995</v>
      </c>
      <c r="H236" s="44">
        <v>430.462646107995</v>
      </c>
      <c r="I236" s="44">
        <v>100.00065207609146</v>
      </c>
      <c r="J236" s="44">
        <v>100.00065207609146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33</v>
      </c>
      <c r="AA236" s="45">
        <f t="shared" si="26"/>
        <v>530.4632981840864</v>
      </c>
      <c r="AB236" s="46">
        <f t="shared" si="27"/>
        <v>530.4632981840864</v>
      </c>
    </row>
    <row r="237" spans="1:28" x14ac:dyDescent="0.25">
      <c r="A237" s="38" t="s">
        <v>379</v>
      </c>
      <c r="B237" s="50" t="s">
        <v>359</v>
      </c>
      <c r="C237" s="40" t="s">
        <v>32</v>
      </c>
      <c r="D237" s="78">
        <v>509.67686844272271</v>
      </c>
      <c r="E237" s="43">
        <v>111.02812662000004</v>
      </c>
      <c r="F237" s="43">
        <v>236.19271604402957</v>
      </c>
      <c r="G237" s="44">
        <v>997.45706576239036</v>
      </c>
      <c r="H237" s="44">
        <v>997.45706576239036</v>
      </c>
      <c r="I237" s="44">
        <v>1459.2553880218111</v>
      </c>
      <c r="J237" s="44">
        <v>1459.2553880218111</v>
      </c>
      <c r="K237" s="44">
        <v>0</v>
      </c>
      <c r="L237" s="44">
        <v>0</v>
      </c>
      <c r="M237" s="44">
        <v>504.23423013059397</v>
      </c>
      <c r="N237" s="44">
        <v>738.35514184999988</v>
      </c>
      <c r="O237" s="44">
        <v>392.25728299499701</v>
      </c>
      <c r="P237" s="44">
        <v>385.78858436972513</v>
      </c>
      <c r="Q237" s="44">
        <v>0</v>
      </c>
      <c r="R237" s="44">
        <v>194.60191335352778</v>
      </c>
      <c r="S237" s="44">
        <v>135.85215229887959</v>
      </c>
      <c r="T237" s="44">
        <v>105</v>
      </c>
      <c r="U237" s="44">
        <v>339.57538945701788</v>
      </c>
      <c r="V237" s="44">
        <v>332.06488425927654</v>
      </c>
      <c r="W237" s="44">
        <v>0</v>
      </c>
      <c r="X237" s="44">
        <v>55.537061695050795</v>
      </c>
      <c r="Y237" s="44">
        <v>0</v>
      </c>
      <c r="Z237" s="44" t="s">
        <v>33</v>
      </c>
      <c r="AA237" s="45">
        <f t="shared" si="26"/>
        <v>3828.6315086656896</v>
      </c>
      <c r="AB237" s="46">
        <f t="shared" si="27"/>
        <v>4268.0600393117811</v>
      </c>
    </row>
    <row r="238" spans="1:28" x14ac:dyDescent="0.25">
      <c r="A238" s="38" t="s">
        <v>380</v>
      </c>
      <c r="B238" s="51" t="s">
        <v>236</v>
      </c>
      <c r="C238" s="40" t="s">
        <v>32</v>
      </c>
      <c r="D238" s="78">
        <v>45.124979329999995</v>
      </c>
      <c r="E238" s="43">
        <v>102.57484832498223</v>
      </c>
      <c r="F238" s="43">
        <v>60.017000000000003</v>
      </c>
      <c r="G238" s="44">
        <v>75.034407278052257</v>
      </c>
      <c r="H238" s="44">
        <v>75.034407278052257</v>
      </c>
      <c r="I238" s="44">
        <v>119.65668611999035</v>
      </c>
      <c r="J238" s="44">
        <v>119.65668611999035</v>
      </c>
      <c r="K238" s="44">
        <v>172.15955285560625</v>
      </c>
      <c r="L238" s="44">
        <v>172.15955285560625</v>
      </c>
      <c r="M238" s="44">
        <v>482.81530503964751</v>
      </c>
      <c r="N238" s="44">
        <v>482.81530503964751</v>
      </c>
      <c r="O238" s="44">
        <v>8.7181487984881603</v>
      </c>
      <c r="P238" s="44">
        <v>386.09617787996257</v>
      </c>
      <c r="Q238" s="44">
        <v>127.53285154510881</v>
      </c>
      <c r="R238" s="44">
        <v>171.87588536426117</v>
      </c>
      <c r="S238" s="44">
        <v>187.9412605388118</v>
      </c>
      <c r="T238" s="44">
        <v>218.7031288609455</v>
      </c>
      <c r="U238" s="44">
        <v>233.89966694169945</v>
      </c>
      <c r="V238" s="44">
        <v>188.08772037278987</v>
      </c>
      <c r="W238" s="44">
        <v>347.44820472195005</v>
      </c>
      <c r="X238" s="44">
        <v>233.79215805951395</v>
      </c>
      <c r="Y238" s="44">
        <v>331.93545946100579</v>
      </c>
      <c r="Z238" s="44" t="s">
        <v>33</v>
      </c>
      <c r="AA238" s="45">
        <f t="shared" si="26"/>
        <v>1755.2060838393547</v>
      </c>
      <c r="AB238" s="46">
        <f t="shared" si="27"/>
        <v>2380.1564812917754</v>
      </c>
    </row>
    <row r="239" spans="1:28" x14ac:dyDescent="0.25">
      <c r="A239" s="38" t="s">
        <v>381</v>
      </c>
      <c r="B239" s="51" t="s">
        <v>382</v>
      </c>
      <c r="C239" s="40" t="s">
        <v>32</v>
      </c>
      <c r="D239" s="78">
        <v>224.727</v>
      </c>
      <c r="E239" s="43">
        <v>791.99345100000005</v>
      </c>
      <c r="F239" s="43">
        <v>268.53251</v>
      </c>
      <c r="G239" s="44">
        <v>0</v>
      </c>
      <c r="H239" s="44">
        <v>0</v>
      </c>
      <c r="I239" s="44">
        <v>4217.0280000020966</v>
      </c>
      <c r="J239" s="44">
        <v>4217.0280000020966</v>
      </c>
      <c r="K239" s="44">
        <v>2604.5786489707689</v>
      </c>
      <c r="L239" s="44">
        <v>2604.5786489707689</v>
      </c>
      <c r="M239" s="44">
        <v>0</v>
      </c>
      <c r="N239" s="44">
        <v>0</v>
      </c>
      <c r="O239" s="44">
        <v>-8.7041485130612273E-14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 t="s">
        <v>33</v>
      </c>
      <c r="AA239" s="45">
        <f t="shared" si="26"/>
        <v>6821.6066489728655</v>
      </c>
      <c r="AB239" s="46">
        <f t="shared" si="27"/>
        <v>6821.6066489728655</v>
      </c>
    </row>
    <row r="240" spans="1:28" ht="31.5" x14ac:dyDescent="0.25">
      <c r="A240" s="38" t="s">
        <v>383</v>
      </c>
      <c r="B240" s="49" t="s">
        <v>384</v>
      </c>
      <c r="C240" s="40" t="s">
        <v>32</v>
      </c>
      <c r="D240" s="78">
        <v>996.23156990386997</v>
      </c>
      <c r="E240" s="43">
        <v>800.023031350971</v>
      </c>
      <c r="F240" s="43">
        <v>782.0130830176231</v>
      </c>
      <c r="G240" s="44">
        <v>1065.8412004700031</v>
      </c>
      <c r="H240" s="44">
        <v>1065.8412004700031</v>
      </c>
      <c r="I240" s="44">
        <v>1406.5209155140592</v>
      </c>
      <c r="J240" s="44">
        <v>1406.5209155140592</v>
      </c>
      <c r="K240" s="44">
        <v>2125.1820894962402</v>
      </c>
      <c r="L240" s="44">
        <v>2125.1820894962402</v>
      </c>
      <c r="M240" s="44">
        <v>792.0626588698924</v>
      </c>
      <c r="N240" s="44">
        <v>1772.3053400000026</v>
      </c>
      <c r="O240" s="44">
        <v>2003.2871891538744</v>
      </c>
      <c r="P240" s="44">
        <v>2102.797716480216</v>
      </c>
      <c r="Q240" s="44">
        <v>2184.8725496036805</v>
      </c>
      <c r="R240" s="44">
        <v>2249.5089866896178</v>
      </c>
      <c r="S240" s="44">
        <v>2396.3338906185054</v>
      </c>
      <c r="T240" s="44">
        <v>2414.9018473140786</v>
      </c>
      <c r="U240" s="44">
        <v>2554.0410876829028</v>
      </c>
      <c r="V240" s="44">
        <v>2431.4623642810529</v>
      </c>
      <c r="W240" s="44">
        <v>2658.1258436261105</v>
      </c>
      <c r="X240" s="44">
        <v>2476.7295459283323</v>
      </c>
      <c r="Y240" s="44">
        <v>2393.3877234056599</v>
      </c>
      <c r="Z240" s="44" t="s">
        <v>33</v>
      </c>
      <c r="AA240" s="45">
        <f t="shared" si="26"/>
        <v>17186.267425035268</v>
      </c>
      <c r="AB240" s="46">
        <f t="shared" si="27"/>
        <v>20438.637729579263</v>
      </c>
    </row>
    <row r="241" spans="1:28" ht="31.5" x14ac:dyDescent="0.25">
      <c r="A241" s="38" t="s">
        <v>385</v>
      </c>
      <c r="B241" s="49" t="s">
        <v>386</v>
      </c>
      <c r="C241" s="40" t="s">
        <v>32</v>
      </c>
      <c r="D241" s="78">
        <v>-727.32600000000002</v>
      </c>
      <c r="E241" s="43">
        <v>-988.08186959148236</v>
      </c>
      <c r="F241" s="43">
        <v>-544.9394702699999</v>
      </c>
      <c r="G241" s="44">
        <v>-702.49124335999988</v>
      </c>
      <c r="H241" s="44">
        <v>-702.49124335999988</v>
      </c>
      <c r="I241" s="44">
        <v>-971.59467481343086</v>
      </c>
      <c r="J241" s="44">
        <v>-971.59467481343086</v>
      </c>
      <c r="K241" s="44">
        <v>-1117.4691585369894</v>
      </c>
      <c r="L241" s="44">
        <v>-1117.4691585369894</v>
      </c>
      <c r="M241" s="44">
        <v>-1964.2575279999999</v>
      </c>
      <c r="N241" s="44">
        <v>-1446.5815000000002</v>
      </c>
      <c r="O241" s="44">
        <v>-2207.1506629999999</v>
      </c>
      <c r="P241" s="44">
        <v>-1787.705242658815</v>
      </c>
      <c r="Q241" s="44">
        <v>-2224.2626299999997</v>
      </c>
      <c r="R241" s="44">
        <v>-2257.1393710000002</v>
      </c>
      <c r="S241" s="44">
        <v>-2286.9964650000002</v>
      </c>
      <c r="T241" s="44">
        <v>-2288.4582159999995</v>
      </c>
      <c r="U241" s="44">
        <v>-1920.1789510000001</v>
      </c>
      <c r="V241" s="44">
        <v>-2266.4653130000002</v>
      </c>
      <c r="W241" s="44">
        <v>-1787.7978019999998</v>
      </c>
      <c r="X241" s="44">
        <v>-2083.0392919999999</v>
      </c>
      <c r="Y241" s="44">
        <v>-1972.5967989999999</v>
      </c>
      <c r="Z241" s="44" t="s">
        <v>33</v>
      </c>
      <c r="AA241" s="45">
        <f t="shared" si="26"/>
        <v>-15182.199115710418</v>
      </c>
      <c r="AB241" s="46">
        <f t="shared" si="27"/>
        <v>-16893.540810369235</v>
      </c>
    </row>
    <row r="242" spans="1:28" x14ac:dyDescent="0.25">
      <c r="A242" s="38" t="s">
        <v>387</v>
      </c>
      <c r="B242" s="51" t="s">
        <v>388</v>
      </c>
      <c r="C242" s="40" t="s">
        <v>32</v>
      </c>
      <c r="D242" s="78">
        <v>-727.32600000000002</v>
      </c>
      <c r="E242" s="43">
        <v>-1007.49</v>
      </c>
      <c r="F242" s="43">
        <v>-545.43599999999992</v>
      </c>
      <c r="G242" s="44">
        <v>-704.24383959999989</v>
      </c>
      <c r="H242" s="44">
        <v>-704.24383959999989</v>
      </c>
      <c r="I242" s="44">
        <v>-972.47000000000014</v>
      </c>
      <c r="J242" s="44">
        <v>-971.59467481343086</v>
      </c>
      <c r="K242" s="44">
        <v>-1117.4691585369894</v>
      </c>
      <c r="L242" s="44">
        <v>-1117.4691585369894</v>
      </c>
      <c r="M242" s="44">
        <v>-1964.2575279999999</v>
      </c>
      <c r="N242" s="44">
        <v>-1446.5815000000002</v>
      </c>
      <c r="O242" s="44">
        <v>-2207.1506629999999</v>
      </c>
      <c r="P242" s="44">
        <v>-1787.705242658815</v>
      </c>
      <c r="Q242" s="44">
        <v>-2224.2626299999997</v>
      </c>
      <c r="R242" s="44">
        <v>-2257.1393710000002</v>
      </c>
      <c r="S242" s="44">
        <v>-2286.9964650000002</v>
      </c>
      <c r="T242" s="44">
        <v>-2288.4582159999995</v>
      </c>
      <c r="U242" s="44">
        <v>-1920.1789510000001</v>
      </c>
      <c r="V242" s="44">
        <v>-2266.4653130000002</v>
      </c>
      <c r="W242" s="44">
        <v>-1787.7978019999998</v>
      </c>
      <c r="X242" s="44">
        <v>-2083.0392919999999</v>
      </c>
      <c r="Y242" s="44">
        <v>-1972.5967989999999</v>
      </c>
      <c r="Z242" s="44" t="s">
        <v>33</v>
      </c>
      <c r="AA242" s="45">
        <f t="shared" si="26"/>
        <v>-15184.827037136987</v>
      </c>
      <c r="AB242" s="46">
        <f t="shared" si="27"/>
        <v>-16895.293406609235</v>
      </c>
    </row>
    <row r="243" spans="1:28" x14ac:dyDescent="0.25">
      <c r="A243" s="38" t="s">
        <v>389</v>
      </c>
      <c r="B243" s="51" t="s">
        <v>390</v>
      </c>
      <c r="C243" s="40" t="s">
        <v>32</v>
      </c>
      <c r="D243" s="78">
        <v>0</v>
      </c>
      <c r="E243" s="43">
        <v>19.408130408517636</v>
      </c>
      <c r="F243" s="43">
        <v>0.49652972999998196</v>
      </c>
      <c r="G243" s="44">
        <v>1.7525962400000021</v>
      </c>
      <c r="H243" s="44">
        <v>1.7525962400000021</v>
      </c>
      <c r="I243" s="44">
        <v>0.87532518656931879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33</v>
      </c>
      <c r="AA243" s="45">
        <f t="shared" si="26"/>
        <v>2.6279214265693209</v>
      </c>
      <c r="AB243" s="46">
        <f t="shared" si="27"/>
        <v>1.7525962400000021</v>
      </c>
    </row>
    <row r="244" spans="1:28" ht="31.5" x14ac:dyDescent="0.25">
      <c r="A244" s="38" t="s">
        <v>391</v>
      </c>
      <c r="B244" s="49" t="s">
        <v>392</v>
      </c>
      <c r="C244" s="40" t="s">
        <v>32</v>
      </c>
      <c r="D244" s="78">
        <v>-34.511958731472532</v>
      </c>
      <c r="E244" s="43">
        <v>-178.04739943360903</v>
      </c>
      <c r="F244" s="43">
        <v>-32.357943464029518</v>
      </c>
      <c r="G244" s="44">
        <v>-542.60851070334047</v>
      </c>
      <c r="H244" s="44">
        <v>-542.60851070334047</v>
      </c>
      <c r="I244" s="44">
        <v>-186.45116770614641</v>
      </c>
      <c r="J244" s="44">
        <v>-186.45116770614641</v>
      </c>
      <c r="K244" s="44">
        <v>-414.04167733709255</v>
      </c>
      <c r="L244" s="44">
        <v>-414.04167733709255</v>
      </c>
      <c r="M244" s="44">
        <v>-473.65996323088541</v>
      </c>
      <c r="N244" s="44">
        <v>-460.25340806964766</v>
      </c>
      <c r="O244" s="44">
        <v>161.25936235651227</v>
      </c>
      <c r="P244" s="44">
        <v>-379.59910041856324</v>
      </c>
      <c r="Q244" s="44">
        <v>34.662784470766383</v>
      </c>
      <c r="R244" s="44">
        <v>-138.82120388279134</v>
      </c>
      <c r="S244" s="44">
        <v>-118.02252103382239</v>
      </c>
      <c r="T244" s="44">
        <v>20.179344137878616</v>
      </c>
      <c r="U244" s="44">
        <v>-577.10645075440948</v>
      </c>
      <c r="V244" s="44">
        <v>-243.39018247480999</v>
      </c>
      <c r="W244" s="44">
        <v>-843.85609498562508</v>
      </c>
      <c r="X244" s="44">
        <v>-469.75749616495585</v>
      </c>
      <c r="Y244" s="44">
        <v>-672.86347153390079</v>
      </c>
      <c r="Z244" s="44" t="s">
        <v>33</v>
      </c>
      <c r="AA244" s="45">
        <f t="shared" si="26"/>
        <v>-2959.8242389240431</v>
      </c>
      <c r="AB244" s="46">
        <f t="shared" si="27"/>
        <v>-3487.6068741533695</v>
      </c>
    </row>
    <row r="245" spans="1:28" ht="31.5" x14ac:dyDescent="0.25">
      <c r="A245" s="38" t="s">
        <v>393</v>
      </c>
      <c r="B245" s="51" t="s">
        <v>394</v>
      </c>
      <c r="C245" s="40" t="s">
        <v>32</v>
      </c>
      <c r="D245" s="78">
        <v>-12.323788540867042</v>
      </c>
      <c r="E245" s="43">
        <v>250.02006503566537</v>
      </c>
      <c r="F245" s="43">
        <v>-400.00000000402957</v>
      </c>
      <c r="G245" s="44">
        <v>-501.14416942528828</v>
      </c>
      <c r="H245" s="44">
        <v>-501.14416942528828</v>
      </c>
      <c r="I245" s="44">
        <v>-87.324808006091416</v>
      </c>
      <c r="J245" s="44">
        <v>-87.324808006091416</v>
      </c>
      <c r="K245" s="44">
        <v>-44.353930446183767</v>
      </c>
      <c r="L245" s="44">
        <v>-44.353930446183767</v>
      </c>
      <c r="M245" s="44">
        <v>0</v>
      </c>
      <c r="N245" s="44">
        <v>0</v>
      </c>
      <c r="O245" s="44">
        <v>166.38711497299698</v>
      </c>
      <c r="P245" s="44">
        <v>0</v>
      </c>
      <c r="Q245" s="44">
        <v>158.61161506667534</v>
      </c>
      <c r="R245" s="44">
        <v>26.26697819643573</v>
      </c>
      <c r="S245" s="44">
        <v>66.321963125491209</v>
      </c>
      <c r="T245" s="44">
        <v>233.61081718999998</v>
      </c>
      <c r="U245" s="44">
        <v>-346.7988935379791</v>
      </c>
      <c r="V245" s="44">
        <v>-60.558708110448606</v>
      </c>
      <c r="W245" s="44">
        <v>-500</v>
      </c>
      <c r="X245" s="44">
        <v>-241.22185165847696</v>
      </c>
      <c r="Y245" s="44">
        <v>-346.18452562592995</v>
      </c>
      <c r="Z245" s="44" t="s">
        <v>33</v>
      </c>
      <c r="AA245" s="45">
        <f t="shared" si="26"/>
        <v>-1088.301108250379</v>
      </c>
      <c r="AB245" s="46">
        <f t="shared" si="27"/>
        <v>-1020.9101978859833</v>
      </c>
    </row>
    <row r="246" spans="1:28" ht="31.5" x14ac:dyDescent="0.25">
      <c r="A246" s="38" t="s">
        <v>395</v>
      </c>
      <c r="B246" s="51" t="s">
        <v>396</v>
      </c>
      <c r="C246" s="40" t="s">
        <v>32</v>
      </c>
      <c r="D246" s="78">
        <v>-22.18817019060549</v>
      </c>
      <c r="E246" s="43">
        <v>-428.0674644692744</v>
      </c>
      <c r="F246" s="43">
        <v>367.64205654000006</v>
      </c>
      <c r="G246" s="44">
        <v>-41.464341278052188</v>
      </c>
      <c r="H246" s="44">
        <v>-41.464341278052188</v>
      </c>
      <c r="I246" s="44">
        <v>-99.126359700054991</v>
      </c>
      <c r="J246" s="44">
        <v>-99.126359700055218</v>
      </c>
      <c r="K246" s="44">
        <v>-369.68774689090924</v>
      </c>
      <c r="L246" s="44">
        <v>-369.68774689090924</v>
      </c>
      <c r="M246" s="44">
        <v>-473.65996323088541</v>
      </c>
      <c r="N246" s="44">
        <v>-460.25340806964766</v>
      </c>
      <c r="O246" s="44">
        <v>-5.1277526164847131</v>
      </c>
      <c r="P246" s="44">
        <v>-379.59910041856324</v>
      </c>
      <c r="Q246" s="44">
        <v>-123.94883059590897</v>
      </c>
      <c r="R246" s="44">
        <v>-165.08818207922704</v>
      </c>
      <c r="S246" s="44">
        <v>-184.34448415931357</v>
      </c>
      <c r="T246" s="44">
        <v>-213.43147305212139</v>
      </c>
      <c r="U246" s="44">
        <v>-230.30755721643035</v>
      </c>
      <c r="V246" s="44">
        <v>-182.83147436436133</v>
      </c>
      <c r="W246" s="44">
        <v>-343.85609498562502</v>
      </c>
      <c r="X246" s="44">
        <v>-228.53564450647895</v>
      </c>
      <c r="Y246" s="44">
        <v>-326.67894590797084</v>
      </c>
      <c r="Z246" s="44" t="s">
        <v>33</v>
      </c>
      <c r="AA246" s="45">
        <f t="shared" si="26"/>
        <v>-1871.5231306736646</v>
      </c>
      <c r="AB246" s="46">
        <f t="shared" si="27"/>
        <v>-2466.6966762673874</v>
      </c>
    </row>
    <row r="247" spans="1:28" x14ac:dyDescent="0.25">
      <c r="A247" s="38" t="s">
        <v>397</v>
      </c>
      <c r="B247" s="49" t="s">
        <v>398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824.29964581698482</v>
      </c>
      <c r="K247" s="44">
        <v>0</v>
      </c>
      <c r="L247" s="44">
        <v>0</v>
      </c>
      <c r="M247" s="44">
        <v>0</v>
      </c>
      <c r="N247" s="44">
        <v>-1200</v>
      </c>
      <c r="O247" s="44">
        <v>0</v>
      </c>
      <c r="P247" s="44">
        <v>-309.10000000000002</v>
      </c>
      <c r="Q247" s="44">
        <v>0</v>
      </c>
      <c r="R247" s="44">
        <v>145.5</v>
      </c>
      <c r="S247" s="44">
        <v>0</v>
      </c>
      <c r="T247" s="44">
        <v>-146.30000000000001</v>
      </c>
      <c r="U247" s="44">
        <v>0</v>
      </c>
      <c r="V247" s="44">
        <v>77.90000000000002</v>
      </c>
      <c r="W247" s="44">
        <v>0</v>
      </c>
      <c r="X247" s="44">
        <v>75.899999999999991</v>
      </c>
      <c r="Y247" s="44">
        <v>252.1</v>
      </c>
      <c r="Z247" s="44" t="s">
        <v>33</v>
      </c>
      <c r="AA247" s="45">
        <f t="shared" si="26"/>
        <v>0</v>
      </c>
      <c r="AB247" s="46">
        <f t="shared" si="27"/>
        <v>-279.70035418301529</v>
      </c>
    </row>
    <row r="248" spans="1:28" ht="31.5" x14ac:dyDescent="0.25">
      <c r="A248" s="38" t="s">
        <v>399</v>
      </c>
      <c r="B248" s="49" t="s">
        <v>400</v>
      </c>
      <c r="C248" s="40" t="s">
        <v>32</v>
      </c>
      <c r="D248" s="78">
        <v>234.39361117239741</v>
      </c>
      <c r="E248" s="43">
        <v>-366.10623767412039</v>
      </c>
      <c r="F248" s="43">
        <v>204.71566928359368</v>
      </c>
      <c r="G248" s="44">
        <v>-179.2585535933373</v>
      </c>
      <c r="H248" s="44">
        <v>-179.2585535933373</v>
      </c>
      <c r="I248" s="44">
        <v>248.47507299448193</v>
      </c>
      <c r="J248" s="44">
        <v>1072.7747188114668</v>
      </c>
      <c r="K248" s="44">
        <v>593.67125362215825</v>
      </c>
      <c r="L248" s="44">
        <v>593.67125362215825</v>
      </c>
      <c r="M248" s="44">
        <v>-1645.854832360993</v>
      </c>
      <c r="N248" s="44">
        <v>-1334.5295680696454</v>
      </c>
      <c r="O248" s="44">
        <v>-42.604111489613274</v>
      </c>
      <c r="P248" s="44">
        <v>-373.60662659716229</v>
      </c>
      <c r="Q248" s="44">
        <v>-4.7272959255528804</v>
      </c>
      <c r="R248" s="44">
        <v>-0.951588193173734</v>
      </c>
      <c r="S248" s="44">
        <v>-8.6850954153171642</v>
      </c>
      <c r="T248" s="44">
        <v>0.32297545195768862</v>
      </c>
      <c r="U248" s="44">
        <v>56.755685928493222</v>
      </c>
      <c r="V248" s="44">
        <v>-0.49313119375717918</v>
      </c>
      <c r="W248" s="44">
        <v>26.471946640485612</v>
      </c>
      <c r="X248" s="44">
        <v>-0.16724223662349402</v>
      </c>
      <c r="Y248" s="44">
        <v>2.7452871759209074E-2</v>
      </c>
      <c r="Z248" s="44" t="s">
        <v>33</v>
      </c>
      <c r="AA248" s="45">
        <f t="shared" si="26"/>
        <v>-955.75592959919459</v>
      </c>
      <c r="AB248" s="46">
        <f t="shared" si="27"/>
        <v>-222.2103091263576</v>
      </c>
    </row>
    <row r="249" spans="1:28" x14ac:dyDescent="0.25">
      <c r="A249" s="38" t="s">
        <v>401</v>
      </c>
      <c r="B249" s="49" t="s">
        <v>402</v>
      </c>
      <c r="C249" s="40" t="s">
        <v>32</v>
      </c>
      <c r="D249" s="78">
        <v>150</v>
      </c>
      <c r="E249" s="43">
        <v>384.39361117239741</v>
      </c>
      <c r="F249" s="43">
        <v>18.28737349827702</v>
      </c>
      <c r="G249" s="44">
        <v>223.0030427818707</v>
      </c>
      <c r="H249" s="44">
        <v>223.0030427818707</v>
      </c>
      <c r="I249" s="44">
        <v>43.744489188533407</v>
      </c>
      <c r="J249" s="44">
        <v>43.744489188533407</v>
      </c>
      <c r="K249" s="44">
        <v>1116.5192080000002</v>
      </c>
      <c r="L249" s="44">
        <v>1116.5192080000002</v>
      </c>
      <c r="M249" s="44">
        <v>1710.1904616221584</v>
      </c>
      <c r="N249" s="44">
        <v>1710.1904616221584</v>
      </c>
      <c r="O249" s="44">
        <v>64.335629261165423</v>
      </c>
      <c r="P249" s="44">
        <v>375.66089355251302</v>
      </c>
      <c r="Q249" s="44">
        <v>21.731517771552149</v>
      </c>
      <c r="R249" s="44">
        <v>2.0542669553507267</v>
      </c>
      <c r="S249" s="44">
        <v>17.004221845999268</v>
      </c>
      <c r="T249" s="44">
        <v>1.1026787621769927</v>
      </c>
      <c r="U249" s="44">
        <v>8.319126430682104</v>
      </c>
      <c r="V249" s="44">
        <v>1.4256542141346813</v>
      </c>
      <c r="W249" s="44">
        <v>65.074812359175326</v>
      </c>
      <c r="X249" s="44">
        <v>0.93252302037750212</v>
      </c>
      <c r="Y249" s="44">
        <v>0.7652807837540081</v>
      </c>
      <c r="Z249" s="44" t="s">
        <v>33</v>
      </c>
      <c r="AA249" s="45">
        <f>IFERROR(W249,"-")</f>
        <v>65.074812359175326</v>
      </c>
      <c r="AB249" s="46">
        <f>IFERROR(Y249,"-")</f>
        <v>0.7652807837540081</v>
      </c>
    </row>
    <row r="250" spans="1:28" ht="16.5" thickBot="1" x14ac:dyDescent="0.3">
      <c r="A250" s="54" t="s">
        <v>403</v>
      </c>
      <c r="B250" s="81" t="s">
        <v>404</v>
      </c>
      <c r="C250" s="56" t="s">
        <v>32</v>
      </c>
      <c r="D250" s="78">
        <v>384.39361117239741</v>
      </c>
      <c r="E250" s="43">
        <v>18.28737349827702</v>
      </c>
      <c r="F250" s="43">
        <v>223.0030427818707</v>
      </c>
      <c r="G250" s="44">
        <v>43.744489188533407</v>
      </c>
      <c r="H250" s="44">
        <v>43.744489188533407</v>
      </c>
      <c r="I250" s="44">
        <v>292.21956218301534</v>
      </c>
      <c r="J250" s="44">
        <v>1116.5192080000002</v>
      </c>
      <c r="K250" s="44">
        <v>1710.1904616221584</v>
      </c>
      <c r="L250" s="44">
        <v>1710.1904616221584</v>
      </c>
      <c r="M250" s="82">
        <v>64.335629261165423</v>
      </c>
      <c r="N250" s="44">
        <v>375.66089355251302</v>
      </c>
      <c r="O250" s="82">
        <v>21.731517771552149</v>
      </c>
      <c r="P250" s="44">
        <v>2.0542669553507267</v>
      </c>
      <c r="Q250" s="82">
        <v>17.004221845999268</v>
      </c>
      <c r="R250" s="44">
        <v>1.1026787621769927</v>
      </c>
      <c r="S250" s="82">
        <v>8.319126430682104</v>
      </c>
      <c r="T250" s="44">
        <v>1.4256542141346813</v>
      </c>
      <c r="U250" s="82">
        <v>65.074812359175326</v>
      </c>
      <c r="V250" s="44">
        <v>0.93252302037750212</v>
      </c>
      <c r="W250" s="82">
        <v>91.546758999660938</v>
      </c>
      <c r="X250" s="44">
        <v>0.7652807837540081</v>
      </c>
      <c r="Y250" s="44">
        <v>0.79273365551321717</v>
      </c>
      <c r="Z250" s="82" t="s">
        <v>33</v>
      </c>
      <c r="AA250" s="59">
        <f>IFERROR(W250,"-")</f>
        <v>91.546758999660938</v>
      </c>
      <c r="AB250" s="60">
        <f>IFERROR(Y250,"-")</f>
        <v>0.79273365551321717</v>
      </c>
    </row>
    <row r="251" spans="1:28" x14ac:dyDescent="0.25">
      <c r="A251" s="29" t="s">
        <v>405</v>
      </c>
      <c r="B251" s="30" t="s">
        <v>124</v>
      </c>
      <c r="C251" s="31" t="s">
        <v>33</v>
      </c>
      <c r="D251" s="32" t="s">
        <v>33</v>
      </c>
      <c r="E251" s="33" t="s">
        <v>33</v>
      </c>
      <c r="F251" s="33" t="s">
        <v>33</v>
      </c>
      <c r="G251" s="36" t="s">
        <v>33</v>
      </c>
      <c r="H251" s="36" t="s">
        <v>33</v>
      </c>
      <c r="I251" s="36" t="s">
        <v>33</v>
      </c>
      <c r="J251" s="36" t="s">
        <v>33</v>
      </c>
      <c r="K251" s="36" t="s">
        <v>33</v>
      </c>
      <c r="L251" s="36" t="s">
        <v>33</v>
      </c>
      <c r="M251" s="36" t="s">
        <v>33</v>
      </c>
      <c r="N251" s="36">
        <v>0</v>
      </c>
      <c r="O251" s="36" t="s">
        <v>33</v>
      </c>
      <c r="P251" s="36" t="s">
        <v>33</v>
      </c>
      <c r="Q251" s="36" t="s">
        <v>33</v>
      </c>
      <c r="R251" s="36" t="s">
        <v>33</v>
      </c>
      <c r="S251" s="36" t="s">
        <v>33</v>
      </c>
      <c r="T251" s="36" t="s">
        <v>33</v>
      </c>
      <c r="U251" s="36" t="s">
        <v>33</v>
      </c>
      <c r="V251" s="36" t="s">
        <v>33</v>
      </c>
      <c r="W251" s="36" t="s">
        <v>33</v>
      </c>
      <c r="X251" s="36" t="s">
        <v>33</v>
      </c>
      <c r="Y251" s="36" t="s">
        <v>33</v>
      </c>
      <c r="Z251" s="36" t="s">
        <v>33</v>
      </c>
      <c r="AA251" s="36" t="s">
        <v>33</v>
      </c>
      <c r="AB251" s="37" t="s">
        <v>33</v>
      </c>
    </row>
    <row r="252" spans="1:28" ht="31.5" x14ac:dyDescent="0.25">
      <c r="A252" s="38" t="s">
        <v>406</v>
      </c>
      <c r="B252" s="51" t="s">
        <v>407</v>
      </c>
      <c r="C252" s="40" t="s">
        <v>32</v>
      </c>
      <c r="D252" s="41">
        <v>622.38634869049997</v>
      </c>
      <c r="E252" s="42">
        <v>657.10272749700005</v>
      </c>
      <c r="F252" s="42">
        <v>693.53</v>
      </c>
      <c r="G252" s="45">
        <v>672.04100000000005</v>
      </c>
      <c r="H252" s="45">
        <v>672.04100000000005</v>
      </c>
      <c r="I252" s="45">
        <v>419.23200000000003</v>
      </c>
      <c r="J252" s="45">
        <v>419.23200000000003</v>
      </c>
      <c r="K252" s="45">
        <v>464.67875836120771</v>
      </c>
      <c r="L252" s="45">
        <v>464.67875836120771</v>
      </c>
      <c r="M252" s="45">
        <v>537.55310745941802</v>
      </c>
      <c r="N252" s="45">
        <v>473.14692959999996</v>
      </c>
      <c r="O252" s="45">
        <v>537.55310745941824</v>
      </c>
      <c r="P252" s="45">
        <v>493.9804894803633</v>
      </c>
      <c r="Q252" s="45">
        <v>537.55310745941824</v>
      </c>
      <c r="R252" s="45">
        <v>505.30612655935886</v>
      </c>
      <c r="S252" s="45">
        <v>537.55310745941824</v>
      </c>
      <c r="T252" s="45">
        <v>512.00517528865885</v>
      </c>
      <c r="U252" s="45">
        <v>537.55310745941824</v>
      </c>
      <c r="V252" s="45">
        <v>525.23857454380254</v>
      </c>
      <c r="W252" s="45">
        <v>537.55310745941824</v>
      </c>
      <c r="X252" s="45">
        <v>549.98938124532435</v>
      </c>
      <c r="Y252" s="45">
        <v>562.71895797120101</v>
      </c>
      <c r="Z252" s="45" t="s">
        <v>33</v>
      </c>
      <c r="AA252" s="45">
        <f>IFERROR(W252,"-")</f>
        <v>537.55310745941824</v>
      </c>
      <c r="AB252" s="46">
        <f>IFERROR(Y252,"-")</f>
        <v>562.71895797120101</v>
      </c>
    </row>
    <row r="253" spans="1:28" ht="31.5" x14ac:dyDescent="0.25">
      <c r="A253" s="38" t="s">
        <v>408</v>
      </c>
      <c r="B253" s="50" t="s">
        <v>409</v>
      </c>
      <c r="C253" s="40" t="s">
        <v>32</v>
      </c>
      <c r="D253" s="41" t="s">
        <v>33</v>
      </c>
      <c r="E253" s="42" t="s">
        <v>33</v>
      </c>
      <c r="F253" s="42" t="s">
        <v>33</v>
      </c>
      <c r="G253" s="45" t="s">
        <v>33</v>
      </c>
      <c r="H253" s="45" t="s">
        <v>33</v>
      </c>
      <c r="I253" s="45" t="s">
        <v>33</v>
      </c>
      <c r="J253" s="45" t="s">
        <v>33</v>
      </c>
      <c r="K253" s="45" t="s">
        <v>33</v>
      </c>
      <c r="L253" s="45" t="s">
        <v>33</v>
      </c>
      <c r="M253" s="45" t="s">
        <v>33</v>
      </c>
      <c r="N253" s="45" t="s">
        <v>33</v>
      </c>
      <c r="O253" s="45" t="s">
        <v>33</v>
      </c>
      <c r="P253" s="45" t="s">
        <v>33</v>
      </c>
      <c r="Q253" s="45" t="s">
        <v>33</v>
      </c>
      <c r="R253" s="45" t="s">
        <v>33</v>
      </c>
      <c r="S253" s="45" t="s">
        <v>33</v>
      </c>
      <c r="T253" s="45" t="s">
        <v>33</v>
      </c>
      <c r="U253" s="45" t="s">
        <v>33</v>
      </c>
      <c r="V253" s="45" t="s">
        <v>33</v>
      </c>
      <c r="W253" s="45" t="s">
        <v>33</v>
      </c>
      <c r="X253" s="45" t="s">
        <v>33</v>
      </c>
      <c r="Y253" s="45" t="s">
        <v>33</v>
      </c>
      <c r="Z253" s="45" t="s">
        <v>33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410</v>
      </c>
      <c r="B254" s="52" t="s">
        <v>411</v>
      </c>
      <c r="C254" s="40" t="s">
        <v>32</v>
      </c>
      <c r="D254" s="41" t="s">
        <v>33</v>
      </c>
      <c r="E254" s="42" t="s">
        <v>33</v>
      </c>
      <c r="F254" s="42" t="s">
        <v>33</v>
      </c>
      <c r="G254" s="45" t="s">
        <v>33</v>
      </c>
      <c r="H254" s="45" t="s">
        <v>33</v>
      </c>
      <c r="I254" s="45" t="s">
        <v>33</v>
      </c>
      <c r="J254" s="45" t="s">
        <v>33</v>
      </c>
      <c r="K254" s="45" t="s">
        <v>33</v>
      </c>
      <c r="L254" s="45" t="s">
        <v>33</v>
      </c>
      <c r="M254" s="45" t="s">
        <v>33</v>
      </c>
      <c r="N254" s="45" t="s">
        <v>33</v>
      </c>
      <c r="O254" s="45" t="s">
        <v>33</v>
      </c>
      <c r="P254" s="45" t="s">
        <v>33</v>
      </c>
      <c r="Q254" s="45" t="s">
        <v>33</v>
      </c>
      <c r="R254" s="45" t="s">
        <v>33</v>
      </c>
      <c r="S254" s="45" t="s">
        <v>33</v>
      </c>
      <c r="T254" s="45" t="s">
        <v>33</v>
      </c>
      <c r="U254" s="45" t="s">
        <v>33</v>
      </c>
      <c r="V254" s="45" t="s">
        <v>33</v>
      </c>
      <c r="W254" s="45" t="s">
        <v>33</v>
      </c>
      <c r="X254" s="45" t="s">
        <v>33</v>
      </c>
      <c r="Y254" s="45" t="s">
        <v>33</v>
      </c>
      <c r="Z254" s="45" t="s">
        <v>33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412</v>
      </c>
      <c r="B255" s="52" t="s">
        <v>413</v>
      </c>
      <c r="C255" s="40" t="s">
        <v>32</v>
      </c>
      <c r="D255" s="41" t="s">
        <v>33</v>
      </c>
      <c r="E255" s="42" t="s">
        <v>33</v>
      </c>
      <c r="F255" s="42" t="s">
        <v>33</v>
      </c>
      <c r="G255" s="45" t="s">
        <v>33</v>
      </c>
      <c r="H255" s="45" t="s">
        <v>33</v>
      </c>
      <c r="I255" s="45" t="s">
        <v>33</v>
      </c>
      <c r="J255" s="45" t="s">
        <v>33</v>
      </c>
      <c r="K255" s="45" t="s">
        <v>33</v>
      </c>
      <c r="L255" s="45" t="s">
        <v>33</v>
      </c>
      <c r="M255" s="45" t="s">
        <v>33</v>
      </c>
      <c r="N255" s="45" t="s">
        <v>33</v>
      </c>
      <c r="O255" s="45" t="s">
        <v>33</v>
      </c>
      <c r="P255" s="45" t="s">
        <v>33</v>
      </c>
      <c r="Q255" s="45" t="s">
        <v>33</v>
      </c>
      <c r="R255" s="45" t="s">
        <v>33</v>
      </c>
      <c r="S255" s="45" t="s">
        <v>33</v>
      </c>
      <c r="T255" s="45" t="s">
        <v>33</v>
      </c>
      <c r="U255" s="45" t="s">
        <v>33</v>
      </c>
      <c r="V255" s="45" t="s">
        <v>33</v>
      </c>
      <c r="W255" s="45" t="s">
        <v>33</v>
      </c>
      <c r="X255" s="45" t="s">
        <v>33</v>
      </c>
      <c r="Y255" s="45" t="s">
        <v>33</v>
      </c>
      <c r="Z255" s="45" t="s">
        <v>33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414</v>
      </c>
      <c r="B256" s="53" t="s">
        <v>411</v>
      </c>
      <c r="C256" s="40" t="s">
        <v>32</v>
      </c>
      <c r="D256" s="41" t="s">
        <v>33</v>
      </c>
      <c r="E256" s="42" t="s">
        <v>33</v>
      </c>
      <c r="F256" s="42" t="s">
        <v>33</v>
      </c>
      <c r="G256" s="45" t="s">
        <v>33</v>
      </c>
      <c r="H256" s="45" t="s">
        <v>33</v>
      </c>
      <c r="I256" s="45" t="s">
        <v>33</v>
      </c>
      <c r="J256" s="45" t="s">
        <v>33</v>
      </c>
      <c r="K256" s="45" t="s">
        <v>33</v>
      </c>
      <c r="L256" s="45" t="s">
        <v>33</v>
      </c>
      <c r="M256" s="45" t="s">
        <v>33</v>
      </c>
      <c r="N256" s="45" t="s">
        <v>33</v>
      </c>
      <c r="O256" s="45" t="s">
        <v>33</v>
      </c>
      <c r="P256" s="45" t="s">
        <v>33</v>
      </c>
      <c r="Q256" s="45" t="s">
        <v>33</v>
      </c>
      <c r="R256" s="45" t="s">
        <v>33</v>
      </c>
      <c r="S256" s="45" t="s">
        <v>33</v>
      </c>
      <c r="T256" s="45" t="s">
        <v>33</v>
      </c>
      <c r="U256" s="45" t="s">
        <v>33</v>
      </c>
      <c r="V256" s="45" t="s">
        <v>33</v>
      </c>
      <c r="W256" s="45" t="s">
        <v>33</v>
      </c>
      <c r="X256" s="45" t="s">
        <v>33</v>
      </c>
      <c r="Y256" s="45" t="s">
        <v>33</v>
      </c>
      <c r="Z256" s="45" t="s">
        <v>33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415</v>
      </c>
      <c r="B257" s="52" t="s">
        <v>39</v>
      </c>
      <c r="C257" s="40" t="s">
        <v>32</v>
      </c>
      <c r="D257" s="41" t="s">
        <v>33</v>
      </c>
      <c r="E257" s="42" t="s">
        <v>33</v>
      </c>
      <c r="F257" s="42" t="s">
        <v>33</v>
      </c>
      <c r="G257" s="45" t="s">
        <v>33</v>
      </c>
      <c r="H257" s="45" t="s">
        <v>33</v>
      </c>
      <c r="I257" s="45" t="s">
        <v>33</v>
      </c>
      <c r="J257" s="45" t="s">
        <v>33</v>
      </c>
      <c r="K257" s="45" t="s">
        <v>33</v>
      </c>
      <c r="L257" s="45" t="s">
        <v>33</v>
      </c>
      <c r="M257" s="45" t="s">
        <v>33</v>
      </c>
      <c r="N257" s="45" t="s">
        <v>33</v>
      </c>
      <c r="O257" s="45" t="s">
        <v>33</v>
      </c>
      <c r="P257" s="45" t="s">
        <v>33</v>
      </c>
      <c r="Q257" s="45" t="s">
        <v>33</v>
      </c>
      <c r="R257" s="45" t="s">
        <v>33</v>
      </c>
      <c r="S257" s="45" t="s">
        <v>33</v>
      </c>
      <c r="T257" s="45" t="s">
        <v>33</v>
      </c>
      <c r="U257" s="45" t="s">
        <v>33</v>
      </c>
      <c r="V257" s="45" t="s">
        <v>33</v>
      </c>
      <c r="W257" s="45" t="s">
        <v>33</v>
      </c>
      <c r="X257" s="45" t="s">
        <v>33</v>
      </c>
      <c r="Y257" s="45" t="s">
        <v>33</v>
      </c>
      <c r="Z257" s="45" t="s">
        <v>33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416</v>
      </c>
      <c r="B258" s="53" t="s">
        <v>411</v>
      </c>
      <c r="C258" s="40" t="s">
        <v>32</v>
      </c>
      <c r="D258" s="41" t="s">
        <v>33</v>
      </c>
      <c r="E258" s="42" t="s">
        <v>33</v>
      </c>
      <c r="F258" s="42" t="s">
        <v>33</v>
      </c>
      <c r="G258" s="45" t="s">
        <v>33</v>
      </c>
      <c r="H258" s="45" t="s">
        <v>33</v>
      </c>
      <c r="I258" s="45" t="s">
        <v>33</v>
      </c>
      <c r="J258" s="45" t="s">
        <v>33</v>
      </c>
      <c r="K258" s="45" t="s">
        <v>33</v>
      </c>
      <c r="L258" s="45" t="s">
        <v>33</v>
      </c>
      <c r="M258" s="45" t="s">
        <v>33</v>
      </c>
      <c r="N258" s="45" t="s">
        <v>33</v>
      </c>
      <c r="O258" s="45" t="s">
        <v>33</v>
      </c>
      <c r="P258" s="45" t="s">
        <v>33</v>
      </c>
      <c r="Q258" s="45" t="s">
        <v>33</v>
      </c>
      <c r="R258" s="45" t="s">
        <v>33</v>
      </c>
      <c r="S258" s="45" t="s">
        <v>33</v>
      </c>
      <c r="T258" s="45" t="s">
        <v>33</v>
      </c>
      <c r="U258" s="45" t="s">
        <v>33</v>
      </c>
      <c r="V258" s="45" t="s">
        <v>33</v>
      </c>
      <c r="W258" s="45" t="s">
        <v>33</v>
      </c>
      <c r="X258" s="45" t="s">
        <v>33</v>
      </c>
      <c r="Y258" s="45" t="s">
        <v>33</v>
      </c>
      <c r="Z258" s="45" t="s">
        <v>33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417</v>
      </c>
      <c r="B259" s="52" t="s">
        <v>41</v>
      </c>
      <c r="C259" s="40" t="s">
        <v>32</v>
      </c>
      <c r="D259" s="41" t="s">
        <v>33</v>
      </c>
      <c r="E259" s="42" t="s">
        <v>33</v>
      </c>
      <c r="F259" s="42" t="s">
        <v>33</v>
      </c>
      <c r="G259" s="45" t="s">
        <v>33</v>
      </c>
      <c r="H259" s="45" t="s">
        <v>33</v>
      </c>
      <c r="I259" s="45" t="s">
        <v>33</v>
      </c>
      <c r="J259" s="45" t="s">
        <v>33</v>
      </c>
      <c r="K259" s="45" t="s">
        <v>33</v>
      </c>
      <c r="L259" s="45" t="s">
        <v>33</v>
      </c>
      <c r="M259" s="45" t="s">
        <v>33</v>
      </c>
      <c r="N259" s="45" t="s">
        <v>33</v>
      </c>
      <c r="O259" s="45" t="s">
        <v>33</v>
      </c>
      <c r="P259" s="45" t="s">
        <v>33</v>
      </c>
      <c r="Q259" s="45" t="s">
        <v>33</v>
      </c>
      <c r="R259" s="45" t="s">
        <v>33</v>
      </c>
      <c r="S259" s="45" t="s">
        <v>33</v>
      </c>
      <c r="T259" s="45" t="s">
        <v>33</v>
      </c>
      <c r="U259" s="45" t="s">
        <v>33</v>
      </c>
      <c r="V259" s="45" t="s">
        <v>33</v>
      </c>
      <c r="W259" s="45" t="s">
        <v>33</v>
      </c>
      <c r="X259" s="45" t="s">
        <v>33</v>
      </c>
      <c r="Y259" s="45" t="s">
        <v>33</v>
      </c>
      <c r="Z259" s="45" t="s">
        <v>33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418</v>
      </c>
      <c r="B260" s="53" t="s">
        <v>411</v>
      </c>
      <c r="C260" s="40" t="s">
        <v>32</v>
      </c>
      <c r="D260" s="41" t="s">
        <v>33</v>
      </c>
      <c r="E260" s="42" t="s">
        <v>33</v>
      </c>
      <c r="F260" s="42" t="s">
        <v>33</v>
      </c>
      <c r="G260" s="45" t="s">
        <v>33</v>
      </c>
      <c r="H260" s="45" t="s">
        <v>33</v>
      </c>
      <c r="I260" s="45" t="s">
        <v>33</v>
      </c>
      <c r="J260" s="45" t="s">
        <v>33</v>
      </c>
      <c r="K260" s="45" t="s">
        <v>33</v>
      </c>
      <c r="L260" s="45" t="s">
        <v>33</v>
      </c>
      <c r="M260" s="45" t="s">
        <v>33</v>
      </c>
      <c r="N260" s="45" t="s">
        <v>33</v>
      </c>
      <c r="O260" s="45" t="s">
        <v>33</v>
      </c>
      <c r="P260" s="45" t="s">
        <v>33</v>
      </c>
      <c r="Q260" s="45" t="s">
        <v>33</v>
      </c>
      <c r="R260" s="45" t="s">
        <v>33</v>
      </c>
      <c r="S260" s="45" t="s">
        <v>33</v>
      </c>
      <c r="T260" s="45" t="s">
        <v>33</v>
      </c>
      <c r="U260" s="45" t="s">
        <v>33</v>
      </c>
      <c r="V260" s="45" t="s">
        <v>33</v>
      </c>
      <c r="W260" s="45" t="s">
        <v>33</v>
      </c>
      <c r="X260" s="45" t="s">
        <v>33</v>
      </c>
      <c r="Y260" s="45" t="s">
        <v>33</v>
      </c>
      <c r="Z260" s="45" t="s">
        <v>33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419</v>
      </c>
      <c r="B261" s="50" t="s">
        <v>420</v>
      </c>
      <c r="C261" s="40" t="s">
        <v>32</v>
      </c>
      <c r="D261" s="41" t="s">
        <v>33</v>
      </c>
      <c r="E261" s="42" t="s">
        <v>33</v>
      </c>
      <c r="F261" s="42" t="s">
        <v>33</v>
      </c>
      <c r="G261" s="45" t="s">
        <v>33</v>
      </c>
      <c r="H261" s="45" t="s">
        <v>33</v>
      </c>
      <c r="I261" s="45" t="s">
        <v>33</v>
      </c>
      <c r="J261" s="45" t="s">
        <v>33</v>
      </c>
      <c r="K261" s="45" t="s">
        <v>33</v>
      </c>
      <c r="L261" s="45" t="s">
        <v>33</v>
      </c>
      <c r="M261" s="45" t="s">
        <v>33</v>
      </c>
      <c r="N261" s="45" t="s">
        <v>33</v>
      </c>
      <c r="O261" s="45" t="s">
        <v>33</v>
      </c>
      <c r="P261" s="45" t="s">
        <v>33</v>
      </c>
      <c r="Q261" s="45" t="s">
        <v>33</v>
      </c>
      <c r="R261" s="45" t="s">
        <v>33</v>
      </c>
      <c r="S261" s="45" t="s">
        <v>33</v>
      </c>
      <c r="T261" s="45" t="s">
        <v>33</v>
      </c>
      <c r="U261" s="45" t="s">
        <v>33</v>
      </c>
      <c r="V261" s="45" t="s">
        <v>33</v>
      </c>
      <c r="W261" s="45" t="s">
        <v>33</v>
      </c>
      <c r="X261" s="45" t="s">
        <v>33</v>
      </c>
      <c r="Y261" s="45" t="s">
        <v>33</v>
      </c>
      <c r="Z261" s="45" t="s">
        <v>33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421</v>
      </c>
      <c r="B262" s="52" t="s">
        <v>411</v>
      </c>
      <c r="C262" s="40" t="s">
        <v>32</v>
      </c>
      <c r="D262" s="41" t="s">
        <v>33</v>
      </c>
      <c r="E262" s="42" t="s">
        <v>33</v>
      </c>
      <c r="F262" s="42" t="s">
        <v>33</v>
      </c>
      <c r="G262" s="45" t="s">
        <v>33</v>
      </c>
      <c r="H262" s="45" t="s">
        <v>33</v>
      </c>
      <c r="I262" s="45" t="s">
        <v>33</v>
      </c>
      <c r="J262" s="45" t="s">
        <v>33</v>
      </c>
      <c r="K262" s="45" t="s">
        <v>33</v>
      </c>
      <c r="L262" s="45" t="s">
        <v>33</v>
      </c>
      <c r="M262" s="45" t="s">
        <v>33</v>
      </c>
      <c r="N262" s="45">
        <v>0</v>
      </c>
      <c r="O262" s="45" t="s">
        <v>33</v>
      </c>
      <c r="P262" s="45" t="s">
        <v>33</v>
      </c>
      <c r="Q262" s="45" t="s">
        <v>33</v>
      </c>
      <c r="R262" s="45" t="s">
        <v>33</v>
      </c>
      <c r="S262" s="45" t="s">
        <v>33</v>
      </c>
      <c r="T262" s="45" t="s">
        <v>33</v>
      </c>
      <c r="U262" s="45" t="s">
        <v>33</v>
      </c>
      <c r="V262" s="45" t="s">
        <v>33</v>
      </c>
      <c r="W262" s="45" t="s">
        <v>33</v>
      </c>
      <c r="X262" s="45" t="s">
        <v>33</v>
      </c>
      <c r="Y262" s="45" t="s">
        <v>33</v>
      </c>
      <c r="Z262" s="45" t="s">
        <v>33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422</v>
      </c>
      <c r="B263" s="48" t="s">
        <v>423</v>
      </c>
      <c r="C263" s="40" t="s">
        <v>32</v>
      </c>
      <c r="D263" s="41">
        <v>562.44038986999988</v>
      </c>
      <c r="E263" s="42">
        <v>570.52992010979995</v>
      </c>
      <c r="F263" s="42">
        <v>610.50935606000007</v>
      </c>
      <c r="G263" s="45">
        <v>634.17904357999998</v>
      </c>
      <c r="H263" s="45">
        <v>634.17904357999998</v>
      </c>
      <c r="I263" s="45">
        <v>388.55697277599955</v>
      </c>
      <c r="J263" s="45">
        <v>388.55697277599955</v>
      </c>
      <c r="K263" s="45">
        <v>416.82093420000001</v>
      </c>
      <c r="L263" s="45">
        <v>416.82093420000001</v>
      </c>
      <c r="M263" s="45">
        <v>429.04050015539838</v>
      </c>
      <c r="N263" s="45">
        <v>403.68200000000002</v>
      </c>
      <c r="O263" s="45">
        <v>429.0405001553986</v>
      </c>
      <c r="P263" s="45">
        <v>445.14945817485858</v>
      </c>
      <c r="Q263" s="45">
        <v>429.0405001553986</v>
      </c>
      <c r="R263" s="45">
        <v>456.47509525385414</v>
      </c>
      <c r="S263" s="45">
        <v>429.0405001553986</v>
      </c>
      <c r="T263" s="45">
        <v>463.17414398315412</v>
      </c>
      <c r="U263" s="45">
        <v>429.0405001553986</v>
      </c>
      <c r="V263" s="45">
        <v>476.40754323829776</v>
      </c>
      <c r="W263" s="45">
        <v>429.0405001553986</v>
      </c>
      <c r="X263" s="45">
        <v>501.15834993981957</v>
      </c>
      <c r="Y263" s="45">
        <v>513.88792666569623</v>
      </c>
      <c r="Z263" s="45" t="s">
        <v>33</v>
      </c>
      <c r="AA263" s="45">
        <f t="shared" si="28"/>
        <v>429.0405001553986</v>
      </c>
      <c r="AB263" s="46">
        <f t="shared" si="29"/>
        <v>513.88792666569623</v>
      </c>
    </row>
    <row r="264" spans="1:28" x14ac:dyDescent="0.25">
      <c r="A264" s="38" t="s">
        <v>424</v>
      </c>
      <c r="B264" s="52" t="s">
        <v>411</v>
      </c>
      <c r="C264" s="40" t="s">
        <v>32</v>
      </c>
      <c r="D264" s="41">
        <v>0</v>
      </c>
      <c r="E264" s="42">
        <v>-1.0200001270277426E-8</v>
      </c>
      <c r="F264" s="42">
        <v>16.074000000000002</v>
      </c>
      <c r="G264" s="45">
        <v>0</v>
      </c>
      <c r="H264" s="45">
        <v>0</v>
      </c>
      <c r="I264" s="45">
        <v>11.81681274464011</v>
      </c>
      <c r="J264" s="45">
        <v>11.81681274464011</v>
      </c>
      <c r="K264" s="45">
        <v>0.42699999999999999</v>
      </c>
      <c r="L264" s="45">
        <v>0.42699999999999999</v>
      </c>
      <c r="M264" s="45">
        <v>0</v>
      </c>
      <c r="N264" s="45">
        <v>0</v>
      </c>
      <c r="O264" s="45">
        <v>0</v>
      </c>
      <c r="P264" s="45">
        <v>6.1014025100000069</v>
      </c>
      <c r="Q264" s="45">
        <v>0</v>
      </c>
      <c r="R264" s="45">
        <v>4.2237556334000113</v>
      </c>
      <c r="S264" s="45">
        <v>0</v>
      </c>
      <c r="T264" s="45">
        <v>3.0095439865320075</v>
      </c>
      <c r="U264" s="45">
        <v>0</v>
      </c>
      <c r="V264" s="45">
        <v>1.8196165726013716</v>
      </c>
      <c r="W264" s="45">
        <v>0</v>
      </c>
      <c r="X264" s="45">
        <v>7.0423274123328161E-2</v>
      </c>
      <c r="Y264" s="45">
        <v>0</v>
      </c>
      <c r="Z264" s="45" t="s">
        <v>33</v>
      </c>
      <c r="AA264" s="45">
        <f t="shared" si="28"/>
        <v>0</v>
      </c>
      <c r="AB264" s="46">
        <f t="shared" si="29"/>
        <v>0</v>
      </c>
    </row>
    <row r="265" spans="1:28" x14ac:dyDescent="0.25">
      <c r="A265" s="38" t="s">
        <v>425</v>
      </c>
      <c r="B265" s="48" t="s">
        <v>426</v>
      </c>
      <c r="C265" s="40" t="s">
        <v>32</v>
      </c>
      <c r="D265" s="41" t="s">
        <v>33</v>
      </c>
      <c r="E265" s="42" t="s">
        <v>33</v>
      </c>
      <c r="F265" s="42" t="s">
        <v>33</v>
      </c>
      <c r="G265" s="45" t="s">
        <v>33</v>
      </c>
      <c r="H265" s="45" t="s">
        <v>33</v>
      </c>
      <c r="I265" s="45" t="s">
        <v>33</v>
      </c>
      <c r="J265" s="45" t="s">
        <v>33</v>
      </c>
      <c r="K265" s="45" t="s">
        <v>33</v>
      </c>
      <c r="L265" s="45" t="s">
        <v>33</v>
      </c>
      <c r="M265" s="45" t="s">
        <v>33</v>
      </c>
      <c r="N265" s="45" t="s">
        <v>33</v>
      </c>
      <c r="O265" s="45" t="s">
        <v>33</v>
      </c>
      <c r="P265" s="45" t="s">
        <v>33</v>
      </c>
      <c r="Q265" s="45" t="s">
        <v>33</v>
      </c>
      <c r="R265" s="45" t="s">
        <v>33</v>
      </c>
      <c r="S265" s="45" t="s">
        <v>33</v>
      </c>
      <c r="T265" s="45" t="s">
        <v>33</v>
      </c>
      <c r="U265" s="45" t="s">
        <v>33</v>
      </c>
      <c r="V265" s="45" t="s">
        <v>33</v>
      </c>
      <c r="W265" s="45" t="s">
        <v>33</v>
      </c>
      <c r="X265" s="45" t="s">
        <v>33</v>
      </c>
      <c r="Y265" s="45" t="s">
        <v>33</v>
      </c>
      <c r="Z265" s="45" t="s">
        <v>33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427</v>
      </c>
      <c r="B266" s="52" t="s">
        <v>411</v>
      </c>
      <c r="C266" s="40" t="s">
        <v>32</v>
      </c>
      <c r="D266" s="41" t="s">
        <v>33</v>
      </c>
      <c r="E266" s="42" t="s">
        <v>33</v>
      </c>
      <c r="F266" s="42" t="s">
        <v>33</v>
      </c>
      <c r="G266" s="45" t="s">
        <v>33</v>
      </c>
      <c r="H266" s="45" t="s">
        <v>33</v>
      </c>
      <c r="I266" s="45" t="s">
        <v>33</v>
      </c>
      <c r="J266" s="45" t="s">
        <v>33</v>
      </c>
      <c r="K266" s="45" t="s">
        <v>33</v>
      </c>
      <c r="L266" s="45" t="s">
        <v>33</v>
      </c>
      <c r="M266" s="45" t="s">
        <v>33</v>
      </c>
      <c r="N266" s="45">
        <v>0</v>
      </c>
      <c r="O266" s="45" t="s">
        <v>33</v>
      </c>
      <c r="P266" s="45" t="s">
        <v>33</v>
      </c>
      <c r="Q266" s="45" t="s">
        <v>33</v>
      </c>
      <c r="R266" s="45" t="s">
        <v>33</v>
      </c>
      <c r="S266" s="45" t="s">
        <v>33</v>
      </c>
      <c r="T266" s="45" t="s">
        <v>33</v>
      </c>
      <c r="U266" s="45" t="s">
        <v>33</v>
      </c>
      <c r="V266" s="45" t="s">
        <v>33</v>
      </c>
      <c r="W266" s="45" t="s">
        <v>33</v>
      </c>
      <c r="X266" s="45" t="s">
        <v>33</v>
      </c>
      <c r="Y266" s="45" t="s">
        <v>33</v>
      </c>
      <c r="Z266" s="45" t="s">
        <v>33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428</v>
      </c>
      <c r="B267" s="48" t="s">
        <v>429</v>
      </c>
      <c r="C267" s="40" t="s">
        <v>32</v>
      </c>
      <c r="D267" s="41">
        <v>0</v>
      </c>
      <c r="E267" s="42">
        <v>2.6206737999999996</v>
      </c>
      <c r="F267" s="42">
        <v>3.8026797999999999</v>
      </c>
      <c r="G267" s="45">
        <v>3.8026797999999999</v>
      </c>
      <c r="H267" s="45">
        <v>3.8026797999999999</v>
      </c>
      <c r="I267" s="45">
        <v>3.0885991999999849</v>
      </c>
      <c r="J267" s="45">
        <v>3.0885991999999849</v>
      </c>
      <c r="K267" s="45">
        <v>2.5966756300000218</v>
      </c>
      <c r="L267" s="45">
        <v>2.5966756300000218</v>
      </c>
      <c r="M267" s="45">
        <v>2.2919999999999998</v>
      </c>
      <c r="N267" s="45">
        <v>2.5966725999999998</v>
      </c>
      <c r="O267" s="45">
        <v>1.9865031040000323</v>
      </c>
      <c r="P267" s="45">
        <v>1.9865031040000323</v>
      </c>
      <c r="Q267" s="45">
        <v>1.6814183560000384</v>
      </c>
      <c r="R267" s="45">
        <v>1.6814183560000384</v>
      </c>
      <c r="S267" s="45">
        <v>1.3763336080000299</v>
      </c>
      <c r="T267" s="45">
        <v>1.3763336080000299</v>
      </c>
      <c r="U267" s="45">
        <v>1.0712488600000216</v>
      </c>
      <c r="V267" s="45">
        <v>1.0712488600000216</v>
      </c>
      <c r="W267" s="45">
        <v>1.0712488600000216</v>
      </c>
      <c r="X267" s="45">
        <v>1.0712488600000216</v>
      </c>
      <c r="Y267" s="45">
        <v>1.0712488600000216</v>
      </c>
      <c r="Z267" s="45" t="s">
        <v>33</v>
      </c>
      <c r="AA267" s="45">
        <f t="shared" si="28"/>
        <v>1.0712488600000216</v>
      </c>
      <c r="AB267" s="46">
        <f t="shared" si="29"/>
        <v>1.0712488600000216</v>
      </c>
    </row>
    <row r="268" spans="1:28" x14ac:dyDescent="0.25">
      <c r="A268" s="38" t="s">
        <v>430</v>
      </c>
      <c r="B268" s="52" t="s">
        <v>411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0.67100000000000004</v>
      </c>
      <c r="L268" s="45">
        <v>0.67100000000000004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33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431</v>
      </c>
      <c r="B269" s="48" t="s">
        <v>432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33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433</v>
      </c>
      <c r="B270" s="52" t="s">
        <v>411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33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431</v>
      </c>
      <c r="B271" s="48" t="s">
        <v>434</v>
      </c>
      <c r="C271" s="40" t="s">
        <v>32</v>
      </c>
      <c r="D271" s="41" t="s">
        <v>33</v>
      </c>
      <c r="E271" s="42" t="s">
        <v>33</v>
      </c>
      <c r="F271" s="42" t="s">
        <v>33</v>
      </c>
      <c r="G271" s="45" t="s">
        <v>33</v>
      </c>
      <c r="H271" s="45" t="s">
        <v>33</v>
      </c>
      <c r="I271" s="45" t="s">
        <v>33</v>
      </c>
      <c r="J271" s="45" t="s">
        <v>33</v>
      </c>
      <c r="K271" s="45" t="s">
        <v>33</v>
      </c>
      <c r="L271" s="45" t="s">
        <v>33</v>
      </c>
      <c r="M271" s="45" t="s">
        <v>33</v>
      </c>
      <c r="N271" s="45" t="s">
        <v>33</v>
      </c>
      <c r="O271" s="45" t="s">
        <v>33</v>
      </c>
      <c r="P271" s="45" t="s">
        <v>33</v>
      </c>
      <c r="Q271" s="45" t="s">
        <v>33</v>
      </c>
      <c r="R271" s="45" t="s">
        <v>33</v>
      </c>
      <c r="S271" s="45" t="s">
        <v>33</v>
      </c>
      <c r="T271" s="45" t="s">
        <v>33</v>
      </c>
      <c r="U271" s="45" t="s">
        <v>33</v>
      </c>
      <c r="V271" s="45" t="s">
        <v>33</v>
      </c>
      <c r="W271" s="45" t="s">
        <v>33</v>
      </c>
      <c r="X271" s="45" t="s">
        <v>33</v>
      </c>
      <c r="Y271" s="45" t="s">
        <v>33</v>
      </c>
      <c r="Z271" s="45" t="s">
        <v>33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435</v>
      </c>
      <c r="B272" s="52" t="s">
        <v>411</v>
      </c>
      <c r="C272" s="40" t="s">
        <v>32</v>
      </c>
      <c r="D272" s="41" t="s">
        <v>33</v>
      </c>
      <c r="E272" s="42" t="s">
        <v>33</v>
      </c>
      <c r="F272" s="42" t="s">
        <v>33</v>
      </c>
      <c r="G272" s="45" t="s">
        <v>33</v>
      </c>
      <c r="H272" s="45" t="s">
        <v>33</v>
      </c>
      <c r="I272" s="45" t="s">
        <v>33</v>
      </c>
      <c r="J272" s="45" t="s">
        <v>33</v>
      </c>
      <c r="K272" s="45" t="s">
        <v>33</v>
      </c>
      <c r="L272" s="45" t="s">
        <v>33</v>
      </c>
      <c r="M272" s="45" t="s">
        <v>33</v>
      </c>
      <c r="N272" s="45" t="s">
        <v>33</v>
      </c>
      <c r="O272" s="45" t="s">
        <v>33</v>
      </c>
      <c r="P272" s="45" t="s">
        <v>33</v>
      </c>
      <c r="Q272" s="45" t="s">
        <v>33</v>
      </c>
      <c r="R272" s="45" t="s">
        <v>33</v>
      </c>
      <c r="S272" s="45" t="s">
        <v>33</v>
      </c>
      <c r="T272" s="45" t="s">
        <v>33</v>
      </c>
      <c r="U272" s="45" t="s">
        <v>33</v>
      </c>
      <c r="V272" s="45" t="s">
        <v>33</v>
      </c>
      <c r="W272" s="45" t="s">
        <v>33</v>
      </c>
      <c r="X272" s="45" t="s">
        <v>33</v>
      </c>
      <c r="Y272" s="45" t="s">
        <v>33</v>
      </c>
      <c r="Z272" s="45" t="s">
        <v>33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436</v>
      </c>
      <c r="B273" s="50" t="s">
        <v>437</v>
      </c>
      <c r="C273" s="40" t="s">
        <v>32</v>
      </c>
      <c r="D273" s="41" t="s">
        <v>33</v>
      </c>
      <c r="E273" s="42" t="s">
        <v>33</v>
      </c>
      <c r="F273" s="42" t="s">
        <v>33</v>
      </c>
      <c r="G273" s="45" t="s">
        <v>33</v>
      </c>
      <c r="H273" s="45" t="s">
        <v>33</v>
      </c>
      <c r="I273" s="45" t="s">
        <v>33</v>
      </c>
      <c r="J273" s="45" t="s">
        <v>33</v>
      </c>
      <c r="K273" s="45" t="s">
        <v>33</v>
      </c>
      <c r="L273" s="45" t="s">
        <v>33</v>
      </c>
      <c r="M273" s="45" t="s">
        <v>33</v>
      </c>
      <c r="N273" s="45" t="s">
        <v>33</v>
      </c>
      <c r="O273" s="45" t="s">
        <v>33</v>
      </c>
      <c r="P273" s="45" t="s">
        <v>33</v>
      </c>
      <c r="Q273" s="45" t="s">
        <v>33</v>
      </c>
      <c r="R273" s="45" t="s">
        <v>33</v>
      </c>
      <c r="S273" s="45" t="s">
        <v>33</v>
      </c>
      <c r="T273" s="45" t="s">
        <v>33</v>
      </c>
      <c r="U273" s="45" t="s">
        <v>33</v>
      </c>
      <c r="V273" s="45" t="s">
        <v>33</v>
      </c>
      <c r="W273" s="45" t="s">
        <v>33</v>
      </c>
      <c r="X273" s="45" t="s">
        <v>33</v>
      </c>
      <c r="Y273" s="45" t="s">
        <v>33</v>
      </c>
      <c r="Z273" s="45" t="s">
        <v>33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438</v>
      </c>
      <c r="B274" s="52" t="s">
        <v>411</v>
      </c>
      <c r="C274" s="40" t="s">
        <v>32</v>
      </c>
      <c r="D274" s="41" t="s">
        <v>33</v>
      </c>
      <c r="E274" s="42" t="s">
        <v>33</v>
      </c>
      <c r="F274" s="42" t="s">
        <v>33</v>
      </c>
      <c r="G274" s="45" t="s">
        <v>33</v>
      </c>
      <c r="H274" s="45" t="s">
        <v>33</v>
      </c>
      <c r="I274" s="45" t="s">
        <v>33</v>
      </c>
      <c r="J274" s="45" t="s">
        <v>33</v>
      </c>
      <c r="K274" s="45" t="s">
        <v>33</v>
      </c>
      <c r="L274" s="45" t="s">
        <v>33</v>
      </c>
      <c r="M274" s="45" t="s">
        <v>33</v>
      </c>
      <c r="N274" s="45" t="s">
        <v>33</v>
      </c>
      <c r="O274" s="45" t="s">
        <v>33</v>
      </c>
      <c r="P274" s="45" t="s">
        <v>33</v>
      </c>
      <c r="Q274" s="45" t="s">
        <v>33</v>
      </c>
      <c r="R274" s="45" t="s">
        <v>33</v>
      </c>
      <c r="S274" s="45" t="s">
        <v>33</v>
      </c>
      <c r="T274" s="45" t="s">
        <v>33</v>
      </c>
      <c r="U274" s="45" t="s">
        <v>33</v>
      </c>
      <c r="V274" s="45" t="s">
        <v>33</v>
      </c>
      <c r="W274" s="45" t="s">
        <v>33</v>
      </c>
      <c r="X274" s="45" t="s">
        <v>33</v>
      </c>
      <c r="Y274" s="45" t="s">
        <v>33</v>
      </c>
      <c r="Z274" s="45" t="s">
        <v>33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439</v>
      </c>
      <c r="B275" s="52" t="s">
        <v>57</v>
      </c>
      <c r="C275" s="40" t="s">
        <v>32</v>
      </c>
      <c r="D275" s="41" t="s">
        <v>33</v>
      </c>
      <c r="E275" s="42" t="s">
        <v>33</v>
      </c>
      <c r="F275" s="42" t="s">
        <v>33</v>
      </c>
      <c r="G275" s="45" t="s">
        <v>33</v>
      </c>
      <c r="H275" s="45" t="s">
        <v>33</v>
      </c>
      <c r="I275" s="45" t="s">
        <v>33</v>
      </c>
      <c r="J275" s="45" t="s">
        <v>33</v>
      </c>
      <c r="K275" s="45" t="s">
        <v>33</v>
      </c>
      <c r="L275" s="45" t="s">
        <v>33</v>
      </c>
      <c r="M275" s="45" t="s">
        <v>33</v>
      </c>
      <c r="N275" s="45" t="s">
        <v>33</v>
      </c>
      <c r="O275" s="45" t="s">
        <v>33</v>
      </c>
      <c r="P275" s="45" t="s">
        <v>33</v>
      </c>
      <c r="Q275" s="45" t="s">
        <v>33</v>
      </c>
      <c r="R275" s="45" t="s">
        <v>33</v>
      </c>
      <c r="S275" s="45" t="s">
        <v>33</v>
      </c>
      <c r="T275" s="45" t="s">
        <v>33</v>
      </c>
      <c r="U275" s="45" t="s">
        <v>33</v>
      </c>
      <c r="V275" s="45" t="s">
        <v>33</v>
      </c>
      <c r="W275" s="45" t="s">
        <v>33</v>
      </c>
      <c r="X275" s="45" t="s">
        <v>33</v>
      </c>
      <c r="Y275" s="45" t="s">
        <v>33</v>
      </c>
      <c r="Z275" s="45" t="s">
        <v>33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440</v>
      </c>
      <c r="B276" s="53" t="s">
        <v>411</v>
      </c>
      <c r="C276" s="40" t="s">
        <v>32</v>
      </c>
      <c r="D276" s="41" t="s">
        <v>33</v>
      </c>
      <c r="E276" s="42" t="s">
        <v>33</v>
      </c>
      <c r="F276" s="42" t="s">
        <v>33</v>
      </c>
      <c r="G276" s="45" t="s">
        <v>33</v>
      </c>
      <c r="H276" s="45" t="s">
        <v>33</v>
      </c>
      <c r="I276" s="45" t="s">
        <v>33</v>
      </c>
      <c r="J276" s="45" t="s">
        <v>33</v>
      </c>
      <c r="K276" s="45" t="s">
        <v>33</v>
      </c>
      <c r="L276" s="45" t="s">
        <v>33</v>
      </c>
      <c r="M276" s="45" t="s">
        <v>33</v>
      </c>
      <c r="N276" s="45" t="s">
        <v>33</v>
      </c>
      <c r="O276" s="45" t="s">
        <v>33</v>
      </c>
      <c r="P276" s="45" t="s">
        <v>33</v>
      </c>
      <c r="Q276" s="45" t="s">
        <v>33</v>
      </c>
      <c r="R276" s="45" t="s">
        <v>33</v>
      </c>
      <c r="S276" s="45" t="s">
        <v>33</v>
      </c>
      <c r="T276" s="45" t="s">
        <v>33</v>
      </c>
      <c r="U276" s="45" t="s">
        <v>33</v>
      </c>
      <c r="V276" s="45" t="s">
        <v>33</v>
      </c>
      <c r="W276" s="45" t="s">
        <v>33</v>
      </c>
      <c r="X276" s="45" t="s">
        <v>33</v>
      </c>
      <c r="Y276" s="45" t="s">
        <v>33</v>
      </c>
      <c r="Z276" s="45" t="s">
        <v>33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441</v>
      </c>
      <c r="B277" s="52" t="s">
        <v>59</v>
      </c>
      <c r="C277" s="40" t="s">
        <v>32</v>
      </c>
      <c r="D277" s="41" t="s">
        <v>33</v>
      </c>
      <c r="E277" s="42" t="s">
        <v>33</v>
      </c>
      <c r="F277" s="42" t="s">
        <v>33</v>
      </c>
      <c r="G277" s="45" t="s">
        <v>33</v>
      </c>
      <c r="H277" s="45" t="s">
        <v>33</v>
      </c>
      <c r="I277" s="45" t="s">
        <v>33</v>
      </c>
      <c r="J277" s="45" t="s">
        <v>33</v>
      </c>
      <c r="K277" s="45" t="s">
        <v>33</v>
      </c>
      <c r="L277" s="45" t="s">
        <v>33</v>
      </c>
      <c r="M277" s="45" t="s">
        <v>33</v>
      </c>
      <c r="N277" s="45" t="s">
        <v>33</v>
      </c>
      <c r="O277" s="45" t="s">
        <v>33</v>
      </c>
      <c r="P277" s="45" t="s">
        <v>33</v>
      </c>
      <c r="Q277" s="45" t="s">
        <v>33</v>
      </c>
      <c r="R277" s="45" t="s">
        <v>33</v>
      </c>
      <c r="S277" s="45" t="s">
        <v>33</v>
      </c>
      <c r="T277" s="45" t="s">
        <v>33</v>
      </c>
      <c r="U277" s="45" t="s">
        <v>33</v>
      </c>
      <c r="V277" s="45" t="s">
        <v>33</v>
      </c>
      <c r="W277" s="45" t="s">
        <v>33</v>
      </c>
      <c r="X277" s="45" t="s">
        <v>33</v>
      </c>
      <c r="Y277" s="45" t="s">
        <v>33</v>
      </c>
      <c r="Z277" s="45" t="s">
        <v>33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442</v>
      </c>
      <c r="B278" s="53" t="s">
        <v>411</v>
      </c>
      <c r="C278" s="40" t="s">
        <v>32</v>
      </c>
      <c r="D278" s="41" t="s">
        <v>33</v>
      </c>
      <c r="E278" s="42" t="s">
        <v>33</v>
      </c>
      <c r="F278" s="42" t="s">
        <v>33</v>
      </c>
      <c r="G278" s="45" t="s">
        <v>33</v>
      </c>
      <c r="H278" s="45" t="s">
        <v>33</v>
      </c>
      <c r="I278" s="45" t="s">
        <v>33</v>
      </c>
      <c r="J278" s="45" t="s">
        <v>33</v>
      </c>
      <c r="K278" s="45" t="s">
        <v>33</v>
      </c>
      <c r="L278" s="45" t="s">
        <v>33</v>
      </c>
      <c r="M278" s="45" t="s">
        <v>33</v>
      </c>
      <c r="N278" s="45" t="s">
        <v>33</v>
      </c>
      <c r="O278" s="45" t="s">
        <v>33</v>
      </c>
      <c r="P278" s="45" t="s">
        <v>33</v>
      </c>
      <c r="Q278" s="45" t="s">
        <v>33</v>
      </c>
      <c r="R278" s="45" t="s">
        <v>33</v>
      </c>
      <c r="S278" s="45" t="s">
        <v>33</v>
      </c>
      <c r="T278" s="45" t="s">
        <v>33</v>
      </c>
      <c r="U278" s="45" t="s">
        <v>33</v>
      </c>
      <c r="V278" s="45" t="s">
        <v>33</v>
      </c>
      <c r="W278" s="45" t="s">
        <v>33</v>
      </c>
      <c r="X278" s="45" t="s">
        <v>33</v>
      </c>
      <c r="Y278" s="45" t="s">
        <v>33</v>
      </c>
      <c r="Z278" s="45" t="s">
        <v>33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443</v>
      </c>
      <c r="B279" s="50" t="s">
        <v>444</v>
      </c>
      <c r="C279" s="40" t="s">
        <v>32</v>
      </c>
      <c r="D279" s="41">
        <v>59.945958820500095</v>
      </c>
      <c r="E279" s="42">
        <v>83.952133587200095</v>
      </c>
      <c r="F279" s="42">
        <v>79.217964139999907</v>
      </c>
      <c r="G279" s="45">
        <v>34.05927662000007</v>
      </c>
      <c r="H279" s="45">
        <v>34.05927662000007</v>
      </c>
      <c r="I279" s="45">
        <v>27.58642802400049</v>
      </c>
      <c r="J279" s="45">
        <v>27.58642802400049</v>
      </c>
      <c r="K279" s="45">
        <v>45.261148531207681</v>
      </c>
      <c r="L279" s="45">
        <v>45.261148531207681</v>
      </c>
      <c r="M279" s="45">
        <v>106.22060730401964</v>
      </c>
      <c r="N279" s="45">
        <v>66.868256999999943</v>
      </c>
      <c r="O279" s="45">
        <v>106.5261042000196</v>
      </c>
      <c r="P279" s="45">
        <v>46.844528201504694</v>
      </c>
      <c r="Q279" s="45">
        <v>106.8311889480196</v>
      </c>
      <c r="R279" s="45">
        <v>47.149612949504686</v>
      </c>
      <c r="S279" s="45">
        <v>107.13627369601961</v>
      </c>
      <c r="T279" s="45">
        <v>47.454697697504692</v>
      </c>
      <c r="U279" s="45">
        <v>107.44135844401961</v>
      </c>
      <c r="V279" s="45">
        <v>47.759782445504761</v>
      </c>
      <c r="W279" s="45">
        <v>107.44135844401961</v>
      </c>
      <c r="X279" s="45">
        <v>47.759782445504761</v>
      </c>
      <c r="Y279" s="45">
        <v>47.759782445504761</v>
      </c>
      <c r="Z279" s="45" t="s">
        <v>33</v>
      </c>
      <c r="AA279" s="45">
        <f t="shared" si="28"/>
        <v>107.44135844401961</v>
      </c>
      <c r="AB279" s="46">
        <f t="shared" si="29"/>
        <v>47.759782445504761</v>
      </c>
    </row>
    <row r="280" spans="1:28" x14ac:dyDescent="0.25">
      <c r="A280" s="38" t="s">
        <v>445</v>
      </c>
      <c r="B280" s="52" t="s">
        <v>411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2.2750000000000004</v>
      </c>
      <c r="L280" s="45">
        <v>2.2750000000000004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33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446</v>
      </c>
      <c r="B281" s="51" t="s">
        <v>447</v>
      </c>
      <c r="C281" s="40" t="s">
        <v>32</v>
      </c>
      <c r="D281" s="41">
        <v>1089.8984954699597</v>
      </c>
      <c r="E281" s="42">
        <v>1132.1634935972556</v>
      </c>
      <c r="F281" s="42">
        <v>1095.7290000000003</v>
      </c>
      <c r="G281" s="45">
        <v>831.31000000000006</v>
      </c>
      <c r="H281" s="45">
        <v>831.31000000000006</v>
      </c>
      <c r="I281" s="45">
        <v>628.07280000000003</v>
      </c>
      <c r="J281" s="45">
        <v>628.07280000000003</v>
      </c>
      <c r="K281" s="45">
        <v>1153.5087685828387</v>
      </c>
      <c r="L281" s="45">
        <v>1153.5087685828387</v>
      </c>
      <c r="M281" s="45">
        <v>621.29047420464474</v>
      </c>
      <c r="N281" s="45">
        <v>1186.2969055999999</v>
      </c>
      <c r="O281" s="45">
        <v>554.54894597264467</v>
      </c>
      <c r="P281" s="45">
        <v>1243.1473412640223</v>
      </c>
      <c r="Q281" s="45">
        <v>544.29989120064477</v>
      </c>
      <c r="R281" s="45">
        <v>1072.7134312184364</v>
      </c>
      <c r="S281" s="45">
        <v>543.48881783264483</v>
      </c>
      <c r="T281" s="45">
        <v>1134.4327429345108</v>
      </c>
      <c r="U281" s="45">
        <v>542.67758046464485</v>
      </c>
      <c r="V281" s="45">
        <v>1196.2071952501726</v>
      </c>
      <c r="W281" s="45">
        <v>542.67704146464484</v>
      </c>
      <c r="X281" s="45">
        <v>1259.3758816961517</v>
      </c>
      <c r="Y281" s="45">
        <v>1273.2209424418645</v>
      </c>
      <c r="Z281" s="45" t="s">
        <v>33</v>
      </c>
      <c r="AA281" s="45">
        <f t="shared" si="28"/>
        <v>542.67704146464484</v>
      </c>
      <c r="AB281" s="46">
        <f t="shared" si="29"/>
        <v>1273.2209424418645</v>
      </c>
    </row>
    <row r="282" spans="1:28" x14ac:dyDescent="0.25">
      <c r="A282" s="38" t="s">
        <v>448</v>
      </c>
      <c r="B282" s="50" t="s">
        <v>449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33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450</v>
      </c>
      <c r="B283" s="52" t="s">
        <v>411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33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451</v>
      </c>
      <c r="B284" s="50" t="s">
        <v>452</v>
      </c>
      <c r="C284" s="40" t="s">
        <v>32</v>
      </c>
      <c r="D284" s="41">
        <v>55.566398769999999</v>
      </c>
      <c r="E284" s="42">
        <v>53.209446569999997</v>
      </c>
      <c r="F284" s="42">
        <v>58.668862219999994</v>
      </c>
      <c r="G284" s="45">
        <v>58.013701890000007</v>
      </c>
      <c r="H284" s="45">
        <v>58.013701890000007</v>
      </c>
      <c r="I284" s="45">
        <v>31.194270699999965</v>
      </c>
      <c r="J284" s="45">
        <v>31.194270699999965</v>
      </c>
      <c r="K284" s="45">
        <v>35.793237864600762</v>
      </c>
      <c r="L284" s="45">
        <v>35.793237864600762</v>
      </c>
      <c r="M284" s="45">
        <v>35.793237864600727</v>
      </c>
      <c r="N284" s="45">
        <v>29.32</v>
      </c>
      <c r="O284" s="45">
        <v>35.793237864600727</v>
      </c>
      <c r="P284" s="45">
        <v>48.400538575380097</v>
      </c>
      <c r="Q284" s="45">
        <v>35.793237864600727</v>
      </c>
      <c r="R284" s="45">
        <v>55.453666575396028</v>
      </c>
      <c r="S284" s="45">
        <v>35.793237864600727</v>
      </c>
      <c r="T284" s="45">
        <v>63.75629187695381</v>
      </c>
      <c r="U284" s="45">
        <v>35.793237864600727</v>
      </c>
      <c r="V284" s="45">
        <v>71.861231382917708</v>
      </c>
      <c r="W284" s="45">
        <v>35.793237864600727</v>
      </c>
      <c r="X284" s="45">
        <v>80.297490673958919</v>
      </c>
      <c r="Y284" s="45">
        <v>88.756163636687916</v>
      </c>
      <c r="Z284" s="45" t="s">
        <v>33</v>
      </c>
      <c r="AA284" s="45">
        <f t="shared" si="28"/>
        <v>35.793237864600727</v>
      </c>
      <c r="AB284" s="46">
        <f t="shared" si="29"/>
        <v>88.756163636687916</v>
      </c>
    </row>
    <row r="285" spans="1:28" x14ac:dyDescent="0.25">
      <c r="A285" s="38" t="s">
        <v>453</v>
      </c>
      <c r="B285" s="52" t="s">
        <v>282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33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454</v>
      </c>
      <c r="B286" s="53" t="s">
        <v>411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33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455</v>
      </c>
      <c r="B287" s="52" t="s">
        <v>456</v>
      </c>
      <c r="C287" s="40" t="s">
        <v>32</v>
      </c>
      <c r="D287" s="41">
        <v>55.566398769999999</v>
      </c>
      <c r="E287" s="42">
        <v>53.209446569999997</v>
      </c>
      <c r="F287" s="42">
        <v>58.668862219999994</v>
      </c>
      <c r="G287" s="45">
        <v>58.013701890000007</v>
      </c>
      <c r="H287" s="45">
        <v>58.013701890000007</v>
      </c>
      <c r="I287" s="45">
        <v>31.194270699999965</v>
      </c>
      <c r="J287" s="45">
        <v>31.194270699999965</v>
      </c>
      <c r="K287" s="45">
        <v>35.793237864600762</v>
      </c>
      <c r="L287" s="45">
        <v>35.793237864600762</v>
      </c>
      <c r="M287" s="45">
        <v>35.793237864600727</v>
      </c>
      <c r="N287" s="45">
        <v>29.32</v>
      </c>
      <c r="O287" s="45">
        <v>35.793237864600727</v>
      </c>
      <c r="P287" s="45">
        <v>48.400538575380097</v>
      </c>
      <c r="Q287" s="45">
        <v>35.793237864600727</v>
      </c>
      <c r="R287" s="45">
        <v>55.453666575396028</v>
      </c>
      <c r="S287" s="45">
        <v>35.793237864600727</v>
      </c>
      <c r="T287" s="45">
        <v>63.75629187695381</v>
      </c>
      <c r="U287" s="45">
        <v>35.793237864600727</v>
      </c>
      <c r="V287" s="45">
        <v>71.861231382917708</v>
      </c>
      <c r="W287" s="45">
        <v>35.793237864600727</v>
      </c>
      <c r="X287" s="45">
        <v>80.297490673958919</v>
      </c>
      <c r="Y287" s="45">
        <v>88.756163636687916</v>
      </c>
      <c r="Z287" s="45" t="s">
        <v>33</v>
      </c>
      <c r="AA287" s="45">
        <f t="shared" si="28"/>
        <v>35.793237864600727</v>
      </c>
      <c r="AB287" s="46">
        <f t="shared" si="29"/>
        <v>88.756163636687916</v>
      </c>
    </row>
    <row r="288" spans="1:28" x14ac:dyDescent="0.25">
      <c r="A288" s="38" t="s">
        <v>457</v>
      </c>
      <c r="B288" s="53" t="s">
        <v>411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33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458</v>
      </c>
      <c r="B289" s="50" t="s">
        <v>459</v>
      </c>
      <c r="C289" s="40" t="s">
        <v>32</v>
      </c>
      <c r="D289" s="41">
        <v>72.448287160000064</v>
      </c>
      <c r="E289" s="42">
        <v>73.929191100000168</v>
      </c>
      <c r="F289" s="42">
        <v>67.929387980000001</v>
      </c>
      <c r="G289" s="45">
        <v>74.086718609999991</v>
      </c>
      <c r="H289" s="45">
        <v>74.086718609999991</v>
      </c>
      <c r="I289" s="45">
        <v>63.143434699999808</v>
      </c>
      <c r="J289" s="45">
        <v>63.143434699999808</v>
      </c>
      <c r="K289" s="45">
        <v>59.834167179999994</v>
      </c>
      <c r="L289" s="45">
        <v>59.834167179999994</v>
      </c>
      <c r="M289" s="45">
        <v>59.834167180000108</v>
      </c>
      <c r="N289" s="45">
        <v>65.091999999999999</v>
      </c>
      <c r="O289" s="45">
        <v>59.834167180000108</v>
      </c>
      <c r="P289" s="45">
        <v>68.355268079196094</v>
      </c>
      <c r="Q289" s="45">
        <v>59.834167180000108</v>
      </c>
      <c r="R289" s="45">
        <v>70.046585001286076</v>
      </c>
      <c r="S289" s="45">
        <v>59.834167180000108</v>
      </c>
      <c r="T289" s="45">
        <v>71.063805187718799</v>
      </c>
      <c r="U289" s="45">
        <v>59.834167180000108</v>
      </c>
      <c r="V289" s="45">
        <v>73.11621399791693</v>
      </c>
      <c r="W289" s="45">
        <v>59.834167180000108</v>
      </c>
      <c r="X289" s="45">
        <v>77.036163263290518</v>
      </c>
      <c r="Y289" s="45">
        <v>79.095467543477753</v>
      </c>
      <c r="Z289" s="45" t="s">
        <v>33</v>
      </c>
      <c r="AA289" s="45">
        <f t="shared" si="28"/>
        <v>59.834167180000108</v>
      </c>
      <c r="AB289" s="46">
        <f t="shared" si="29"/>
        <v>79.095467543477753</v>
      </c>
    </row>
    <row r="290" spans="1:28" x14ac:dyDescent="0.25">
      <c r="A290" s="38" t="s">
        <v>460</v>
      </c>
      <c r="B290" s="52" t="s">
        <v>411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33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461</v>
      </c>
      <c r="B291" s="50" t="s">
        <v>462</v>
      </c>
      <c r="C291" s="40" t="s">
        <v>32</v>
      </c>
      <c r="D291" s="41">
        <v>163.68714831399996</v>
      </c>
      <c r="E291" s="42">
        <v>171.6991386</v>
      </c>
      <c r="F291" s="42">
        <v>179.70933893</v>
      </c>
      <c r="G291" s="45">
        <v>196.53138199000003</v>
      </c>
      <c r="H291" s="45">
        <v>196.53138199000003</v>
      </c>
      <c r="I291" s="45">
        <v>104.99356172999995</v>
      </c>
      <c r="J291" s="45">
        <v>104.99356172999995</v>
      </c>
      <c r="K291" s="45">
        <v>110.34993165999985</v>
      </c>
      <c r="L291" s="45">
        <v>110.34993165999985</v>
      </c>
      <c r="M291" s="45">
        <v>110.34993165999977</v>
      </c>
      <c r="N291" s="45">
        <v>118.09399999999999</v>
      </c>
      <c r="O291" s="45">
        <v>110.34993165999977</v>
      </c>
      <c r="P291" s="45">
        <v>145.22942678282561</v>
      </c>
      <c r="Q291" s="45">
        <v>110.34993165999977</v>
      </c>
      <c r="R291" s="45">
        <v>148.17613381993351</v>
      </c>
      <c r="S291" s="45">
        <v>110.34993165999977</v>
      </c>
      <c r="T291" s="45">
        <v>151.21356230246511</v>
      </c>
      <c r="U291" s="45">
        <v>110.34993165999977</v>
      </c>
      <c r="V291" s="45">
        <v>154.34456148666095</v>
      </c>
      <c r="W291" s="45">
        <v>110.34993165999977</v>
      </c>
      <c r="X291" s="45">
        <v>157.57207312516857</v>
      </c>
      <c r="Y291" s="45">
        <v>160.89913462796449</v>
      </c>
      <c r="Z291" s="45" t="s">
        <v>33</v>
      </c>
      <c r="AA291" s="45">
        <f t="shared" si="28"/>
        <v>110.34993165999977</v>
      </c>
      <c r="AB291" s="46">
        <f t="shared" si="29"/>
        <v>160.89913462796449</v>
      </c>
    </row>
    <row r="292" spans="1:28" x14ac:dyDescent="0.25">
      <c r="A292" s="38" t="s">
        <v>463</v>
      </c>
      <c r="B292" s="52" t="s">
        <v>411</v>
      </c>
      <c r="C292" s="40" t="s">
        <v>32</v>
      </c>
      <c r="D292" s="41">
        <v>0</v>
      </c>
      <c r="E292" s="42">
        <v>0</v>
      </c>
      <c r="F292" s="42">
        <v>1.6E-2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33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464</v>
      </c>
      <c r="B293" s="50" t="s">
        <v>465</v>
      </c>
      <c r="C293" s="40" t="s">
        <v>32</v>
      </c>
      <c r="D293" s="41">
        <v>48.024000000000001</v>
      </c>
      <c r="E293" s="42">
        <v>44.427</v>
      </c>
      <c r="F293" s="42">
        <v>47.746000000000002</v>
      </c>
      <c r="G293" s="45">
        <v>47.758600000000001</v>
      </c>
      <c r="H293" s="45">
        <v>47.758600000000001</v>
      </c>
      <c r="I293" s="45">
        <v>49.914099999999998</v>
      </c>
      <c r="J293" s="45">
        <v>49.914099999999998</v>
      </c>
      <c r="K293" s="45">
        <v>34.876421279806557</v>
      </c>
      <c r="L293" s="45">
        <v>34.876421279806557</v>
      </c>
      <c r="M293" s="45">
        <v>34.876421279806557</v>
      </c>
      <c r="N293" s="45">
        <v>34.876421279806557</v>
      </c>
      <c r="O293" s="45">
        <v>34.876421279806557</v>
      </c>
      <c r="P293" s="45">
        <v>34.876421279806557</v>
      </c>
      <c r="Q293" s="45">
        <v>34.876421279806557</v>
      </c>
      <c r="R293" s="45">
        <v>34.876421279806557</v>
      </c>
      <c r="S293" s="45">
        <v>34.876421279806557</v>
      </c>
      <c r="T293" s="45">
        <v>34.876421279806557</v>
      </c>
      <c r="U293" s="45">
        <v>34.876421279806557</v>
      </c>
      <c r="V293" s="45">
        <v>34.876421279806557</v>
      </c>
      <c r="W293" s="45">
        <v>34.876421279806557</v>
      </c>
      <c r="X293" s="45">
        <v>34.876421279806557</v>
      </c>
      <c r="Y293" s="45">
        <v>34.876421279806557</v>
      </c>
      <c r="Z293" s="45" t="s">
        <v>33</v>
      </c>
      <c r="AA293" s="45">
        <f t="shared" si="28"/>
        <v>34.876421279806557</v>
      </c>
      <c r="AB293" s="46">
        <f t="shared" si="29"/>
        <v>34.876421279806557</v>
      </c>
    </row>
    <row r="294" spans="1:28" x14ac:dyDescent="0.25">
      <c r="A294" s="38" t="s">
        <v>466</v>
      </c>
      <c r="B294" s="52" t="s">
        <v>411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33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467</v>
      </c>
      <c r="B295" s="50" t="s">
        <v>468</v>
      </c>
      <c r="C295" s="40" t="s">
        <v>32</v>
      </c>
      <c r="D295" s="41">
        <v>34.173999999999999</v>
      </c>
      <c r="E295" s="42">
        <v>33.276000000000003</v>
      </c>
      <c r="F295" s="42">
        <v>41.244</v>
      </c>
      <c r="G295" s="45">
        <v>45.97972</v>
      </c>
      <c r="H295" s="45">
        <v>45.97972</v>
      </c>
      <c r="I295" s="45">
        <v>53.699800000000003</v>
      </c>
      <c r="J295" s="45">
        <v>53.699800000000003</v>
      </c>
      <c r="K295" s="45">
        <v>49.349366901623156</v>
      </c>
      <c r="L295" s="45">
        <v>49.349366901623156</v>
      </c>
      <c r="M295" s="45">
        <v>49.349366901623156</v>
      </c>
      <c r="N295" s="45">
        <v>49.349366901623156</v>
      </c>
      <c r="O295" s="45">
        <v>49.349366901623156</v>
      </c>
      <c r="P295" s="45">
        <v>49.349366901623156</v>
      </c>
      <c r="Q295" s="45">
        <v>49.349366901623156</v>
      </c>
      <c r="R295" s="45">
        <v>49.349366901623156</v>
      </c>
      <c r="S295" s="45">
        <v>49.349366901623156</v>
      </c>
      <c r="T295" s="45">
        <v>49.349366901623156</v>
      </c>
      <c r="U295" s="45">
        <v>49.349366901623156</v>
      </c>
      <c r="V295" s="45">
        <v>49.349366901623156</v>
      </c>
      <c r="W295" s="45">
        <v>49.349366901623156</v>
      </c>
      <c r="X295" s="45">
        <v>49.349366901623156</v>
      </c>
      <c r="Y295" s="45">
        <v>49.349366901623156</v>
      </c>
      <c r="Z295" s="45" t="s">
        <v>33</v>
      </c>
      <c r="AA295" s="45">
        <f t="shared" si="28"/>
        <v>49.349366901623156</v>
      </c>
      <c r="AB295" s="46">
        <f t="shared" si="29"/>
        <v>49.349366901623156</v>
      </c>
    </row>
    <row r="296" spans="1:28" x14ac:dyDescent="0.25">
      <c r="A296" s="38" t="s">
        <v>469</v>
      </c>
      <c r="B296" s="52" t="s">
        <v>411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33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470</v>
      </c>
      <c r="B297" s="50" t="s">
        <v>471</v>
      </c>
      <c r="C297" s="40" t="s">
        <v>32</v>
      </c>
      <c r="D297" s="41">
        <v>480.01600000000002</v>
      </c>
      <c r="E297" s="42">
        <v>487.59800000000001</v>
      </c>
      <c r="F297" s="42">
        <v>454.99799999999999</v>
      </c>
      <c r="G297" s="45">
        <v>135.43899999999999</v>
      </c>
      <c r="H297" s="45">
        <v>135.43899999999999</v>
      </c>
      <c r="I297" s="45">
        <v>149.417</v>
      </c>
      <c r="J297" s="45">
        <v>149.417</v>
      </c>
      <c r="K297" s="45">
        <v>199.36454000000001</v>
      </c>
      <c r="L297" s="45">
        <v>199.36454000000001</v>
      </c>
      <c r="M297" s="45">
        <v>163.52435774000003</v>
      </c>
      <c r="N297" s="45">
        <v>242.76900000000001</v>
      </c>
      <c r="O297" s="45">
        <v>96.782842508000016</v>
      </c>
      <c r="P297" s="45">
        <v>226.496651966</v>
      </c>
      <c r="Q297" s="45">
        <v>86.533804736000022</v>
      </c>
      <c r="R297" s="45">
        <v>27.934324961200065</v>
      </c>
      <c r="S297" s="45">
        <v>85.722573368000013</v>
      </c>
      <c r="T297" s="45">
        <v>27.296306706752102</v>
      </c>
      <c r="U297" s="45">
        <v>84.911342000000005</v>
      </c>
      <c r="V297" s="45">
        <v>25.78</v>
      </c>
      <c r="W297" s="45">
        <v>84.911342000000005</v>
      </c>
      <c r="X297" s="45">
        <v>23.367229773112047</v>
      </c>
      <c r="Y297" s="45">
        <v>23.367229773112047</v>
      </c>
      <c r="Z297" s="45" t="s">
        <v>33</v>
      </c>
      <c r="AA297" s="45">
        <f t="shared" si="28"/>
        <v>84.911342000000005</v>
      </c>
      <c r="AB297" s="46">
        <f t="shared" si="29"/>
        <v>23.367229773112047</v>
      </c>
    </row>
    <row r="298" spans="1:28" x14ac:dyDescent="0.25">
      <c r="A298" s="38" t="s">
        <v>472</v>
      </c>
      <c r="B298" s="52" t="s">
        <v>411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16.138999999999999</v>
      </c>
      <c r="J298" s="45">
        <v>16.138999999999999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33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473</v>
      </c>
      <c r="B299" s="50" t="s">
        <v>474</v>
      </c>
      <c r="C299" s="40" t="s">
        <v>32</v>
      </c>
      <c r="D299" s="41">
        <v>10.776</v>
      </c>
      <c r="E299" s="42">
        <v>11.32</v>
      </c>
      <c r="F299" s="42">
        <v>9.6760000000000002</v>
      </c>
      <c r="G299" s="45">
        <v>24.481000000000002</v>
      </c>
      <c r="H299" s="45">
        <v>24.481000000000002</v>
      </c>
      <c r="I299" s="45">
        <v>28.440999999999999</v>
      </c>
      <c r="J299" s="45">
        <v>28.440999999999999</v>
      </c>
      <c r="K299" s="45">
        <v>47.13</v>
      </c>
      <c r="L299" s="45">
        <v>47.13</v>
      </c>
      <c r="M299" s="45">
        <v>42.716832000000004</v>
      </c>
      <c r="N299" s="45">
        <v>227.55</v>
      </c>
      <c r="O299" s="45">
        <v>42.716819000000001</v>
      </c>
      <c r="P299" s="45">
        <v>171.11339699999999</v>
      </c>
      <c r="Q299" s="45">
        <v>42.716802000000001</v>
      </c>
      <c r="R299" s="45">
        <v>137.55066200000002</v>
      </c>
      <c r="S299" s="45">
        <v>42.71696</v>
      </c>
      <c r="T299" s="45">
        <v>137.55071799999999</v>
      </c>
      <c r="U299" s="45">
        <v>42.716954000000001</v>
      </c>
      <c r="V299" s="45">
        <v>137.55078800000001</v>
      </c>
      <c r="W299" s="45">
        <v>42.716414999999998</v>
      </c>
      <c r="X299" s="45">
        <v>137.55086600000001</v>
      </c>
      <c r="Y299" s="45">
        <v>137.55088800000001</v>
      </c>
      <c r="Z299" s="45" t="s">
        <v>33</v>
      </c>
      <c r="AA299" s="45">
        <f t="shared" si="28"/>
        <v>42.716414999999998</v>
      </c>
      <c r="AB299" s="46">
        <f t="shared" si="29"/>
        <v>137.55088800000001</v>
      </c>
    </row>
    <row r="300" spans="1:28" x14ac:dyDescent="0.25">
      <c r="A300" s="38" t="s">
        <v>475</v>
      </c>
      <c r="B300" s="52" t="s">
        <v>411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3.1669999999999998</v>
      </c>
      <c r="J300" s="45">
        <v>3.1669999999999998</v>
      </c>
      <c r="K300" s="45">
        <v>20.533999999999999</v>
      </c>
      <c r="L300" s="45">
        <v>20.533999999999999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33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476</v>
      </c>
      <c r="B301" s="50" t="s">
        <v>477</v>
      </c>
      <c r="C301" s="40" t="s">
        <v>32</v>
      </c>
      <c r="D301" s="42">
        <v>225.20666122595969</v>
      </c>
      <c r="E301" s="42">
        <v>256.70471732725537</v>
      </c>
      <c r="F301" s="42">
        <v>235.75741087000006</v>
      </c>
      <c r="G301" s="45">
        <v>249.01987751000001</v>
      </c>
      <c r="H301" s="45">
        <v>249.01987751000001</v>
      </c>
      <c r="I301" s="45">
        <v>147.26963287000029</v>
      </c>
      <c r="J301" s="45">
        <v>147.26963287000029</v>
      </c>
      <c r="K301" s="45">
        <v>616.81110369680846</v>
      </c>
      <c r="L301" s="45">
        <v>616.81110369680846</v>
      </c>
      <c r="M301" s="45">
        <v>124.84615957861433</v>
      </c>
      <c r="N301" s="45">
        <v>419.24611741857012</v>
      </c>
      <c r="O301" s="45">
        <v>124.84615957861429</v>
      </c>
      <c r="P301" s="45">
        <v>499.32627067919077</v>
      </c>
      <c r="Q301" s="45">
        <v>124.84615957861442</v>
      </c>
      <c r="R301" s="45">
        <v>549.326270679191</v>
      </c>
      <c r="S301" s="45">
        <v>124.8461595786145</v>
      </c>
      <c r="T301" s="45">
        <v>599.32627067919123</v>
      </c>
      <c r="U301" s="45">
        <v>124.84615957861455</v>
      </c>
      <c r="V301" s="45">
        <v>649.32861220124721</v>
      </c>
      <c r="W301" s="45">
        <v>124.84615957861455</v>
      </c>
      <c r="X301" s="45">
        <v>699.32627067919191</v>
      </c>
      <c r="Y301" s="45">
        <v>699.32627067919259</v>
      </c>
      <c r="Z301" s="45" t="s">
        <v>33</v>
      </c>
      <c r="AA301" s="45">
        <f t="shared" si="28"/>
        <v>124.84615957861455</v>
      </c>
      <c r="AB301" s="46">
        <f t="shared" si="29"/>
        <v>699.32627067919259</v>
      </c>
    </row>
    <row r="302" spans="1:28" x14ac:dyDescent="0.25">
      <c r="A302" s="38" t="s">
        <v>478</v>
      </c>
      <c r="B302" s="52" t="s">
        <v>411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1.4E-2</v>
      </c>
      <c r="J302" s="45">
        <v>1.4E-2</v>
      </c>
      <c r="K302" s="45">
        <v>10.667000000000002</v>
      </c>
      <c r="L302" s="45">
        <v>10.667000000000002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33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479</v>
      </c>
      <c r="B303" s="51" t="s">
        <v>480</v>
      </c>
      <c r="C303" s="40" t="s">
        <v>481</v>
      </c>
      <c r="D303" s="83">
        <v>1.2009511720709798</v>
      </c>
      <c r="E303" s="84">
        <v>1.1784526754921547</v>
      </c>
      <c r="F303" s="84">
        <v>1.1579673258970902</v>
      </c>
      <c r="G303" s="85">
        <v>1.1277177459862859</v>
      </c>
      <c r="H303" s="85">
        <v>1.1277177459862859</v>
      </c>
      <c r="I303" s="85">
        <v>1.2075370933955942</v>
      </c>
      <c r="J303" s="85">
        <v>1.2075370933955942</v>
      </c>
      <c r="K303" s="85">
        <v>1.0019239122708292</v>
      </c>
      <c r="L303" s="85">
        <v>1.0019239122708292</v>
      </c>
      <c r="M303" s="85">
        <v>0.99462416593335023</v>
      </c>
      <c r="N303" s="85">
        <f>N165/((N21+N95-N98)*1.2)</f>
        <v>0.99447644804937796</v>
      </c>
      <c r="O303" s="85">
        <v>0.99360282863376082</v>
      </c>
      <c r="P303" s="85">
        <f>P165/((P21+P95-P98)*1.2)</f>
        <v>0.99760386729064698</v>
      </c>
      <c r="Q303" s="85">
        <v>0.99874824343084601</v>
      </c>
      <c r="R303" s="85">
        <f>R165/((R21+R95-R98)*1.2)</f>
        <v>0.98749392835454897</v>
      </c>
      <c r="S303" s="85">
        <v>0.9995915573556684</v>
      </c>
      <c r="T303" s="85">
        <f>T165/((T21+T95-T98)*1.2)</f>
        <v>0.99708169806101243</v>
      </c>
      <c r="U303" s="85">
        <v>0.99960713580141225</v>
      </c>
      <c r="V303" s="85">
        <f>V165/((V21+V95-V98)*1.2)</f>
        <v>0.99655969589741233</v>
      </c>
      <c r="W303" s="85">
        <v>0.99959585146631702</v>
      </c>
      <c r="X303" s="85">
        <f>X165/((X21+X95-X98)*1.2)</f>
        <v>0.99567177228743009</v>
      </c>
      <c r="Y303" s="85">
        <f>Y165/((Y21+Y95-Y98)*1.2)</f>
        <v>0.99825495201022496</v>
      </c>
      <c r="Z303" s="85" t="s">
        <v>33</v>
      </c>
      <c r="AA303" s="85">
        <f>AA165/((AA21+AA95-AA98)*1.2)</f>
        <v>0.99201742383643088</v>
      </c>
      <c r="AB303" s="85">
        <f>AB165/((AB21+AB95-AB98)*1.2)</f>
        <v>0.99091525574090811</v>
      </c>
    </row>
    <row r="304" spans="1:28" ht="31.5" x14ac:dyDescent="0.25">
      <c r="A304" s="38" t="s">
        <v>482</v>
      </c>
      <c r="B304" s="50" t="s">
        <v>483</v>
      </c>
      <c r="C304" s="40" t="s">
        <v>481</v>
      </c>
      <c r="D304" s="83" t="s">
        <v>33</v>
      </c>
      <c r="E304" s="86" t="s">
        <v>33</v>
      </c>
      <c r="F304" s="86" t="s">
        <v>33</v>
      </c>
      <c r="G304" s="87" t="s">
        <v>33</v>
      </c>
      <c r="H304" s="87" t="s">
        <v>33</v>
      </c>
      <c r="I304" s="87" t="s">
        <v>33</v>
      </c>
      <c r="J304" s="87" t="s">
        <v>33</v>
      </c>
      <c r="K304" s="87" t="s">
        <v>33</v>
      </c>
      <c r="L304" s="87" t="s">
        <v>33</v>
      </c>
      <c r="M304" s="87" t="s">
        <v>33</v>
      </c>
      <c r="N304" s="87" t="s">
        <v>33</v>
      </c>
      <c r="O304" s="87" t="s">
        <v>33</v>
      </c>
      <c r="P304" s="87" t="s">
        <v>33</v>
      </c>
      <c r="Q304" s="87" t="s">
        <v>33</v>
      </c>
      <c r="R304" s="87" t="s">
        <v>33</v>
      </c>
      <c r="S304" s="87" t="s">
        <v>33</v>
      </c>
      <c r="T304" s="87" t="s">
        <v>33</v>
      </c>
      <c r="U304" s="87" t="s">
        <v>33</v>
      </c>
      <c r="V304" s="87" t="s">
        <v>33</v>
      </c>
      <c r="W304" s="87" t="s">
        <v>33</v>
      </c>
      <c r="X304" s="87" t="s">
        <v>33</v>
      </c>
      <c r="Y304" s="87" t="s">
        <v>33</v>
      </c>
      <c r="Z304" s="87" t="s">
        <v>33</v>
      </c>
      <c r="AA304" s="87" t="s">
        <v>33</v>
      </c>
      <c r="AB304" s="88" t="s">
        <v>33</v>
      </c>
    </row>
    <row r="305" spans="1:28" ht="31.5" x14ac:dyDescent="0.25">
      <c r="A305" s="38" t="s">
        <v>484</v>
      </c>
      <c r="B305" s="50" t="s">
        <v>485</v>
      </c>
      <c r="C305" s="40" t="s">
        <v>481</v>
      </c>
      <c r="D305" s="83" t="s">
        <v>33</v>
      </c>
      <c r="E305" s="86" t="s">
        <v>33</v>
      </c>
      <c r="F305" s="86" t="s">
        <v>33</v>
      </c>
      <c r="G305" s="87" t="s">
        <v>33</v>
      </c>
      <c r="H305" s="87" t="s">
        <v>33</v>
      </c>
      <c r="I305" s="87" t="s">
        <v>33</v>
      </c>
      <c r="J305" s="87" t="s">
        <v>33</v>
      </c>
      <c r="K305" s="87" t="s">
        <v>33</v>
      </c>
      <c r="L305" s="87" t="s">
        <v>33</v>
      </c>
      <c r="M305" s="87" t="s">
        <v>33</v>
      </c>
      <c r="N305" s="87" t="s">
        <v>33</v>
      </c>
      <c r="O305" s="87" t="s">
        <v>33</v>
      </c>
      <c r="P305" s="87" t="s">
        <v>33</v>
      </c>
      <c r="Q305" s="87" t="s">
        <v>33</v>
      </c>
      <c r="R305" s="87" t="s">
        <v>33</v>
      </c>
      <c r="S305" s="87" t="s">
        <v>33</v>
      </c>
      <c r="T305" s="87" t="s">
        <v>33</v>
      </c>
      <c r="U305" s="87" t="s">
        <v>33</v>
      </c>
      <c r="V305" s="87" t="s">
        <v>33</v>
      </c>
      <c r="W305" s="87" t="s">
        <v>33</v>
      </c>
      <c r="X305" s="87" t="s">
        <v>33</v>
      </c>
      <c r="Y305" s="87" t="s">
        <v>33</v>
      </c>
      <c r="Z305" s="87" t="s">
        <v>33</v>
      </c>
      <c r="AA305" s="87" t="s">
        <v>33</v>
      </c>
      <c r="AB305" s="88" t="s">
        <v>33</v>
      </c>
    </row>
    <row r="306" spans="1:28" ht="31.5" x14ac:dyDescent="0.25">
      <c r="A306" s="38" t="s">
        <v>486</v>
      </c>
      <c r="B306" s="50" t="s">
        <v>487</v>
      </c>
      <c r="C306" s="40" t="s">
        <v>481</v>
      </c>
      <c r="D306" s="83" t="s">
        <v>33</v>
      </c>
      <c r="E306" s="86" t="s">
        <v>33</v>
      </c>
      <c r="F306" s="86" t="s">
        <v>33</v>
      </c>
      <c r="G306" s="87" t="s">
        <v>33</v>
      </c>
      <c r="H306" s="87" t="s">
        <v>33</v>
      </c>
      <c r="I306" s="87" t="s">
        <v>33</v>
      </c>
      <c r="J306" s="87" t="s">
        <v>33</v>
      </c>
      <c r="K306" s="87" t="s">
        <v>33</v>
      </c>
      <c r="L306" s="87" t="s">
        <v>33</v>
      </c>
      <c r="M306" s="87" t="s">
        <v>33</v>
      </c>
      <c r="N306" s="87" t="s">
        <v>33</v>
      </c>
      <c r="O306" s="87" t="s">
        <v>33</v>
      </c>
      <c r="P306" s="87" t="s">
        <v>33</v>
      </c>
      <c r="Q306" s="87" t="s">
        <v>33</v>
      </c>
      <c r="R306" s="87" t="s">
        <v>33</v>
      </c>
      <c r="S306" s="87" t="s">
        <v>33</v>
      </c>
      <c r="T306" s="87" t="s">
        <v>33</v>
      </c>
      <c r="U306" s="87" t="s">
        <v>33</v>
      </c>
      <c r="V306" s="87" t="s">
        <v>33</v>
      </c>
      <c r="W306" s="87" t="s">
        <v>33</v>
      </c>
      <c r="X306" s="87" t="s">
        <v>33</v>
      </c>
      <c r="Y306" s="87" t="s">
        <v>33</v>
      </c>
      <c r="Z306" s="87" t="s">
        <v>33</v>
      </c>
      <c r="AA306" s="87" t="s">
        <v>33</v>
      </c>
      <c r="AB306" s="88" t="s">
        <v>33</v>
      </c>
    </row>
    <row r="307" spans="1:28" ht="31.5" x14ac:dyDescent="0.25">
      <c r="A307" s="38" t="s">
        <v>488</v>
      </c>
      <c r="B307" s="50" t="s">
        <v>489</v>
      </c>
      <c r="C307" s="40" t="s">
        <v>481</v>
      </c>
      <c r="D307" s="83" t="s">
        <v>33</v>
      </c>
      <c r="E307" s="86" t="s">
        <v>33</v>
      </c>
      <c r="F307" s="86" t="s">
        <v>33</v>
      </c>
      <c r="G307" s="87" t="s">
        <v>33</v>
      </c>
      <c r="H307" s="87" t="s">
        <v>33</v>
      </c>
      <c r="I307" s="87" t="s">
        <v>33</v>
      </c>
      <c r="J307" s="87" t="s">
        <v>33</v>
      </c>
      <c r="K307" s="87" t="s">
        <v>33</v>
      </c>
      <c r="L307" s="87" t="s">
        <v>33</v>
      </c>
      <c r="M307" s="87" t="s">
        <v>33</v>
      </c>
      <c r="N307" s="87" t="s">
        <v>33</v>
      </c>
      <c r="O307" s="87" t="s">
        <v>33</v>
      </c>
      <c r="P307" s="87" t="s">
        <v>33</v>
      </c>
      <c r="Q307" s="87" t="s">
        <v>33</v>
      </c>
      <c r="R307" s="87" t="s">
        <v>33</v>
      </c>
      <c r="S307" s="87" t="s">
        <v>33</v>
      </c>
      <c r="T307" s="87" t="s">
        <v>33</v>
      </c>
      <c r="U307" s="87" t="s">
        <v>33</v>
      </c>
      <c r="V307" s="87" t="s">
        <v>33</v>
      </c>
      <c r="W307" s="87" t="s">
        <v>33</v>
      </c>
      <c r="X307" s="87" t="s">
        <v>33</v>
      </c>
      <c r="Y307" s="87" t="s">
        <v>33</v>
      </c>
      <c r="Z307" s="87" t="s">
        <v>33</v>
      </c>
      <c r="AA307" s="87" t="s">
        <v>33</v>
      </c>
      <c r="AB307" s="88" t="s">
        <v>33</v>
      </c>
    </row>
    <row r="308" spans="1:28" x14ac:dyDescent="0.25">
      <c r="A308" s="38" t="s">
        <v>490</v>
      </c>
      <c r="B308" s="48" t="s">
        <v>491</v>
      </c>
      <c r="C308" s="40" t="s">
        <v>481</v>
      </c>
      <c r="D308" s="83" t="s">
        <v>33</v>
      </c>
      <c r="E308" s="86" t="s">
        <v>33</v>
      </c>
      <c r="F308" s="86" t="s">
        <v>33</v>
      </c>
      <c r="G308" s="87" t="s">
        <v>33</v>
      </c>
      <c r="H308" s="87" t="s">
        <v>33</v>
      </c>
      <c r="I308" s="87" t="s">
        <v>33</v>
      </c>
      <c r="J308" s="87" t="s">
        <v>33</v>
      </c>
      <c r="K308" s="87" t="s">
        <v>33</v>
      </c>
      <c r="L308" s="87" t="s">
        <v>33</v>
      </c>
      <c r="M308" s="87" t="s">
        <v>33</v>
      </c>
      <c r="N308" s="87" t="s">
        <v>33</v>
      </c>
      <c r="O308" s="87" t="s">
        <v>33</v>
      </c>
      <c r="P308" s="87" t="s">
        <v>33</v>
      </c>
      <c r="Q308" s="87" t="s">
        <v>33</v>
      </c>
      <c r="R308" s="87" t="s">
        <v>33</v>
      </c>
      <c r="S308" s="87" t="s">
        <v>33</v>
      </c>
      <c r="T308" s="87" t="s">
        <v>33</v>
      </c>
      <c r="U308" s="87" t="s">
        <v>33</v>
      </c>
      <c r="V308" s="87" t="s">
        <v>33</v>
      </c>
      <c r="W308" s="87" t="s">
        <v>33</v>
      </c>
      <c r="X308" s="87" t="s">
        <v>33</v>
      </c>
      <c r="Y308" s="87" t="s">
        <v>33</v>
      </c>
      <c r="Z308" s="87" t="s">
        <v>33</v>
      </c>
      <c r="AA308" s="87" t="s">
        <v>33</v>
      </c>
      <c r="AB308" s="88" t="s">
        <v>33</v>
      </c>
    </row>
    <row r="309" spans="1:28" x14ac:dyDescent="0.25">
      <c r="A309" s="38" t="s">
        <v>492</v>
      </c>
      <c r="B309" s="48" t="s">
        <v>493</v>
      </c>
      <c r="C309" s="40" t="s">
        <v>481</v>
      </c>
      <c r="D309" s="83">
        <v>0.99849551514550372</v>
      </c>
      <c r="E309" s="84">
        <v>0.99812295159043118</v>
      </c>
      <c r="F309" s="84">
        <v>0.9936435830699506</v>
      </c>
      <c r="G309" s="85">
        <v>0.99149368684313421</v>
      </c>
      <c r="H309" s="85">
        <v>0.99149368684313421</v>
      </c>
      <c r="I309" s="85">
        <v>1.026914442895027</v>
      </c>
      <c r="J309" s="85">
        <v>1.026914442895027</v>
      </c>
      <c r="K309" s="85">
        <v>0.99703095826276955</v>
      </c>
      <c r="L309" s="85">
        <v>0.99703095826276955</v>
      </c>
      <c r="M309" s="85">
        <v>0.99899999999999989</v>
      </c>
      <c r="N309" s="85">
        <f>N171/(N27*1.2)</f>
        <v>0.99906839705486228</v>
      </c>
      <c r="O309" s="85">
        <v>1</v>
      </c>
      <c r="P309" s="85">
        <f>P171/(P27*1.2)</f>
        <v>0.99600857989959934</v>
      </c>
      <c r="Q309" s="85">
        <v>1</v>
      </c>
      <c r="R309" s="85">
        <f>R171/(R27*1.2)</f>
        <v>0.999</v>
      </c>
      <c r="S309" s="85">
        <v>0.99999999999999989</v>
      </c>
      <c r="T309" s="85">
        <f>T171/(T27*1.2)</f>
        <v>0.99942735478380729</v>
      </c>
      <c r="U309" s="85">
        <v>0.99999999999999989</v>
      </c>
      <c r="V309" s="85">
        <f>V171/(V27*1.2)</f>
        <v>0.99889999999999979</v>
      </c>
      <c r="W309" s="85">
        <v>1</v>
      </c>
      <c r="X309" s="85">
        <f>X171/(X27*1.2)</f>
        <v>0.99800000000000011</v>
      </c>
      <c r="Y309" s="85">
        <f>Y171/(Y27*1.2)</f>
        <v>0.99900000000000022</v>
      </c>
      <c r="Z309" s="85" t="s">
        <v>33</v>
      </c>
      <c r="AA309" s="85">
        <f>AA171/(AA27*1.2)</f>
        <v>0.99659745012244327</v>
      </c>
      <c r="AB309" s="89">
        <f>AB171/(AB27*1.2)</f>
        <v>0.99597061654601449</v>
      </c>
    </row>
    <row r="310" spans="1:28" x14ac:dyDescent="0.25">
      <c r="A310" s="38" t="s">
        <v>494</v>
      </c>
      <c r="B310" s="48" t="s">
        <v>495</v>
      </c>
      <c r="C310" s="40" t="s">
        <v>481</v>
      </c>
      <c r="D310" s="83" t="s">
        <v>33</v>
      </c>
      <c r="E310" s="86" t="s">
        <v>33</v>
      </c>
      <c r="F310" s="86" t="s">
        <v>33</v>
      </c>
      <c r="G310" s="87" t="s">
        <v>33</v>
      </c>
      <c r="H310" s="87" t="s">
        <v>33</v>
      </c>
      <c r="I310" s="87" t="s">
        <v>33</v>
      </c>
      <c r="J310" s="87" t="s">
        <v>33</v>
      </c>
      <c r="K310" s="87" t="s">
        <v>33</v>
      </c>
      <c r="L310" s="87" t="s">
        <v>33</v>
      </c>
      <c r="M310" s="87" t="s">
        <v>33</v>
      </c>
      <c r="N310" s="87" t="s">
        <v>33</v>
      </c>
      <c r="O310" s="87" t="s">
        <v>33</v>
      </c>
      <c r="P310" s="87" t="s">
        <v>33</v>
      </c>
      <c r="Q310" s="87" t="s">
        <v>33</v>
      </c>
      <c r="R310" s="87" t="s">
        <v>33</v>
      </c>
      <c r="S310" s="87" t="s">
        <v>33</v>
      </c>
      <c r="T310" s="87" t="s">
        <v>33</v>
      </c>
      <c r="U310" s="87" t="s">
        <v>33</v>
      </c>
      <c r="V310" s="87" t="s">
        <v>33</v>
      </c>
      <c r="W310" s="87" t="s">
        <v>33</v>
      </c>
      <c r="X310" s="87" t="s">
        <v>33</v>
      </c>
      <c r="Y310" s="87" t="s">
        <v>33</v>
      </c>
      <c r="Z310" s="87" t="s">
        <v>33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496</v>
      </c>
      <c r="B311" s="48" t="s">
        <v>497</v>
      </c>
      <c r="C311" s="40" t="s">
        <v>481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33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498</v>
      </c>
      <c r="B312" s="48" t="s">
        <v>499</v>
      </c>
      <c r="C312" s="40" t="s">
        <v>481</v>
      </c>
      <c r="D312" s="83" t="s">
        <v>33</v>
      </c>
      <c r="E312" s="86" t="s">
        <v>33</v>
      </c>
      <c r="F312" s="86" t="s">
        <v>33</v>
      </c>
      <c r="G312" s="87" t="s">
        <v>33</v>
      </c>
      <c r="H312" s="87" t="s">
        <v>33</v>
      </c>
      <c r="I312" s="87" t="s">
        <v>33</v>
      </c>
      <c r="J312" s="87" t="s">
        <v>33</v>
      </c>
      <c r="K312" s="87" t="s">
        <v>33</v>
      </c>
      <c r="L312" s="87" t="s">
        <v>33</v>
      </c>
      <c r="M312" s="87" t="s">
        <v>33</v>
      </c>
      <c r="N312" s="87" t="s">
        <v>33</v>
      </c>
      <c r="O312" s="87" t="s">
        <v>33</v>
      </c>
      <c r="P312" s="87" t="s">
        <v>33</v>
      </c>
      <c r="Q312" s="87" t="s">
        <v>33</v>
      </c>
      <c r="R312" s="87" t="s">
        <v>33</v>
      </c>
      <c r="S312" s="87" t="s">
        <v>33</v>
      </c>
      <c r="T312" s="87" t="s">
        <v>33</v>
      </c>
      <c r="U312" s="87" t="s">
        <v>33</v>
      </c>
      <c r="V312" s="87" t="s">
        <v>33</v>
      </c>
      <c r="W312" s="87" t="s">
        <v>33</v>
      </c>
      <c r="X312" s="87" t="s">
        <v>33</v>
      </c>
      <c r="Y312" s="87" t="s">
        <v>33</v>
      </c>
      <c r="Z312" s="87" t="s">
        <v>33</v>
      </c>
      <c r="AA312" s="87" t="s">
        <v>33</v>
      </c>
      <c r="AB312" s="88" t="s">
        <v>33</v>
      </c>
    </row>
    <row r="313" spans="1:28" ht="31.5" x14ac:dyDescent="0.25">
      <c r="A313" s="38" t="s">
        <v>500</v>
      </c>
      <c r="B313" s="50" t="s">
        <v>501</v>
      </c>
      <c r="C313" s="40" t="s">
        <v>481</v>
      </c>
      <c r="D313" s="83" t="s">
        <v>33</v>
      </c>
      <c r="E313" s="86" t="s">
        <v>33</v>
      </c>
      <c r="F313" s="86" t="s">
        <v>33</v>
      </c>
      <c r="G313" s="87" t="s">
        <v>33</v>
      </c>
      <c r="H313" s="87" t="s">
        <v>33</v>
      </c>
      <c r="I313" s="87" t="s">
        <v>33</v>
      </c>
      <c r="J313" s="87" t="s">
        <v>33</v>
      </c>
      <c r="K313" s="87" t="s">
        <v>33</v>
      </c>
      <c r="L313" s="87" t="s">
        <v>33</v>
      </c>
      <c r="M313" s="87" t="s">
        <v>33</v>
      </c>
      <c r="N313" s="87" t="s">
        <v>33</v>
      </c>
      <c r="O313" s="87" t="s">
        <v>33</v>
      </c>
      <c r="P313" s="87" t="s">
        <v>33</v>
      </c>
      <c r="Q313" s="87" t="s">
        <v>33</v>
      </c>
      <c r="R313" s="87" t="s">
        <v>33</v>
      </c>
      <c r="S313" s="87" t="s">
        <v>33</v>
      </c>
      <c r="T313" s="87" t="s">
        <v>33</v>
      </c>
      <c r="U313" s="87" t="s">
        <v>33</v>
      </c>
      <c r="V313" s="87" t="s">
        <v>33</v>
      </c>
      <c r="W313" s="87" t="s">
        <v>33</v>
      </c>
      <c r="X313" s="87" t="s">
        <v>33</v>
      </c>
      <c r="Y313" s="87" t="s">
        <v>33</v>
      </c>
      <c r="Z313" s="87" t="s">
        <v>33</v>
      </c>
      <c r="AA313" s="87" t="s">
        <v>33</v>
      </c>
      <c r="AB313" s="88" t="s">
        <v>33</v>
      </c>
    </row>
    <row r="314" spans="1:28" x14ac:dyDescent="0.25">
      <c r="A314" s="38" t="s">
        <v>502</v>
      </c>
      <c r="B314" s="90" t="s">
        <v>57</v>
      </c>
      <c r="C314" s="40" t="s">
        <v>481</v>
      </c>
      <c r="D314" s="83" t="s">
        <v>33</v>
      </c>
      <c r="E314" s="86" t="s">
        <v>33</v>
      </c>
      <c r="F314" s="86" t="s">
        <v>33</v>
      </c>
      <c r="G314" s="87" t="s">
        <v>33</v>
      </c>
      <c r="H314" s="87" t="s">
        <v>33</v>
      </c>
      <c r="I314" s="87" t="s">
        <v>33</v>
      </c>
      <c r="J314" s="87" t="s">
        <v>33</v>
      </c>
      <c r="K314" s="87" t="s">
        <v>33</v>
      </c>
      <c r="L314" s="87" t="s">
        <v>33</v>
      </c>
      <c r="M314" s="87" t="s">
        <v>33</v>
      </c>
      <c r="N314" s="87" t="s">
        <v>33</v>
      </c>
      <c r="O314" s="87" t="s">
        <v>33</v>
      </c>
      <c r="P314" s="87" t="s">
        <v>33</v>
      </c>
      <c r="Q314" s="87" t="s">
        <v>33</v>
      </c>
      <c r="R314" s="87" t="s">
        <v>33</v>
      </c>
      <c r="S314" s="87" t="s">
        <v>33</v>
      </c>
      <c r="T314" s="87" t="s">
        <v>33</v>
      </c>
      <c r="U314" s="87" t="s">
        <v>33</v>
      </c>
      <c r="V314" s="87" t="s">
        <v>33</v>
      </c>
      <c r="W314" s="87" t="s">
        <v>33</v>
      </c>
      <c r="X314" s="87" t="s">
        <v>33</v>
      </c>
      <c r="Y314" s="87" t="s">
        <v>33</v>
      </c>
      <c r="Z314" s="87" t="s">
        <v>33</v>
      </c>
      <c r="AA314" s="87" t="s">
        <v>33</v>
      </c>
      <c r="AB314" s="88" t="s">
        <v>33</v>
      </c>
    </row>
    <row r="315" spans="1:28" ht="16.5" thickBot="1" x14ac:dyDescent="0.3">
      <c r="A315" s="62" t="s">
        <v>503</v>
      </c>
      <c r="B315" s="91" t="s">
        <v>59</v>
      </c>
      <c r="C315" s="64" t="s">
        <v>481</v>
      </c>
      <c r="D315" s="92" t="s">
        <v>33</v>
      </c>
      <c r="E315" s="93" t="s">
        <v>33</v>
      </c>
      <c r="F315" s="93" t="s">
        <v>33</v>
      </c>
      <c r="G315" s="94" t="s">
        <v>33</v>
      </c>
      <c r="H315" s="94" t="s">
        <v>33</v>
      </c>
      <c r="I315" s="94" t="s">
        <v>33</v>
      </c>
      <c r="J315" s="94" t="s">
        <v>33</v>
      </c>
      <c r="K315" s="94" t="s">
        <v>33</v>
      </c>
      <c r="L315" s="94" t="s">
        <v>33</v>
      </c>
      <c r="M315" s="94" t="s">
        <v>33</v>
      </c>
      <c r="N315" s="94" t="s">
        <v>33</v>
      </c>
      <c r="O315" s="94" t="s">
        <v>33</v>
      </c>
      <c r="P315" s="94" t="s">
        <v>33</v>
      </c>
      <c r="Q315" s="94" t="s">
        <v>33</v>
      </c>
      <c r="R315" s="94" t="s">
        <v>33</v>
      </c>
      <c r="S315" s="94" t="s">
        <v>33</v>
      </c>
      <c r="T315" s="94" t="s">
        <v>33</v>
      </c>
      <c r="U315" s="94" t="s">
        <v>33</v>
      </c>
      <c r="V315" s="94" t="s">
        <v>33</v>
      </c>
      <c r="W315" s="94" t="s">
        <v>33</v>
      </c>
      <c r="X315" s="94" t="s">
        <v>33</v>
      </c>
      <c r="Y315" s="94" t="s">
        <v>33</v>
      </c>
      <c r="Z315" s="94" t="s">
        <v>33</v>
      </c>
      <c r="AA315" s="94" t="s">
        <v>33</v>
      </c>
      <c r="AB315" s="95" t="s">
        <v>33</v>
      </c>
    </row>
    <row r="316" spans="1:28" ht="16.5" thickBot="1" x14ac:dyDescent="0.3">
      <c r="A316" s="205" t="s">
        <v>504</v>
      </c>
      <c r="B316" s="206"/>
      <c r="C316" s="206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8"/>
    </row>
    <row r="317" spans="1:28" ht="31.5" x14ac:dyDescent="0.25">
      <c r="A317" s="29" t="s">
        <v>505</v>
      </c>
      <c r="B317" s="30" t="s">
        <v>506</v>
      </c>
      <c r="C317" s="31" t="s">
        <v>33</v>
      </c>
      <c r="D317" s="32" t="s">
        <v>33</v>
      </c>
      <c r="E317" s="33" t="s">
        <v>33</v>
      </c>
      <c r="F317" s="33" t="s">
        <v>33</v>
      </c>
      <c r="G317" s="36" t="s">
        <v>33</v>
      </c>
      <c r="H317" s="36" t="s">
        <v>33</v>
      </c>
      <c r="I317" s="36" t="s">
        <v>33</v>
      </c>
      <c r="J317" s="36" t="s">
        <v>33</v>
      </c>
      <c r="K317" s="36" t="s">
        <v>33</v>
      </c>
      <c r="L317" s="36" t="s">
        <v>33</v>
      </c>
      <c r="M317" s="36" t="s">
        <v>33</v>
      </c>
      <c r="N317" s="36" t="s">
        <v>33</v>
      </c>
      <c r="O317" s="36" t="s">
        <v>33</v>
      </c>
      <c r="P317" s="36" t="s">
        <v>33</v>
      </c>
      <c r="Q317" s="36" t="s">
        <v>33</v>
      </c>
      <c r="R317" s="36" t="s">
        <v>33</v>
      </c>
      <c r="S317" s="36" t="s">
        <v>33</v>
      </c>
      <c r="T317" s="36" t="s">
        <v>33</v>
      </c>
      <c r="U317" s="36" t="s">
        <v>33</v>
      </c>
      <c r="V317" s="36" t="s">
        <v>33</v>
      </c>
      <c r="W317" s="36" t="s">
        <v>33</v>
      </c>
      <c r="X317" s="36" t="s">
        <v>33</v>
      </c>
      <c r="Y317" s="36" t="s">
        <v>33</v>
      </c>
      <c r="Z317" s="36" t="s">
        <v>33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507</v>
      </c>
      <c r="B318" s="51" t="s">
        <v>508</v>
      </c>
      <c r="C318" s="40" t="s">
        <v>509</v>
      </c>
      <c r="D318" s="41" t="s">
        <v>33</v>
      </c>
      <c r="E318" s="42" t="s">
        <v>33</v>
      </c>
      <c r="F318" s="42" t="s">
        <v>33</v>
      </c>
      <c r="G318" s="45" t="s">
        <v>33</v>
      </c>
      <c r="H318" s="45" t="s">
        <v>33</v>
      </c>
      <c r="I318" s="45" t="s">
        <v>33</v>
      </c>
      <c r="J318" s="45" t="s">
        <v>33</v>
      </c>
      <c r="K318" s="45" t="s">
        <v>33</v>
      </c>
      <c r="L318" s="45" t="s">
        <v>33</v>
      </c>
      <c r="M318" s="45" t="s">
        <v>33</v>
      </c>
      <c r="N318" s="45" t="s">
        <v>33</v>
      </c>
      <c r="O318" s="45" t="s">
        <v>33</v>
      </c>
      <c r="P318" s="45" t="s">
        <v>33</v>
      </c>
      <c r="Q318" s="45" t="s">
        <v>33</v>
      </c>
      <c r="R318" s="45" t="s">
        <v>33</v>
      </c>
      <c r="S318" s="45" t="s">
        <v>33</v>
      </c>
      <c r="T318" s="45" t="s">
        <v>33</v>
      </c>
      <c r="U318" s="45" t="s">
        <v>33</v>
      </c>
      <c r="V318" s="45" t="s">
        <v>33</v>
      </c>
      <c r="W318" s="45" t="s">
        <v>33</v>
      </c>
      <c r="X318" s="45" t="s">
        <v>33</v>
      </c>
      <c r="Y318" s="45" t="s">
        <v>33</v>
      </c>
      <c r="Z318" s="45" t="s">
        <v>33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510</v>
      </c>
      <c r="B319" s="51" t="s">
        <v>511</v>
      </c>
      <c r="C319" s="40" t="s">
        <v>512</v>
      </c>
      <c r="D319" s="41" t="s">
        <v>33</v>
      </c>
      <c r="E319" s="42" t="s">
        <v>33</v>
      </c>
      <c r="F319" s="42" t="s">
        <v>33</v>
      </c>
      <c r="G319" s="45" t="s">
        <v>33</v>
      </c>
      <c r="H319" s="45" t="s">
        <v>33</v>
      </c>
      <c r="I319" s="45" t="s">
        <v>33</v>
      </c>
      <c r="J319" s="45" t="s">
        <v>33</v>
      </c>
      <c r="K319" s="45" t="s">
        <v>33</v>
      </c>
      <c r="L319" s="45" t="s">
        <v>33</v>
      </c>
      <c r="M319" s="45" t="s">
        <v>33</v>
      </c>
      <c r="N319" s="45" t="s">
        <v>33</v>
      </c>
      <c r="O319" s="45" t="s">
        <v>33</v>
      </c>
      <c r="P319" s="45" t="s">
        <v>33</v>
      </c>
      <c r="Q319" s="45" t="s">
        <v>33</v>
      </c>
      <c r="R319" s="45" t="s">
        <v>33</v>
      </c>
      <c r="S319" s="45" t="s">
        <v>33</v>
      </c>
      <c r="T319" s="45" t="s">
        <v>33</v>
      </c>
      <c r="U319" s="45" t="s">
        <v>33</v>
      </c>
      <c r="V319" s="45" t="s">
        <v>33</v>
      </c>
      <c r="W319" s="45" t="s">
        <v>33</v>
      </c>
      <c r="X319" s="45" t="s">
        <v>33</v>
      </c>
      <c r="Y319" s="45" t="s">
        <v>33</v>
      </c>
      <c r="Z319" s="45" t="s">
        <v>33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513</v>
      </c>
      <c r="B320" s="51" t="s">
        <v>514</v>
      </c>
      <c r="C320" s="40" t="s">
        <v>509</v>
      </c>
      <c r="D320" s="41" t="s">
        <v>33</v>
      </c>
      <c r="E320" s="42" t="s">
        <v>33</v>
      </c>
      <c r="F320" s="42" t="s">
        <v>33</v>
      </c>
      <c r="G320" s="45" t="s">
        <v>33</v>
      </c>
      <c r="H320" s="45" t="s">
        <v>33</v>
      </c>
      <c r="I320" s="45" t="s">
        <v>33</v>
      </c>
      <c r="J320" s="45" t="s">
        <v>33</v>
      </c>
      <c r="K320" s="45" t="s">
        <v>33</v>
      </c>
      <c r="L320" s="45" t="s">
        <v>33</v>
      </c>
      <c r="M320" s="45" t="s">
        <v>33</v>
      </c>
      <c r="N320" s="45" t="s">
        <v>33</v>
      </c>
      <c r="O320" s="45" t="s">
        <v>33</v>
      </c>
      <c r="P320" s="45" t="s">
        <v>33</v>
      </c>
      <c r="Q320" s="45" t="s">
        <v>33</v>
      </c>
      <c r="R320" s="45" t="s">
        <v>33</v>
      </c>
      <c r="S320" s="45" t="s">
        <v>33</v>
      </c>
      <c r="T320" s="45" t="s">
        <v>33</v>
      </c>
      <c r="U320" s="45" t="s">
        <v>33</v>
      </c>
      <c r="V320" s="45" t="s">
        <v>33</v>
      </c>
      <c r="W320" s="45" t="s">
        <v>33</v>
      </c>
      <c r="X320" s="45" t="s">
        <v>33</v>
      </c>
      <c r="Y320" s="45" t="s">
        <v>33</v>
      </c>
      <c r="Z320" s="45" t="s">
        <v>33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515</v>
      </c>
      <c r="B321" s="51" t="s">
        <v>516</v>
      </c>
      <c r="C321" s="40" t="s">
        <v>512</v>
      </c>
      <c r="D321" s="41" t="s">
        <v>33</v>
      </c>
      <c r="E321" s="42" t="s">
        <v>33</v>
      </c>
      <c r="F321" s="42" t="s">
        <v>33</v>
      </c>
      <c r="G321" s="45" t="s">
        <v>33</v>
      </c>
      <c r="H321" s="45" t="s">
        <v>33</v>
      </c>
      <c r="I321" s="45" t="s">
        <v>33</v>
      </c>
      <c r="J321" s="45" t="s">
        <v>33</v>
      </c>
      <c r="K321" s="45" t="s">
        <v>33</v>
      </c>
      <c r="L321" s="45" t="s">
        <v>33</v>
      </c>
      <c r="M321" s="45" t="s">
        <v>33</v>
      </c>
      <c r="N321" s="45" t="s">
        <v>33</v>
      </c>
      <c r="O321" s="45" t="s">
        <v>33</v>
      </c>
      <c r="P321" s="45" t="s">
        <v>33</v>
      </c>
      <c r="Q321" s="45" t="s">
        <v>33</v>
      </c>
      <c r="R321" s="45" t="s">
        <v>33</v>
      </c>
      <c r="S321" s="45" t="s">
        <v>33</v>
      </c>
      <c r="T321" s="45" t="s">
        <v>33</v>
      </c>
      <c r="U321" s="45" t="s">
        <v>33</v>
      </c>
      <c r="V321" s="45" t="s">
        <v>33</v>
      </c>
      <c r="W321" s="45" t="s">
        <v>33</v>
      </c>
      <c r="X321" s="45" t="s">
        <v>33</v>
      </c>
      <c r="Y321" s="45" t="s">
        <v>33</v>
      </c>
      <c r="Z321" s="45" t="s">
        <v>33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517</v>
      </c>
      <c r="B322" s="51" t="s">
        <v>518</v>
      </c>
      <c r="C322" s="40" t="s">
        <v>519</v>
      </c>
      <c r="D322" s="41" t="s">
        <v>33</v>
      </c>
      <c r="E322" s="42" t="s">
        <v>33</v>
      </c>
      <c r="F322" s="42" t="s">
        <v>33</v>
      </c>
      <c r="G322" s="45" t="s">
        <v>33</v>
      </c>
      <c r="H322" s="45" t="s">
        <v>33</v>
      </c>
      <c r="I322" s="45" t="s">
        <v>33</v>
      </c>
      <c r="J322" s="45" t="s">
        <v>33</v>
      </c>
      <c r="K322" s="45" t="s">
        <v>33</v>
      </c>
      <c r="L322" s="45" t="s">
        <v>33</v>
      </c>
      <c r="M322" s="45" t="s">
        <v>33</v>
      </c>
      <c r="N322" s="45" t="s">
        <v>33</v>
      </c>
      <c r="O322" s="45" t="s">
        <v>33</v>
      </c>
      <c r="P322" s="45" t="s">
        <v>33</v>
      </c>
      <c r="Q322" s="45" t="s">
        <v>33</v>
      </c>
      <c r="R322" s="45" t="s">
        <v>33</v>
      </c>
      <c r="S322" s="45" t="s">
        <v>33</v>
      </c>
      <c r="T322" s="45" t="s">
        <v>33</v>
      </c>
      <c r="U322" s="45" t="s">
        <v>33</v>
      </c>
      <c r="V322" s="45" t="s">
        <v>33</v>
      </c>
      <c r="W322" s="45" t="s">
        <v>33</v>
      </c>
      <c r="X322" s="45" t="s">
        <v>33</v>
      </c>
      <c r="Y322" s="45" t="s">
        <v>33</v>
      </c>
      <c r="Z322" s="45" t="s">
        <v>33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520</v>
      </c>
      <c r="B323" s="51" t="s">
        <v>521</v>
      </c>
      <c r="C323" s="40" t="s">
        <v>33</v>
      </c>
      <c r="D323" s="41" t="s">
        <v>33</v>
      </c>
      <c r="E323" s="42" t="s">
        <v>33</v>
      </c>
      <c r="F323" s="42" t="s">
        <v>33</v>
      </c>
      <c r="G323" s="45" t="s">
        <v>33</v>
      </c>
      <c r="H323" s="45" t="s">
        <v>33</v>
      </c>
      <c r="I323" s="45" t="s">
        <v>33</v>
      </c>
      <c r="J323" s="45" t="s">
        <v>33</v>
      </c>
      <c r="K323" s="45" t="s">
        <v>33</v>
      </c>
      <c r="L323" s="45" t="s">
        <v>33</v>
      </c>
      <c r="M323" s="45" t="s">
        <v>33</v>
      </c>
      <c r="N323" s="45" t="s">
        <v>33</v>
      </c>
      <c r="O323" s="45" t="s">
        <v>33</v>
      </c>
      <c r="P323" s="45" t="s">
        <v>33</v>
      </c>
      <c r="Q323" s="45" t="s">
        <v>33</v>
      </c>
      <c r="R323" s="45" t="s">
        <v>33</v>
      </c>
      <c r="S323" s="45" t="s">
        <v>33</v>
      </c>
      <c r="T323" s="45" t="s">
        <v>33</v>
      </c>
      <c r="U323" s="45" t="s">
        <v>33</v>
      </c>
      <c r="V323" s="45" t="s">
        <v>33</v>
      </c>
      <c r="W323" s="45" t="s">
        <v>33</v>
      </c>
      <c r="X323" s="45" t="s">
        <v>33</v>
      </c>
      <c r="Y323" s="45" t="s">
        <v>33</v>
      </c>
      <c r="Z323" s="45" t="s">
        <v>33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522</v>
      </c>
      <c r="B324" s="50" t="s">
        <v>523</v>
      </c>
      <c r="C324" s="40" t="s">
        <v>519</v>
      </c>
      <c r="D324" s="41" t="s">
        <v>33</v>
      </c>
      <c r="E324" s="42" t="s">
        <v>33</v>
      </c>
      <c r="F324" s="42" t="s">
        <v>33</v>
      </c>
      <c r="G324" s="45" t="s">
        <v>33</v>
      </c>
      <c r="H324" s="45" t="s">
        <v>33</v>
      </c>
      <c r="I324" s="45" t="s">
        <v>33</v>
      </c>
      <c r="J324" s="45" t="s">
        <v>33</v>
      </c>
      <c r="K324" s="45" t="s">
        <v>33</v>
      </c>
      <c r="L324" s="45" t="s">
        <v>33</v>
      </c>
      <c r="M324" s="45" t="s">
        <v>33</v>
      </c>
      <c r="N324" s="45" t="s">
        <v>33</v>
      </c>
      <c r="O324" s="45" t="s">
        <v>33</v>
      </c>
      <c r="P324" s="45" t="s">
        <v>33</v>
      </c>
      <c r="Q324" s="45" t="s">
        <v>33</v>
      </c>
      <c r="R324" s="45" t="s">
        <v>33</v>
      </c>
      <c r="S324" s="45" t="s">
        <v>33</v>
      </c>
      <c r="T324" s="45" t="s">
        <v>33</v>
      </c>
      <c r="U324" s="45" t="s">
        <v>33</v>
      </c>
      <c r="V324" s="45" t="s">
        <v>33</v>
      </c>
      <c r="W324" s="45" t="s">
        <v>33</v>
      </c>
      <c r="X324" s="45" t="s">
        <v>33</v>
      </c>
      <c r="Y324" s="45" t="s">
        <v>33</v>
      </c>
      <c r="Z324" s="45" t="s">
        <v>33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524</v>
      </c>
      <c r="B325" s="50" t="s">
        <v>525</v>
      </c>
      <c r="C325" s="40" t="s">
        <v>526</v>
      </c>
      <c r="D325" s="41" t="s">
        <v>33</v>
      </c>
      <c r="E325" s="42" t="s">
        <v>33</v>
      </c>
      <c r="F325" s="42" t="s">
        <v>33</v>
      </c>
      <c r="G325" s="45" t="s">
        <v>33</v>
      </c>
      <c r="H325" s="45" t="s">
        <v>33</v>
      </c>
      <c r="I325" s="45" t="s">
        <v>33</v>
      </c>
      <c r="J325" s="45" t="s">
        <v>33</v>
      </c>
      <c r="K325" s="45" t="s">
        <v>33</v>
      </c>
      <c r="L325" s="45" t="s">
        <v>33</v>
      </c>
      <c r="M325" s="45" t="s">
        <v>33</v>
      </c>
      <c r="N325" s="45" t="s">
        <v>33</v>
      </c>
      <c r="O325" s="45" t="s">
        <v>33</v>
      </c>
      <c r="P325" s="45" t="s">
        <v>33</v>
      </c>
      <c r="Q325" s="45" t="s">
        <v>33</v>
      </c>
      <c r="R325" s="45" t="s">
        <v>33</v>
      </c>
      <c r="S325" s="45" t="s">
        <v>33</v>
      </c>
      <c r="T325" s="45" t="s">
        <v>33</v>
      </c>
      <c r="U325" s="45" t="s">
        <v>33</v>
      </c>
      <c r="V325" s="45" t="s">
        <v>33</v>
      </c>
      <c r="W325" s="45" t="s">
        <v>33</v>
      </c>
      <c r="X325" s="45" t="s">
        <v>33</v>
      </c>
      <c r="Y325" s="45" t="s">
        <v>33</v>
      </c>
      <c r="Z325" s="45" t="s">
        <v>33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527</v>
      </c>
      <c r="B326" s="51" t="s">
        <v>528</v>
      </c>
      <c r="C326" s="40" t="s">
        <v>33</v>
      </c>
      <c r="D326" s="41" t="s">
        <v>33</v>
      </c>
      <c r="E326" s="42" t="s">
        <v>33</v>
      </c>
      <c r="F326" s="42" t="s">
        <v>33</v>
      </c>
      <c r="G326" s="45" t="s">
        <v>33</v>
      </c>
      <c r="H326" s="45" t="s">
        <v>33</v>
      </c>
      <c r="I326" s="45" t="s">
        <v>33</v>
      </c>
      <c r="J326" s="45" t="s">
        <v>33</v>
      </c>
      <c r="K326" s="45" t="s">
        <v>33</v>
      </c>
      <c r="L326" s="45" t="s">
        <v>33</v>
      </c>
      <c r="M326" s="45" t="s">
        <v>33</v>
      </c>
      <c r="N326" s="45" t="s">
        <v>33</v>
      </c>
      <c r="O326" s="45" t="s">
        <v>33</v>
      </c>
      <c r="P326" s="45" t="s">
        <v>33</v>
      </c>
      <c r="Q326" s="45" t="s">
        <v>33</v>
      </c>
      <c r="R326" s="45" t="s">
        <v>33</v>
      </c>
      <c r="S326" s="45" t="s">
        <v>33</v>
      </c>
      <c r="T326" s="45" t="s">
        <v>33</v>
      </c>
      <c r="U326" s="45" t="s">
        <v>33</v>
      </c>
      <c r="V326" s="45" t="s">
        <v>33</v>
      </c>
      <c r="W326" s="45" t="s">
        <v>33</v>
      </c>
      <c r="X326" s="45" t="s">
        <v>33</v>
      </c>
      <c r="Y326" s="45" t="s">
        <v>33</v>
      </c>
      <c r="Z326" s="45" t="s">
        <v>33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529</v>
      </c>
      <c r="B327" s="50" t="s">
        <v>523</v>
      </c>
      <c r="C327" s="40" t="s">
        <v>519</v>
      </c>
      <c r="D327" s="41" t="s">
        <v>33</v>
      </c>
      <c r="E327" s="42" t="s">
        <v>33</v>
      </c>
      <c r="F327" s="42" t="s">
        <v>33</v>
      </c>
      <c r="G327" s="45" t="s">
        <v>33</v>
      </c>
      <c r="H327" s="45" t="s">
        <v>33</v>
      </c>
      <c r="I327" s="45" t="s">
        <v>33</v>
      </c>
      <c r="J327" s="45" t="s">
        <v>33</v>
      </c>
      <c r="K327" s="45" t="s">
        <v>33</v>
      </c>
      <c r="L327" s="45" t="s">
        <v>33</v>
      </c>
      <c r="M327" s="45" t="s">
        <v>33</v>
      </c>
      <c r="N327" s="45" t="s">
        <v>33</v>
      </c>
      <c r="O327" s="45" t="s">
        <v>33</v>
      </c>
      <c r="P327" s="45" t="s">
        <v>33</v>
      </c>
      <c r="Q327" s="45" t="s">
        <v>33</v>
      </c>
      <c r="R327" s="45" t="s">
        <v>33</v>
      </c>
      <c r="S327" s="45" t="s">
        <v>33</v>
      </c>
      <c r="T327" s="45" t="s">
        <v>33</v>
      </c>
      <c r="U327" s="45" t="s">
        <v>33</v>
      </c>
      <c r="V327" s="45" t="s">
        <v>33</v>
      </c>
      <c r="W327" s="45" t="s">
        <v>33</v>
      </c>
      <c r="X327" s="45" t="s">
        <v>33</v>
      </c>
      <c r="Y327" s="45" t="s">
        <v>33</v>
      </c>
      <c r="Z327" s="45" t="s">
        <v>33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530</v>
      </c>
      <c r="B328" s="50" t="s">
        <v>531</v>
      </c>
      <c r="C328" s="40" t="s">
        <v>509</v>
      </c>
      <c r="D328" s="41" t="s">
        <v>33</v>
      </c>
      <c r="E328" s="42" t="s">
        <v>33</v>
      </c>
      <c r="F328" s="42" t="s">
        <v>33</v>
      </c>
      <c r="G328" s="45" t="s">
        <v>33</v>
      </c>
      <c r="H328" s="45" t="s">
        <v>33</v>
      </c>
      <c r="I328" s="45" t="s">
        <v>33</v>
      </c>
      <c r="J328" s="45" t="s">
        <v>33</v>
      </c>
      <c r="K328" s="45" t="s">
        <v>33</v>
      </c>
      <c r="L328" s="45" t="s">
        <v>33</v>
      </c>
      <c r="M328" s="45" t="s">
        <v>33</v>
      </c>
      <c r="N328" s="45" t="s">
        <v>33</v>
      </c>
      <c r="O328" s="45" t="s">
        <v>33</v>
      </c>
      <c r="P328" s="45" t="s">
        <v>33</v>
      </c>
      <c r="Q328" s="45" t="s">
        <v>33</v>
      </c>
      <c r="R328" s="45" t="s">
        <v>33</v>
      </c>
      <c r="S328" s="45" t="s">
        <v>33</v>
      </c>
      <c r="T328" s="45" t="s">
        <v>33</v>
      </c>
      <c r="U328" s="45" t="s">
        <v>33</v>
      </c>
      <c r="V328" s="45" t="s">
        <v>33</v>
      </c>
      <c r="W328" s="45" t="s">
        <v>33</v>
      </c>
      <c r="X328" s="45" t="s">
        <v>33</v>
      </c>
      <c r="Y328" s="45" t="s">
        <v>33</v>
      </c>
      <c r="Z328" s="45" t="s">
        <v>33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532</v>
      </c>
      <c r="B329" s="50" t="s">
        <v>525</v>
      </c>
      <c r="C329" s="40" t="s">
        <v>526</v>
      </c>
      <c r="D329" s="41" t="s">
        <v>33</v>
      </c>
      <c r="E329" s="42" t="s">
        <v>33</v>
      </c>
      <c r="F329" s="42" t="s">
        <v>33</v>
      </c>
      <c r="G329" s="45" t="s">
        <v>33</v>
      </c>
      <c r="H329" s="45" t="s">
        <v>33</v>
      </c>
      <c r="I329" s="45" t="s">
        <v>33</v>
      </c>
      <c r="J329" s="45" t="s">
        <v>33</v>
      </c>
      <c r="K329" s="45" t="s">
        <v>33</v>
      </c>
      <c r="L329" s="45" t="s">
        <v>33</v>
      </c>
      <c r="M329" s="45" t="s">
        <v>33</v>
      </c>
      <c r="N329" s="45" t="s">
        <v>33</v>
      </c>
      <c r="O329" s="45" t="s">
        <v>33</v>
      </c>
      <c r="P329" s="45" t="s">
        <v>33</v>
      </c>
      <c r="Q329" s="45" t="s">
        <v>33</v>
      </c>
      <c r="R329" s="45" t="s">
        <v>33</v>
      </c>
      <c r="S329" s="45" t="s">
        <v>33</v>
      </c>
      <c r="T329" s="45" t="s">
        <v>33</v>
      </c>
      <c r="U329" s="45" t="s">
        <v>33</v>
      </c>
      <c r="V329" s="45" t="s">
        <v>33</v>
      </c>
      <c r="W329" s="45" t="s">
        <v>33</v>
      </c>
      <c r="X329" s="45" t="s">
        <v>33</v>
      </c>
      <c r="Y329" s="45" t="s">
        <v>33</v>
      </c>
      <c r="Z329" s="45" t="s">
        <v>33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533</v>
      </c>
      <c r="B330" s="51" t="s">
        <v>534</v>
      </c>
      <c r="C330" s="40" t="s">
        <v>33</v>
      </c>
      <c r="D330" s="41" t="s">
        <v>33</v>
      </c>
      <c r="E330" s="42" t="s">
        <v>33</v>
      </c>
      <c r="F330" s="42" t="s">
        <v>33</v>
      </c>
      <c r="G330" s="45" t="s">
        <v>33</v>
      </c>
      <c r="H330" s="45" t="s">
        <v>33</v>
      </c>
      <c r="I330" s="45" t="s">
        <v>33</v>
      </c>
      <c r="J330" s="45" t="s">
        <v>33</v>
      </c>
      <c r="K330" s="45" t="s">
        <v>33</v>
      </c>
      <c r="L330" s="45" t="s">
        <v>33</v>
      </c>
      <c r="M330" s="45" t="s">
        <v>33</v>
      </c>
      <c r="N330" s="45" t="s">
        <v>33</v>
      </c>
      <c r="O330" s="45" t="s">
        <v>33</v>
      </c>
      <c r="P330" s="45" t="s">
        <v>33</v>
      </c>
      <c r="Q330" s="45" t="s">
        <v>33</v>
      </c>
      <c r="R330" s="45" t="s">
        <v>33</v>
      </c>
      <c r="S330" s="45" t="s">
        <v>33</v>
      </c>
      <c r="T330" s="45" t="s">
        <v>33</v>
      </c>
      <c r="U330" s="45" t="s">
        <v>33</v>
      </c>
      <c r="V330" s="45" t="s">
        <v>33</v>
      </c>
      <c r="W330" s="45" t="s">
        <v>33</v>
      </c>
      <c r="X330" s="45" t="s">
        <v>33</v>
      </c>
      <c r="Y330" s="45" t="s">
        <v>33</v>
      </c>
      <c r="Z330" s="45" t="s">
        <v>33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535</v>
      </c>
      <c r="B331" s="50" t="s">
        <v>523</v>
      </c>
      <c r="C331" s="40" t="s">
        <v>519</v>
      </c>
      <c r="D331" s="41" t="s">
        <v>33</v>
      </c>
      <c r="E331" s="42" t="s">
        <v>33</v>
      </c>
      <c r="F331" s="42" t="s">
        <v>33</v>
      </c>
      <c r="G331" s="45" t="s">
        <v>33</v>
      </c>
      <c r="H331" s="45" t="s">
        <v>33</v>
      </c>
      <c r="I331" s="45" t="s">
        <v>33</v>
      </c>
      <c r="J331" s="45" t="s">
        <v>33</v>
      </c>
      <c r="K331" s="45" t="s">
        <v>33</v>
      </c>
      <c r="L331" s="45" t="s">
        <v>33</v>
      </c>
      <c r="M331" s="45" t="s">
        <v>33</v>
      </c>
      <c r="N331" s="45" t="s">
        <v>33</v>
      </c>
      <c r="O331" s="45" t="s">
        <v>33</v>
      </c>
      <c r="P331" s="45" t="s">
        <v>33</v>
      </c>
      <c r="Q331" s="45" t="s">
        <v>33</v>
      </c>
      <c r="R331" s="45" t="s">
        <v>33</v>
      </c>
      <c r="S331" s="45" t="s">
        <v>33</v>
      </c>
      <c r="T331" s="45" t="s">
        <v>33</v>
      </c>
      <c r="U331" s="45" t="s">
        <v>33</v>
      </c>
      <c r="V331" s="45" t="s">
        <v>33</v>
      </c>
      <c r="W331" s="45" t="s">
        <v>33</v>
      </c>
      <c r="X331" s="45" t="s">
        <v>33</v>
      </c>
      <c r="Y331" s="45" t="s">
        <v>33</v>
      </c>
      <c r="Z331" s="45" t="s">
        <v>33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536</v>
      </c>
      <c r="B332" s="50" t="s">
        <v>525</v>
      </c>
      <c r="C332" s="40" t="s">
        <v>526</v>
      </c>
      <c r="D332" s="41" t="s">
        <v>33</v>
      </c>
      <c r="E332" s="42" t="s">
        <v>33</v>
      </c>
      <c r="F332" s="42" t="s">
        <v>33</v>
      </c>
      <c r="G332" s="45" t="s">
        <v>33</v>
      </c>
      <c r="H332" s="45" t="s">
        <v>33</v>
      </c>
      <c r="I332" s="45" t="s">
        <v>33</v>
      </c>
      <c r="J332" s="45" t="s">
        <v>33</v>
      </c>
      <c r="K332" s="45" t="s">
        <v>33</v>
      </c>
      <c r="L332" s="45" t="s">
        <v>33</v>
      </c>
      <c r="M332" s="45" t="s">
        <v>33</v>
      </c>
      <c r="N332" s="45" t="s">
        <v>33</v>
      </c>
      <c r="O332" s="45" t="s">
        <v>33</v>
      </c>
      <c r="P332" s="45" t="s">
        <v>33</v>
      </c>
      <c r="Q332" s="45" t="s">
        <v>33</v>
      </c>
      <c r="R332" s="45" t="s">
        <v>33</v>
      </c>
      <c r="S332" s="45" t="s">
        <v>33</v>
      </c>
      <c r="T332" s="45" t="s">
        <v>33</v>
      </c>
      <c r="U332" s="45" t="s">
        <v>33</v>
      </c>
      <c r="V332" s="45" t="s">
        <v>33</v>
      </c>
      <c r="W332" s="45" t="s">
        <v>33</v>
      </c>
      <c r="X332" s="45" t="s">
        <v>33</v>
      </c>
      <c r="Y332" s="45" t="s">
        <v>33</v>
      </c>
      <c r="Z332" s="45" t="s">
        <v>33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537</v>
      </c>
      <c r="B333" s="51" t="s">
        <v>538</v>
      </c>
      <c r="C333" s="40" t="s">
        <v>33</v>
      </c>
      <c r="D333" s="41" t="s">
        <v>33</v>
      </c>
      <c r="E333" s="42" t="s">
        <v>33</v>
      </c>
      <c r="F333" s="42" t="s">
        <v>33</v>
      </c>
      <c r="G333" s="45" t="s">
        <v>33</v>
      </c>
      <c r="H333" s="45" t="s">
        <v>33</v>
      </c>
      <c r="I333" s="45" t="s">
        <v>33</v>
      </c>
      <c r="J333" s="45" t="s">
        <v>33</v>
      </c>
      <c r="K333" s="45" t="s">
        <v>33</v>
      </c>
      <c r="L333" s="45" t="s">
        <v>33</v>
      </c>
      <c r="M333" s="45" t="s">
        <v>33</v>
      </c>
      <c r="N333" s="45" t="s">
        <v>33</v>
      </c>
      <c r="O333" s="45" t="s">
        <v>33</v>
      </c>
      <c r="P333" s="45" t="s">
        <v>33</v>
      </c>
      <c r="Q333" s="45" t="s">
        <v>33</v>
      </c>
      <c r="R333" s="45" t="s">
        <v>33</v>
      </c>
      <c r="S333" s="45" t="s">
        <v>33</v>
      </c>
      <c r="T333" s="45" t="s">
        <v>33</v>
      </c>
      <c r="U333" s="45" t="s">
        <v>33</v>
      </c>
      <c r="V333" s="45" t="s">
        <v>33</v>
      </c>
      <c r="W333" s="45" t="s">
        <v>33</v>
      </c>
      <c r="X333" s="45" t="s">
        <v>33</v>
      </c>
      <c r="Y333" s="45" t="s">
        <v>33</v>
      </c>
      <c r="Z333" s="45" t="s">
        <v>33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539</v>
      </c>
      <c r="B334" s="50" t="s">
        <v>523</v>
      </c>
      <c r="C334" s="40" t="s">
        <v>519</v>
      </c>
      <c r="D334" s="41" t="s">
        <v>33</v>
      </c>
      <c r="E334" s="42" t="s">
        <v>33</v>
      </c>
      <c r="F334" s="42" t="s">
        <v>33</v>
      </c>
      <c r="G334" s="45" t="s">
        <v>33</v>
      </c>
      <c r="H334" s="45" t="s">
        <v>33</v>
      </c>
      <c r="I334" s="45" t="s">
        <v>33</v>
      </c>
      <c r="J334" s="45" t="s">
        <v>33</v>
      </c>
      <c r="K334" s="45" t="s">
        <v>33</v>
      </c>
      <c r="L334" s="45" t="s">
        <v>33</v>
      </c>
      <c r="M334" s="45" t="s">
        <v>33</v>
      </c>
      <c r="N334" s="45" t="s">
        <v>33</v>
      </c>
      <c r="O334" s="45" t="s">
        <v>33</v>
      </c>
      <c r="P334" s="45" t="s">
        <v>33</v>
      </c>
      <c r="Q334" s="45" t="s">
        <v>33</v>
      </c>
      <c r="R334" s="45" t="s">
        <v>33</v>
      </c>
      <c r="S334" s="45" t="s">
        <v>33</v>
      </c>
      <c r="T334" s="45" t="s">
        <v>33</v>
      </c>
      <c r="U334" s="45" t="s">
        <v>33</v>
      </c>
      <c r="V334" s="45" t="s">
        <v>33</v>
      </c>
      <c r="W334" s="45" t="s">
        <v>33</v>
      </c>
      <c r="X334" s="45" t="s">
        <v>33</v>
      </c>
      <c r="Y334" s="45" t="s">
        <v>33</v>
      </c>
      <c r="Z334" s="45" t="s">
        <v>33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540</v>
      </c>
      <c r="B335" s="50" t="s">
        <v>531</v>
      </c>
      <c r="C335" s="40" t="s">
        <v>509</v>
      </c>
      <c r="D335" s="41" t="s">
        <v>33</v>
      </c>
      <c r="E335" s="42" t="s">
        <v>33</v>
      </c>
      <c r="F335" s="42" t="s">
        <v>33</v>
      </c>
      <c r="G335" s="45" t="s">
        <v>33</v>
      </c>
      <c r="H335" s="45" t="s">
        <v>33</v>
      </c>
      <c r="I335" s="45" t="s">
        <v>33</v>
      </c>
      <c r="J335" s="45" t="s">
        <v>33</v>
      </c>
      <c r="K335" s="45" t="s">
        <v>33</v>
      </c>
      <c r="L335" s="45" t="s">
        <v>33</v>
      </c>
      <c r="M335" s="45" t="s">
        <v>33</v>
      </c>
      <c r="N335" s="45" t="s">
        <v>33</v>
      </c>
      <c r="O335" s="45" t="s">
        <v>33</v>
      </c>
      <c r="P335" s="45" t="s">
        <v>33</v>
      </c>
      <c r="Q335" s="45" t="s">
        <v>33</v>
      </c>
      <c r="R335" s="45" t="s">
        <v>33</v>
      </c>
      <c r="S335" s="45" t="s">
        <v>33</v>
      </c>
      <c r="T335" s="45" t="s">
        <v>33</v>
      </c>
      <c r="U335" s="45" t="s">
        <v>33</v>
      </c>
      <c r="V335" s="45" t="s">
        <v>33</v>
      </c>
      <c r="W335" s="45" t="s">
        <v>33</v>
      </c>
      <c r="X335" s="45" t="s">
        <v>33</v>
      </c>
      <c r="Y335" s="45" t="s">
        <v>33</v>
      </c>
      <c r="Z335" s="45" t="s">
        <v>33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541</v>
      </c>
      <c r="B336" s="50" t="s">
        <v>525</v>
      </c>
      <c r="C336" s="40" t="s">
        <v>526</v>
      </c>
      <c r="D336" s="41" t="s">
        <v>33</v>
      </c>
      <c r="E336" s="42" t="s">
        <v>33</v>
      </c>
      <c r="F336" s="42" t="s">
        <v>33</v>
      </c>
      <c r="G336" s="45" t="s">
        <v>33</v>
      </c>
      <c r="H336" s="45" t="s">
        <v>33</v>
      </c>
      <c r="I336" s="45" t="s">
        <v>33</v>
      </c>
      <c r="J336" s="45" t="s">
        <v>33</v>
      </c>
      <c r="K336" s="45" t="s">
        <v>33</v>
      </c>
      <c r="L336" s="45" t="s">
        <v>33</v>
      </c>
      <c r="M336" s="45" t="s">
        <v>33</v>
      </c>
      <c r="N336" s="45" t="s">
        <v>33</v>
      </c>
      <c r="O336" s="45" t="s">
        <v>33</v>
      </c>
      <c r="P336" s="45" t="s">
        <v>33</v>
      </c>
      <c r="Q336" s="45" t="s">
        <v>33</v>
      </c>
      <c r="R336" s="45" t="s">
        <v>33</v>
      </c>
      <c r="S336" s="45" t="s">
        <v>33</v>
      </c>
      <c r="T336" s="45" t="s">
        <v>33</v>
      </c>
      <c r="U336" s="45" t="s">
        <v>33</v>
      </c>
      <c r="V336" s="45" t="s">
        <v>33</v>
      </c>
      <c r="W336" s="45" t="s">
        <v>33</v>
      </c>
      <c r="X336" s="45" t="s">
        <v>33</v>
      </c>
      <c r="Y336" s="45" t="s">
        <v>33</v>
      </c>
      <c r="Z336" s="45" t="s">
        <v>33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542</v>
      </c>
      <c r="B337" s="96" t="s">
        <v>543</v>
      </c>
      <c r="C337" s="70" t="s">
        <v>33</v>
      </c>
      <c r="D337" s="41" t="s">
        <v>33</v>
      </c>
      <c r="E337" s="42" t="s">
        <v>33</v>
      </c>
      <c r="F337" s="42" t="s">
        <v>33</v>
      </c>
      <c r="G337" s="45" t="s">
        <v>33</v>
      </c>
      <c r="H337" s="45" t="s">
        <v>33</v>
      </c>
      <c r="I337" s="45" t="s">
        <v>33</v>
      </c>
      <c r="J337" s="45" t="s">
        <v>33</v>
      </c>
      <c r="K337" s="45" t="s">
        <v>33</v>
      </c>
      <c r="L337" s="45" t="s">
        <v>33</v>
      </c>
      <c r="M337" s="45" t="s">
        <v>33</v>
      </c>
      <c r="N337" s="45" t="s">
        <v>33</v>
      </c>
      <c r="O337" s="45" t="s">
        <v>33</v>
      </c>
      <c r="P337" s="45" t="s">
        <v>33</v>
      </c>
      <c r="Q337" s="45" t="s">
        <v>33</v>
      </c>
      <c r="R337" s="45" t="s">
        <v>33</v>
      </c>
      <c r="S337" s="45" t="s">
        <v>33</v>
      </c>
      <c r="T337" s="45" t="s">
        <v>33</v>
      </c>
      <c r="U337" s="45" t="s">
        <v>33</v>
      </c>
      <c r="V337" s="45" t="s">
        <v>33</v>
      </c>
      <c r="W337" s="45" t="s">
        <v>33</v>
      </c>
      <c r="X337" s="45" t="s">
        <v>33</v>
      </c>
      <c r="Y337" s="45" t="s">
        <v>33</v>
      </c>
      <c r="Z337" s="45" t="s">
        <v>33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544</v>
      </c>
      <c r="B338" s="51" t="s">
        <v>545</v>
      </c>
      <c r="C338" s="40" t="s">
        <v>519</v>
      </c>
      <c r="D338" s="41">
        <v>4364.1348090000001</v>
      </c>
      <c r="E338" s="42">
        <v>4404.0799499999994</v>
      </c>
      <c r="F338" s="42">
        <v>4012.2277450000001</v>
      </c>
      <c r="G338" s="45">
        <v>4111.4409150000001</v>
      </c>
      <c r="H338" s="45">
        <v>4111.4409150000001</v>
      </c>
      <c r="I338" s="45">
        <v>4106.5757460000004</v>
      </c>
      <c r="J338" s="45">
        <v>4106.5757460000004</v>
      </c>
      <c r="K338" s="45">
        <v>4157.2341130000004</v>
      </c>
      <c r="L338" s="45">
        <v>4157.2341130000004</v>
      </c>
      <c r="M338" s="45">
        <v>4112.5249359999998</v>
      </c>
      <c r="N338" s="45">
        <v>4158.8520360000002</v>
      </c>
      <c r="O338" s="45">
        <v>4137.8911939999998</v>
      </c>
      <c r="P338" s="45">
        <v>3989.4985875018465</v>
      </c>
      <c r="Q338" s="45">
        <v>4163.7460000000001</v>
      </c>
      <c r="R338" s="45">
        <v>4129.4015290000007</v>
      </c>
      <c r="S338" s="45">
        <v>4189.7803899999999</v>
      </c>
      <c r="T338" s="45">
        <v>4154.1317966349989</v>
      </c>
      <c r="U338" s="45">
        <v>4215.9991138999994</v>
      </c>
      <c r="V338" s="45">
        <v>4173.9017218545741</v>
      </c>
      <c r="W338" s="45">
        <v>4242.3819088058672</v>
      </c>
      <c r="X338" s="45">
        <v>4193.8040321481039</v>
      </c>
      <c r="Y338" s="45">
        <v>4213.8398554237947</v>
      </c>
      <c r="Z338" s="45" t="s">
        <v>33</v>
      </c>
      <c r="AA338" s="45">
        <f t="shared" ref="AA338:AA348" si="33">IFERROR(G338+I338+K338+M338+O338+Q338+S338+U338+W338,"-")</f>
        <v>37437.574316705868</v>
      </c>
      <c r="AB338" s="46">
        <f t="shared" ref="AB338:AB348" si="34">IFERROR(H338+J338+L338+N338+P338+R338+T338+V338+X338+Y338,"-")</f>
        <v>41388.680332563323</v>
      </c>
    </row>
    <row r="339" spans="1:28" ht="47.25" x14ac:dyDescent="0.25">
      <c r="A339" s="38" t="s">
        <v>546</v>
      </c>
      <c r="B339" s="50" t="s">
        <v>547</v>
      </c>
      <c r="C339" s="40" t="s">
        <v>519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33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548</v>
      </c>
      <c r="B340" s="90" t="s">
        <v>549</v>
      </c>
      <c r="C340" s="40" t="s">
        <v>519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33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550</v>
      </c>
      <c r="B341" s="90" t="s">
        <v>551</v>
      </c>
      <c r="C341" s="40" t="s">
        <v>519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33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552</v>
      </c>
      <c r="B342" s="51" t="s">
        <v>553</v>
      </c>
      <c r="C342" s="40" t="s">
        <v>519</v>
      </c>
      <c r="D342" s="41">
        <v>282.42590299999932</v>
      </c>
      <c r="E342" s="42">
        <v>282.93591500000002</v>
      </c>
      <c r="F342" s="42">
        <v>272.0595000000003</v>
      </c>
      <c r="G342" s="45">
        <v>273.37346000000002</v>
      </c>
      <c r="H342" s="45">
        <v>273.37346000000002</v>
      </c>
      <c r="I342" s="45">
        <v>258.09709599999996</v>
      </c>
      <c r="J342" s="45">
        <v>258.09709599999996</v>
      </c>
      <c r="K342" s="45">
        <v>245.12733299999999</v>
      </c>
      <c r="L342" s="45">
        <v>245.12733299999999</v>
      </c>
      <c r="M342" s="45">
        <v>238.56417113239695</v>
      </c>
      <c r="N342" s="45">
        <v>242.557816</v>
      </c>
      <c r="O342" s="45">
        <v>224.36929729580515</v>
      </c>
      <c r="P342" s="45">
        <v>217.80000000000007</v>
      </c>
      <c r="Q342" s="45">
        <v>212.76604318153113</v>
      </c>
      <c r="R342" s="45">
        <v>219.59777600000101</v>
      </c>
      <c r="S342" s="45">
        <v>201.59141928212102</v>
      </c>
      <c r="T342" s="45">
        <v>210.24400000000091</v>
      </c>
      <c r="U342" s="45">
        <v>190.84825883338908</v>
      </c>
      <c r="V342" s="45">
        <v>199.279</v>
      </c>
      <c r="W342" s="45">
        <v>180.67762025506678</v>
      </c>
      <c r="X342" s="45">
        <v>194.4249999999991</v>
      </c>
      <c r="Y342" s="45">
        <v>188.22879226855881</v>
      </c>
      <c r="Z342" s="45" t="s">
        <v>33</v>
      </c>
      <c r="AA342" s="45">
        <f t="shared" si="33"/>
        <v>2025.4146989803103</v>
      </c>
      <c r="AB342" s="46">
        <f t="shared" si="34"/>
        <v>2248.7302732685598</v>
      </c>
    </row>
    <row r="343" spans="1:28" ht="31.5" x14ac:dyDescent="0.25">
      <c r="A343" s="38" t="s">
        <v>554</v>
      </c>
      <c r="B343" s="51" t="s">
        <v>555</v>
      </c>
      <c r="C343" s="40" t="s">
        <v>509</v>
      </c>
      <c r="D343" s="41">
        <v>145.99125000000001</v>
      </c>
      <c r="E343" s="42">
        <v>141.89958333333337</v>
      </c>
      <c r="F343" s="42">
        <v>165.73474999999999</v>
      </c>
      <c r="G343" s="45">
        <v>171.78550000000001</v>
      </c>
      <c r="H343" s="45">
        <v>171.78550000000001</v>
      </c>
      <c r="I343" s="45">
        <v>167.97891666666666</v>
      </c>
      <c r="J343" s="45">
        <v>167.97891666666666</v>
      </c>
      <c r="K343" s="45">
        <v>156.93324999999999</v>
      </c>
      <c r="L343" s="45">
        <v>156.93324999999999</v>
      </c>
      <c r="M343" s="45">
        <v>163.84590687235149</v>
      </c>
      <c r="N343" s="45">
        <v>162.47933333333333</v>
      </c>
      <c r="O343" s="45">
        <v>163.66799999999998</v>
      </c>
      <c r="P343" s="45">
        <v>159.01630889639668</v>
      </c>
      <c r="Q343" s="45">
        <v>163.91799999999998</v>
      </c>
      <c r="R343" s="45">
        <v>169.85188630718034</v>
      </c>
      <c r="S343" s="45">
        <v>164.16900000000001</v>
      </c>
      <c r="T343" s="45">
        <v>169.85188630718034</v>
      </c>
      <c r="U343" s="45">
        <v>164.42</v>
      </c>
      <c r="V343" s="45">
        <v>169.85188630718034</v>
      </c>
      <c r="W343" s="45">
        <v>164.67138375698212</v>
      </c>
      <c r="X343" s="45">
        <v>169.85188630718034</v>
      </c>
      <c r="Y343" s="45">
        <v>169.85188630718034</v>
      </c>
      <c r="Z343" s="45" t="s">
        <v>33</v>
      </c>
      <c r="AA343" s="45">
        <f t="shared" si="33"/>
        <v>1481.3899572960004</v>
      </c>
      <c r="AB343" s="46">
        <f t="shared" si="34"/>
        <v>1667.4527404322985</v>
      </c>
    </row>
    <row r="344" spans="1:28" ht="47.25" x14ac:dyDescent="0.25">
      <c r="A344" s="38" t="s">
        <v>556</v>
      </c>
      <c r="B344" s="50" t="s">
        <v>557</v>
      </c>
      <c r="C344" s="40" t="s">
        <v>509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33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558</v>
      </c>
      <c r="B345" s="90" t="s">
        <v>549</v>
      </c>
      <c r="C345" s="40" t="s">
        <v>509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33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559</v>
      </c>
      <c r="B346" s="90" t="s">
        <v>551</v>
      </c>
      <c r="C346" s="40" t="s">
        <v>509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33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560</v>
      </c>
      <c r="B347" s="51" t="s">
        <v>561</v>
      </c>
      <c r="C347" s="40" t="s">
        <v>562</v>
      </c>
      <c r="D347" s="41">
        <v>146248.63774000001</v>
      </c>
      <c r="E347" s="42">
        <v>147722.48000000001</v>
      </c>
      <c r="F347" s="42">
        <v>147858.10999999999</v>
      </c>
      <c r="G347" s="45">
        <v>148469.67000000001</v>
      </c>
      <c r="H347" s="45">
        <v>148469.67000000001</v>
      </c>
      <c r="I347" s="45">
        <v>149129.30922</v>
      </c>
      <c r="J347" s="45">
        <v>149129.30922</v>
      </c>
      <c r="K347" s="45">
        <v>149490</v>
      </c>
      <c r="L347" s="45">
        <v>149490</v>
      </c>
      <c r="M347" s="45">
        <v>150060.18</v>
      </c>
      <c r="N347" s="45">
        <v>155419.80306000001</v>
      </c>
      <c r="O347" s="45">
        <v>150503.18</v>
      </c>
      <c r="P347" s="45">
        <v>156748.758703</v>
      </c>
      <c r="Q347" s="45">
        <v>151448.18</v>
      </c>
      <c r="R347" s="45">
        <v>156748.758703</v>
      </c>
      <c r="S347" s="45">
        <v>152061.18</v>
      </c>
      <c r="T347" s="45">
        <v>156748.758703</v>
      </c>
      <c r="U347" s="45">
        <v>152978.18</v>
      </c>
      <c r="V347" s="45">
        <v>156748.758703</v>
      </c>
      <c r="W347" s="45">
        <v>153900.52994521934</v>
      </c>
      <c r="X347" s="45">
        <v>156748.758703</v>
      </c>
      <c r="Y347" s="45">
        <v>156748.758703</v>
      </c>
      <c r="Z347" s="45" t="s">
        <v>33</v>
      </c>
      <c r="AA347" s="45">
        <f t="shared" si="33"/>
        <v>1358040.4091652192</v>
      </c>
      <c r="AB347" s="46">
        <f t="shared" si="34"/>
        <v>1543001.3344979996</v>
      </c>
    </row>
    <row r="348" spans="1:28" ht="47.25" x14ac:dyDescent="0.25">
      <c r="A348" s="38" t="s">
        <v>563</v>
      </c>
      <c r="B348" s="51" t="s">
        <v>564</v>
      </c>
      <c r="C348" s="40" t="s">
        <v>32</v>
      </c>
      <c r="D348" s="41">
        <v>2953.2654501200004</v>
      </c>
      <c r="E348" s="42">
        <v>3130.8808779599999</v>
      </c>
      <c r="F348" s="42">
        <v>3155.6870655000007</v>
      </c>
      <c r="G348" s="45">
        <v>3611.7445141399994</v>
      </c>
      <c r="H348" s="45">
        <v>3611.7445141399994</v>
      </c>
      <c r="I348" s="45">
        <v>3875.2169851399995</v>
      </c>
      <c r="J348" s="45">
        <v>3875.2169851399995</v>
      </c>
      <c r="K348" s="45">
        <v>4405.1400000000003</v>
      </c>
      <c r="L348" s="45">
        <v>4405.1400000000003</v>
      </c>
      <c r="M348" s="45">
        <v>4479.7709420107385</v>
      </c>
      <c r="N348" s="45">
        <f>N27-N61-N62-N55</f>
        <v>4640.5989038982407</v>
      </c>
      <c r="O348" s="45">
        <v>4660.80026422838</v>
      </c>
      <c r="P348" s="45">
        <f>P27-P61-P62-P55</f>
        <v>4482.3350219442673</v>
      </c>
      <c r="Q348" s="45">
        <v>4839.9215215965396</v>
      </c>
      <c r="R348" s="45">
        <f>R27-R61-R62-R55</f>
        <v>4891.1195277277966</v>
      </c>
      <c r="S348" s="45">
        <v>5086.7353754535998</v>
      </c>
      <c r="T348" s="45">
        <f>T27-T61-T62-T55</f>
        <v>5047.1480121421209</v>
      </c>
      <c r="U348" s="45">
        <v>5341.6017247585596</v>
      </c>
      <c r="V348" s="45">
        <f>V27-V61-V62-V55</f>
        <v>5186.3138293899119</v>
      </c>
      <c r="W348" s="45">
        <v>5501.8497714124906</v>
      </c>
      <c r="X348" s="45">
        <f>X27-X61-X62-X55</f>
        <v>5306.5901278387437</v>
      </c>
      <c r="Y348" s="45">
        <f>Y27-Y61-Y62-Y55</f>
        <v>5433.9466748917748</v>
      </c>
      <c r="Z348" s="45" t="s">
        <v>33</v>
      </c>
      <c r="AA348" s="45">
        <f t="shared" si="33"/>
        <v>41802.781098740314</v>
      </c>
      <c r="AB348" s="46">
        <f t="shared" si="34"/>
        <v>46880.153597112854</v>
      </c>
    </row>
    <row r="349" spans="1:28" x14ac:dyDescent="0.25">
      <c r="A349" s="38" t="s">
        <v>565</v>
      </c>
      <c r="B349" s="49" t="s">
        <v>566</v>
      </c>
      <c r="C349" s="40" t="s">
        <v>33</v>
      </c>
      <c r="D349" s="41" t="s">
        <v>33</v>
      </c>
      <c r="E349" s="42" t="s">
        <v>33</v>
      </c>
      <c r="F349" s="42" t="s">
        <v>33</v>
      </c>
      <c r="G349" s="45" t="s">
        <v>33</v>
      </c>
      <c r="H349" s="45" t="s">
        <v>33</v>
      </c>
      <c r="I349" s="45" t="s">
        <v>33</v>
      </c>
      <c r="J349" s="45" t="s">
        <v>33</v>
      </c>
      <c r="K349" s="45" t="s">
        <v>33</v>
      </c>
      <c r="L349" s="45" t="s">
        <v>33</v>
      </c>
      <c r="M349" s="45" t="s">
        <v>33</v>
      </c>
      <c r="N349" s="45" t="s">
        <v>33</v>
      </c>
      <c r="O349" s="45" t="s">
        <v>33</v>
      </c>
      <c r="P349" s="45" t="s">
        <v>33</v>
      </c>
      <c r="Q349" s="45" t="s">
        <v>33</v>
      </c>
      <c r="R349" s="45" t="s">
        <v>33</v>
      </c>
      <c r="S349" s="45" t="s">
        <v>33</v>
      </c>
      <c r="T349" s="45" t="s">
        <v>33</v>
      </c>
      <c r="U349" s="45" t="s">
        <v>33</v>
      </c>
      <c r="V349" s="45" t="s">
        <v>33</v>
      </c>
      <c r="W349" s="45" t="s">
        <v>33</v>
      </c>
      <c r="X349" s="45" t="s">
        <v>33</v>
      </c>
      <c r="Y349" s="45" t="s">
        <v>33</v>
      </c>
      <c r="Z349" s="45" t="s">
        <v>33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567</v>
      </c>
      <c r="B350" s="51" t="s">
        <v>568</v>
      </c>
      <c r="C350" s="40" t="s">
        <v>519</v>
      </c>
      <c r="D350" s="41" t="s">
        <v>33</v>
      </c>
      <c r="E350" s="42" t="s">
        <v>33</v>
      </c>
      <c r="F350" s="42" t="s">
        <v>33</v>
      </c>
      <c r="G350" s="45" t="s">
        <v>33</v>
      </c>
      <c r="H350" s="45" t="s">
        <v>33</v>
      </c>
      <c r="I350" s="45" t="s">
        <v>33</v>
      </c>
      <c r="J350" s="45" t="s">
        <v>33</v>
      </c>
      <c r="K350" s="45" t="s">
        <v>33</v>
      </c>
      <c r="L350" s="45" t="s">
        <v>33</v>
      </c>
      <c r="M350" s="45" t="s">
        <v>33</v>
      </c>
      <c r="N350" s="45" t="s">
        <v>33</v>
      </c>
      <c r="O350" s="45" t="s">
        <v>33</v>
      </c>
      <c r="P350" s="45" t="s">
        <v>33</v>
      </c>
      <c r="Q350" s="45" t="s">
        <v>33</v>
      </c>
      <c r="R350" s="45" t="s">
        <v>33</v>
      </c>
      <c r="S350" s="45" t="s">
        <v>33</v>
      </c>
      <c r="T350" s="45" t="s">
        <v>33</v>
      </c>
      <c r="U350" s="45" t="s">
        <v>33</v>
      </c>
      <c r="V350" s="45" t="s">
        <v>33</v>
      </c>
      <c r="W350" s="45" t="s">
        <v>33</v>
      </c>
      <c r="X350" s="45" t="s">
        <v>33</v>
      </c>
      <c r="Y350" s="45" t="s">
        <v>33</v>
      </c>
      <c r="Z350" s="45" t="s">
        <v>33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569</v>
      </c>
      <c r="B351" s="51" t="s">
        <v>570</v>
      </c>
      <c r="C351" s="40" t="s">
        <v>512</v>
      </c>
      <c r="D351" s="41" t="s">
        <v>33</v>
      </c>
      <c r="E351" s="42" t="s">
        <v>33</v>
      </c>
      <c r="F351" s="42" t="s">
        <v>33</v>
      </c>
      <c r="G351" s="45" t="s">
        <v>33</v>
      </c>
      <c r="H351" s="45" t="s">
        <v>33</v>
      </c>
      <c r="I351" s="45" t="s">
        <v>33</v>
      </c>
      <c r="J351" s="45" t="s">
        <v>33</v>
      </c>
      <c r="K351" s="45" t="s">
        <v>33</v>
      </c>
      <c r="L351" s="45" t="s">
        <v>33</v>
      </c>
      <c r="M351" s="45" t="s">
        <v>33</v>
      </c>
      <c r="N351" s="45" t="s">
        <v>33</v>
      </c>
      <c r="O351" s="45" t="s">
        <v>33</v>
      </c>
      <c r="P351" s="45" t="s">
        <v>33</v>
      </c>
      <c r="Q351" s="45" t="s">
        <v>33</v>
      </c>
      <c r="R351" s="45" t="s">
        <v>33</v>
      </c>
      <c r="S351" s="45" t="s">
        <v>33</v>
      </c>
      <c r="T351" s="45" t="s">
        <v>33</v>
      </c>
      <c r="U351" s="45" t="s">
        <v>33</v>
      </c>
      <c r="V351" s="45" t="s">
        <v>33</v>
      </c>
      <c r="W351" s="45" t="s">
        <v>33</v>
      </c>
      <c r="X351" s="45" t="s">
        <v>33</v>
      </c>
      <c r="Y351" s="45" t="s">
        <v>33</v>
      </c>
      <c r="Z351" s="45" t="s">
        <v>33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571</v>
      </c>
      <c r="B352" s="51" t="s">
        <v>572</v>
      </c>
      <c r="C352" s="40" t="s">
        <v>32</v>
      </c>
      <c r="D352" s="41" t="s">
        <v>33</v>
      </c>
      <c r="E352" s="42" t="s">
        <v>33</v>
      </c>
      <c r="F352" s="42" t="s">
        <v>33</v>
      </c>
      <c r="G352" s="45" t="s">
        <v>33</v>
      </c>
      <c r="H352" s="45" t="s">
        <v>33</v>
      </c>
      <c r="I352" s="45" t="s">
        <v>33</v>
      </c>
      <c r="J352" s="45" t="s">
        <v>33</v>
      </c>
      <c r="K352" s="45" t="s">
        <v>33</v>
      </c>
      <c r="L352" s="45" t="s">
        <v>33</v>
      </c>
      <c r="M352" s="45" t="s">
        <v>33</v>
      </c>
      <c r="N352" s="45" t="s">
        <v>33</v>
      </c>
      <c r="O352" s="45" t="s">
        <v>33</v>
      </c>
      <c r="P352" s="45" t="s">
        <v>33</v>
      </c>
      <c r="Q352" s="45" t="s">
        <v>33</v>
      </c>
      <c r="R352" s="45" t="s">
        <v>33</v>
      </c>
      <c r="S352" s="45" t="s">
        <v>33</v>
      </c>
      <c r="T352" s="45" t="s">
        <v>33</v>
      </c>
      <c r="U352" s="45" t="s">
        <v>33</v>
      </c>
      <c r="V352" s="45" t="s">
        <v>33</v>
      </c>
      <c r="W352" s="45" t="s">
        <v>33</v>
      </c>
      <c r="X352" s="45" t="s">
        <v>33</v>
      </c>
      <c r="Y352" s="45" t="s">
        <v>33</v>
      </c>
      <c r="Z352" s="45" t="s">
        <v>33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573</v>
      </c>
      <c r="B353" s="51" t="s">
        <v>574</v>
      </c>
      <c r="C353" s="40" t="s">
        <v>32</v>
      </c>
      <c r="D353" s="41" t="s">
        <v>33</v>
      </c>
      <c r="E353" s="42" t="s">
        <v>33</v>
      </c>
      <c r="F353" s="42" t="s">
        <v>33</v>
      </c>
      <c r="G353" s="45" t="s">
        <v>33</v>
      </c>
      <c r="H353" s="45" t="s">
        <v>33</v>
      </c>
      <c r="I353" s="45" t="s">
        <v>33</v>
      </c>
      <c r="J353" s="45" t="s">
        <v>33</v>
      </c>
      <c r="K353" s="45" t="s">
        <v>33</v>
      </c>
      <c r="L353" s="45" t="s">
        <v>33</v>
      </c>
      <c r="M353" s="45" t="s">
        <v>33</v>
      </c>
      <c r="N353" s="45" t="s">
        <v>33</v>
      </c>
      <c r="O353" s="45" t="s">
        <v>33</v>
      </c>
      <c r="P353" s="45" t="s">
        <v>33</v>
      </c>
      <c r="Q353" s="45" t="s">
        <v>33</v>
      </c>
      <c r="R353" s="45" t="s">
        <v>33</v>
      </c>
      <c r="S353" s="45" t="s">
        <v>33</v>
      </c>
      <c r="T353" s="45" t="s">
        <v>33</v>
      </c>
      <c r="U353" s="45" t="s">
        <v>33</v>
      </c>
      <c r="V353" s="45" t="s">
        <v>33</v>
      </c>
      <c r="W353" s="45" t="s">
        <v>33</v>
      </c>
      <c r="X353" s="45" t="s">
        <v>33</v>
      </c>
      <c r="Y353" s="45" t="s">
        <v>33</v>
      </c>
      <c r="Z353" s="45" t="s">
        <v>33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575</v>
      </c>
      <c r="B354" s="49" t="s">
        <v>576</v>
      </c>
      <c r="C354" s="97" t="s">
        <v>33</v>
      </c>
      <c r="D354" s="98" t="s">
        <v>33</v>
      </c>
      <c r="E354" s="42" t="s">
        <v>33</v>
      </c>
      <c r="F354" s="42" t="s">
        <v>33</v>
      </c>
      <c r="G354" s="45" t="s">
        <v>33</v>
      </c>
      <c r="H354" s="45" t="s">
        <v>33</v>
      </c>
      <c r="I354" s="45" t="s">
        <v>33</v>
      </c>
      <c r="J354" s="45" t="s">
        <v>33</v>
      </c>
      <c r="K354" s="45" t="s">
        <v>33</v>
      </c>
      <c r="L354" s="45" t="s">
        <v>33</v>
      </c>
      <c r="M354" s="45" t="s">
        <v>33</v>
      </c>
      <c r="N354" s="45" t="s">
        <v>33</v>
      </c>
      <c r="O354" s="45" t="s">
        <v>33</v>
      </c>
      <c r="P354" s="45" t="s">
        <v>33</v>
      </c>
      <c r="Q354" s="45" t="s">
        <v>33</v>
      </c>
      <c r="R354" s="45" t="s">
        <v>33</v>
      </c>
      <c r="S354" s="45" t="s">
        <v>33</v>
      </c>
      <c r="T354" s="45" t="s">
        <v>33</v>
      </c>
      <c r="U354" s="45" t="s">
        <v>33</v>
      </c>
      <c r="V354" s="45" t="s">
        <v>33</v>
      </c>
      <c r="W354" s="45" t="s">
        <v>33</v>
      </c>
      <c r="X354" s="45" t="s">
        <v>33</v>
      </c>
      <c r="Y354" s="45" t="s">
        <v>33</v>
      </c>
      <c r="Z354" s="45" t="s">
        <v>33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577</v>
      </c>
      <c r="B355" s="51" t="s">
        <v>578</v>
      </c>
      <c r="C355" s="40" t="s">
        <v>509</v>
      </c>
      <c r="D355" s="41" t="s">
        <v>33</v>
      </c>
      <c r="E355" s="42" t="s">
        <v>33</v>
      </c>
      <c r="F355" s="42" t="s">
        <v>33</v>
      </c>
      <c r="G355" s="45" t="s">
        <v>33</v>
      </c>
      <c r="H355" s="45" t="s">
        <v>33</v>
      </c>
      <c r="I355" s="45" t="s">
        <v>33</v>
      </c>
      <c r="J355" s="45" t="s">
        <v>33</v>
      </c>
      <c r="K355" s="45" t="s">
        <v>33</v>
      </c>
      <c r="L355" s="45" t="s">
        <v>33</v>
      </c>
      <c r="M355" s="45" t="s">
        <v>33</v>
      </c>
      <c r="N355" s="45" t="s">
        <v>33</v>
      </c>
      <c r="O355" s="45" t="s">
        <v>33</v>
      </c>
      <c r="P355" s="45" t="s">
        <v>33</v>
      </c>
      <c r="Q355" s="45" t="s">
        <v>33</v>
      </c>
      <c r="R355" s="45" t="s">
        <v>33</v>
      </c>
      <c r="S355" s="45" t="s">
        <v>33</v>
      </c>
      <c r="T355" s="45" t="s">
        <v>33</v>
      </c>
      <c r="U355" s="45" t="s">
        <v>33</v>
      </c>
      <c r="V355" s="45" t="s">
        <v>33</v>
      </c>
      <c r="W355" s="45" t="s">
        <v>33</v>
      </c>
      <c r="X355" s="45" t="s">
        <v>33</v>
      </c>
      <c r="Y355" s="45" t="s">
        <v>33</v>
      </c>
      <c r="Z355" s="45" t="s">
        <v>33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579</v>
      </c>
      <c r="B356" s="50" t="s">
        <v>580</v>
      </c>
      <c r="C356" s="40" t="s">
        <v>509</v>
      </c>
      <c r="D356" s="41" t="s">
        <v>33</v>
      </c>
      <c r="E356" s="42" t="s">
        <v>33</v>
      </c>
      <c r="F356" s="42" t="s">
        <v>33</v>
      </c>
      <c r="G356" s="45" t="s">
        <v>33</v>
      </c>
      <c r="H356" s="45" t="s">
        <v>33</v>
      </c>
      <c r="I356" s="45" t="s">
        <v>33</v>
      </c>
      <c r="J356" s="45" t="s">
        <v>33</v>
      </c>
      <c r="K356" s="45" t="s">
        <v>33</v>
      </c>
      <c r="L356" s="45" t="s">
        <v>33</v>
      </c>
      <c r="M356" s="45" t="s">
        <v>33</v>
      </c>
      <c r="N356" s="45" t="s">
        <v>33</v>
      </c>
      <c r="O356" s="45" t="s">
        <v>33</v>
      </c>
      <c r="P356" s="45" t="s">
        <v>33</v>
      </c>
      <c r="Q356" s="45" t="s">
        <v>33</v>
      </c>
      <c r="R356" s="45" t="s">
        <v>33</v>
      </c>
      <c r="S356" s="45" t="s">
        <v>33</v>
      </c>
      <c r="T356" s="45" t="s">
        <v>33</v>
      </c>
      <c r="U356" s="45" t="s">
        <v>33</v>
      </c>
      <c r="V356" s="45" t="s">
        <v>33</v>
      </c>
      <c r="W356" s="45" t="s">
        <v>33</v>
      </c>
      <c r="X356" s="45" t="s">
        <v>33</v>
      </c>
      <c r="Y356" s="45" t="s">
        <v>33</v>
      </c>
      <c r="Z356" s="45" t="s">
        <v>33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581</v>
      </c>
      <c r="B357" s="50" t="s">
        <v>582</v>
      </c>
      <c r="C357" s="40" t="s">
        <v>509</v>
      </c>
      <c r="D357" s="41" t="s">
        <v>33</v>
      </c>
      <c r="E357" s="42" t="s">
        <v>33</v>
      </c>
      <c r="F357" s="42" t="s">
        <v>33</v>
      </c>
      <c r="G357" s="45" t="s">
        <v>33</v>
      </c>
      <c r="H357" s="45" t="s">
        <v>33</v>
      </c>
      <c r="I357" s="45" t="s">
        <v>33</v>
      </c>
      <c r="J357" s="45" t="s">
        <v>33</v>
      </c>
      <c r="K357" s="45" t="s">
        <v>33</v>
      </c>
      <c r="L357" s="45" t="s">
        <v>33</v>
      </c>
      <c r="M357" s="45" t="s">
        <v>33</v>
      </c>
      <c r="N357" s="45" t="s">
        <v>33</v>
      </c>
      <c r="O357" s="45" t="s">
        <v>33</v>
      </c>
      <c r="P357" s="45" t="s">
        <v>33</v>
      </c>
      <c r="Q357" s="45" t="s">
        <v>33</v>
      </c>
      <c r="R357" s="45" t="s">
        <v>33</v>
      </c>
      <c r="S357" s="45" t="s">
        <v>33</v>
      </c>
      <c r="T357" s="45" t="s">
        <v>33</v>
      </c>
      <c r="U357" s="45" t="s">
        <v>33</v>
      </c>
      <c r="V357" s="45" t="s">
        <v>33</v>
      </c>
      <c r="W357" s="45" t="s">
        <v>33</v>
      </c>
      <c r="X357" s="45" t="s">
        <v>33</v>
      </c>
      <c r="Y357" s="45" t="s">
        <v>33</v>
      </c>
      <c r="Z357" s="45" t="s">
        <v>33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583</v>
      </c>
      <c r="B358" s="50" t="s">
        <v>584</v>
      </c>
      <c r="C358" s="40" t="s">
        <v>509</v>
      </c>
      <c r="D358" s="41" t="s">
        <v>33</v>
      </c>
      <c r="E358" s="42" t="s">
        <v>33</v>
      </c>
      <c r="F358" s="42" t="s">
        <v>33</v>
      </c>
      <c r="G358" s="45" t="s">
        <v>33</v>
      </c>
      <c r="H358" s="45" t="s">
        <v>33</v>
      </c>
      <c r="I358" s="45" t="s">
        <v>33</v>
      </c>
      <c r="J358" s="45" t="s">
        <v>33</v>
      </c>
      <c r="K358" s="45" t="s">
        <v>33</v>
      </c>
      <c r="L358" s="45" t="s">
        <v>33</v>
      </c>
      <c r="M358" s="45" t="s">
        <v>33</v>
      </c>
      <c r="N358" s="45" t="s">
        <v>33</v>
      </c>
      <c r="O358" s="45" t="s">
        <v>33</v>
      </c>
      <c r="P358" s="45" t="s">
        <v>33</v>
      </c>
      <c r="Q358" s="45" t="s">
        <v>33</v>
      </c>
      <c r="R358" s="45" t="s">
        <v>33</v>
      </c>
      <c r="S358" s="45" t="s">
        <v>33</v>
      </c>
      <c r="T358" s="45" t="s">
        <v>33</v>
      </c>
      <c r="U358" s="45" t="s">
        <v>33</v>
      </c>
      <c r="V358" s="45" t="s">
        <v>33</v>
      </c>
      <c r="W358" s="45" t="s">
        <v>33</v>
      </c>
      <c r="X358" s="45" t="s">
        <v>33</v>
      </c>
      <c r="Y358" s="45" t="s">
        <v>33</v>
      </c>
      <c r="Z358" s="45" t="s">
        <v>33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585</v>
      </c>
      <c r="B359" s="51" t="s">
        <v>586</v>
      </c>
      <c r="C359" s="40" t="s">
        <v>519</v>
      </c>
      <c r="D359" s="41" t="s">
        <v>33</v>
      </c>
      <c r="E359" s="42" t="s">
        <v>33</v>
      </c>
      <c r="F359" s="42" t="s">
        <v>33</v>
      </c>
      <c r="G359" s="45" t="s">
        <v>33</v>
      </c>
      <c r="H359" s="45" t="s">
        <v>33</v>
      </c>
      <c r="I359" s="45" t="s">
        <v>33</v>
      </c>
      <c r="J359" s="45" t="s">
        <v>33</v>
      </c>
      <c r="K359" s="45" t="s">
        <v>33</v>
      </c>
      <c r="L359" s="45" t="s">
        <v>33</v>
      </c>
      <c r="M359" s="45" t="s">
        <v>33</v>
      </c>
      <c r="N359" s="45" t="s">
        <v>33</v>
      </c>
      <c r="O359" s="45" t="s">
        <v>33</v>
      </c>
      <c r="P359" s="45" t="s">
        <v>33</v>
      </c>
      <c r="Q359" s="45" t="s">
        <v>33</v>
      </c>
      <c r="R359" s="45" t="s">
        <v>33</v>
      </c>
      <c r="S359" s="45" t="s">
        <v>33</v>
      </c>
      <c r="T359" s="45" t="s">
        <v>33</v>
      </c>
      <c r="U359" s="45" t="s">
        <v>33</v>
      </c>
      <c r="V359" s="45" t="s">
        <v>33</v>
      </c>
      <c r="W359" s="45" t="s">
        <v>33</v>
      </c>
      <c r="X359" s="45" t="s">
        <v>33</v>
      </c>
      <c r="Y359" s="45" t="s">
        <v>33</v>
      </c>
      <c r="Z359" s="45" t="s">
        <v>33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587</v>
      </c>
      <c r="B360" s="50" t="s">
        <v>588</v>
      </c>
      <c r="C360" s="40" t="s">
        <v>519</v>
      </c>
      <c r="D360" s="41" t="s">
        <v>33</v>
      </c>
      <c r="E360" s="42" t="s">
        <v>33</v>
      </c>
      <c r="F360" s="42" t="s">
        <v>33</v>
      </c>
      <c r="G360" s="45" t="s">
        <v>33</v>
      </c>
      <c r="H360" s="45" t="s">
        <v>33</v>
      </c>
      <c r="I360" s="45" t="s">
        <v>33</v>
      </c>
      <c r="J360" s="45" t="s">
        <v>33</v>
      </c>
      <c r="K360" s="45" t="s">
        <v>33</v>
      </c>
      <c r="L360" s="45" t="s">
        <v>33</v>
      </c>
      <c r="M360" s="45" t="s">
        <v>33</v>
      </c>
      <c r="N360" s="45" t="s">
        <v>33</v>
      </c>
      <c r="O360" s="45" t="s">
        <v>33</v>
      </c>
      <c r="P360" s="45" t="s">
        <v>33</v>
      </c>
      <c r="Q360" s="45" t="s">
        <v>33</v>
      </c>
      <c r="R360" s="45" t="s">
        <v>33</v>
      </c>
      <c r="S360" s="45" t="s">
        <v>33</v>
      </c>
      <c r="T360" s="45" t="s">
        <v>33</v>
      </c>
      <c r="U360" s="45" t="s">
        <v>33</v>
      </c>
      <c r="V360" s="45" t="s">
        <v>33</v>
      </c>
      <c r="W360" s="45" t="s">
        <v>33</v>
      </c>
      <c r="X360" s="45" t="s">
        <v>33</v>
      </c>
      <c r="Y360" s="45" t="s">
        <v>33</v>
      </c>
      <c r="Z360" s="45" t="s">
        <v>33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589</v>
      </c>
      <c r="B361" s="50" t="s">
        <v>590</v>
      </c>
      <c r="C361" s="40" t="s">
        <v>519</v>
      </c>
      <c r="D361" s="41" t="s">
        <v>33</v>
      </c>
      <c r="E361" s="42" t="s">
        <v>33</v>
      </c>
      <c r="F361" s="42" t="s">
        <v>33</v>
      </c>
      <c r="G361" s="45" t="s">
        <v>33</v>
      </c>
      <c r="H361" s="45" t="s">
        <v>33</v>
      </c>
      <c r="I361" s="45" t="s">
        <v>33</v>
      </c>
      <c r="J361" s="45" t="s">
        <v>33</v>
      </c>
      <c r="K361" s="45" t="s">
        <v>33</v>
      </c>
      <c r="L361" s="45" t="s">
        <v>33</v>
      </c>
      <c r="M361" s="45" t="s">
        <v>33</v>
      </c>
      <c r="N361" s="45" t="s">
        <v>33</v>
      </c>
      <c r="O361" s="45" t="s">
        <v>33</v>
      </c>
      <c r="P361" s="45" t="s">
        <v>33</v>
      </c>
      <c r="Q361" s="45" t="s">
        <v>33</v>
      </c>
      <c r="R361" s="45" t="s">
        <v>33</v>
      </c>
      <c r="S361" s="45" t="s">
        <v>33</v>
      </c>
      <c r="T361" s="45" t="s">
        <v>33</v>
      </c>
      <c r="U361" s="45" t="s">
        <v>33</v>
      </c>
      <c r="V361" s="45" t="s">
        <v>33</v>
      </c>
      <c r="W361" s="45" t="s">
        <v>33</v>
      </c>
      <c r="X361" s="45" t="s">
        <v>33</v>
      </c>
      <c r="Y361" s="45" t="s">
        <v>33</v>
      </c>
      <c r="Z361" s="45" t="s">
        <v>33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591</v>
      </c>
      <c r="B362" s="51" t="s">
        <v>592</v>
      </c>
      <c r="C362" s="40" t="s">
        <v>32</v>
      </c>
      <c r="D362" s="41" t="s">
        <v>33</v>
      </c>
      <c r="E362" s="42" t="s">
        <v>33</v>
      </c>
      <c r="F362" s="42" t="s">
        <v>33</v>
      </c>
      <c r="G362" s="45" t="s">
        <v>33</v>
      </c>
      <c r="H362" s="45" t="s">
        <v>33</v>
      </c>
      <c r="I362" s="45" t="s">
        <v>33</v>
      </c>
      <c r="J362" s="45" t="s">
        <v>33</v>
      </c>
      <c r="K362" s="45" t="s">
        <v>33</v>
      </c>
      <c r="L362" s="45" t="s">
        <v>33</v>
      </c>
      <c r="M362" s="45" t="s">
        <v>33</v>
      </c>
      <c r="N362" s="45" t="s">
        <v>33</v>
      </c>
      <c r="O362" s="45" t="s">
        <v>33</v>
      </c>
      <c r="P362" s="45" t="s">
        <v>33</v>
      </c>
      <c r="Q362" s="45" t="s">
        <v>33</v>
      </c>
      <c r="R362" s="45" t="s">
        <v>33</v>
      </c>
      <c r="S362" s="45" t="s">
        <v>33</v>
      </c>
      <c r="T362" s="45" t="s">
        <v>33</v>
      </c>
      <c r="U362" s="45" t="s">
        <v>33</v>
      </c>
      <c r="V362" s="45" t="s">
        <v>33</v>
      </c>
      <c r="W362" s="45" t="s">
        <v>33</v>
      </c>
      <c r="X362" s="45" t="s">
        <v>33</v>
      </c>
      <c r="Y362" s="45" t="s">
        <v>33</v>
      </c>
      <c r="Z362" s="45" t="s">
        <v>33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593</v>
      </c>
      <c r="B363" s="50" t="s">
        <v>594</v>
      </c>
      <c r="C363" s="40" t="s">
        <v>32</v>
      </c>
      <c r="D363" s="41" t="s">
        <v>33</v>
      </c>
      <c r="E363" s="42" t="s">
        <v>33</v>
      </c>
      <c r="F363" s="42" t="s">
        <v>33</v>
      </c>
      <c r="G363" s="45" t="s">
        <v>33</v>
      </c>
      <c r="H363" s="45" t="s">
        <v>33</v>
      </c>
      <c r="I363" s="45" t="s">
        <v>33</v>
      </c>
      <c r="J363" s="45" t="s">
        <v>33</v>
      </c>
      <c r="K363" s="45" t="s">
        <v>33</v>
      </c>
      <c r="L363" s="45" t="s">
        <v>33</v>
      </c>
      <c r="M363" s="45" t="s">
        <v>33</v>
      </c>
      <c r="N363" s="45" t="s">
        <v>33</v>
      </c>
      <c r="O363" s="45" t="s">
        <v>33</v>
      </c>
      <c r="P363" s="45" t="s">
        <v>33</v>
      </c>
      <c r="Q363" s="45" t="s">
        <v>33</v>
      </c>
      <c r="R363" s="45" t="s">
        <v>33</v>
      </c>
      <c r="S363" s="45" t="s">
        <v>33</v>
      </c>
      <c r="T363" s="45" t="s">
        <v>33</v>
      </c>
      <c r="U363" s="45" t="s">
        <v>33</v>
      </c>
      <c r="V363" s="45" t="s">
        <v>33</v>
      </c>
      <c r="W363" s="45" t="s">
        <v>33</v>
      </c>
      <c r="X363" s="45" t="s">
        <v>33</v>
      </c>
      <c r="Y363" s="45" t="s">
        <v>33</v>
      </c>
      <c r="Z363" s="45" t="s">
        <v>33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595</v>
      </c>
      <c r="B364" s="50" t="s">
        <v>59</v>
      </c>
      <c r="C364" s="40" t="s">
        <v>32</v>
      </c>
      <c r="D364" s="41" t="s">
        <v>33</v>
      </c>
      <c r="E364" s="42" t="s">
        <v>33</v>
      </c>
      <c r="F364" s="42" t="s">
        <v>33</v>
      </c>
      <c r="G364" s="45" t="s">
        <v>33</v>
      </c>
      <c r="H364" s="45" t="s">
        <v>33</v>
      </c>
      <c r="I364" s="45" t="s">
        <v>33</v>
      </c>
      <c r="J364" s="45" t="s">
        <v>33</v>
      </c>
      <c r="K364" s="45" t="s">
        <v>33</v>
      </c>
      <c r="L364" s="45" t="s">
        <v>33</v>
      </c>
      <c r="M364" s="45" t="s">
        <v>33</v>
      </c>
      <c r="N364" s="45">
        <v>0</v>
      </c>
      <c r="O364" s="45" t="s">
        <v>33</v>
      </c>
      <c r="P364" s="45" t="s">
        <v>33</v>
      </c>
      <c r="Q364" s="45" t="s">
        <v>33</v>
      </c>
      <c r="R364" s="45" t="s">
        <v>33</v>
      </c>
      <c r="S364" s="45" t="s">
        <v>33</v>
      </c>
      <c r="T364" s="45" t="s">
        <v>33</v>
      </c>
      <c r="U364" s="45" t="s">
        <v>33</v>
      </c>
      <c r="V364" s="45" t="s">
        <v>33</v>
      </c>
      <c r="W364" s="45" t="s">
        <v>33</v>
      </c>
      <c r="X364" s="45" t="s">
        <v>33</v>
      </c>
      <c r="Y364" s="45" t="s">
        <v>33</v>
      </c>
      <c r="Z364" s="45" t="s">
        <v>33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596</v>
      </c>
      <c r="B365" s="99" t="s">
        <v>597</v>
      </c>
      <c r="C365" s="64" t="s">
        <v>598</v>
      </c>
      <c r="D365" s="100">
        <v>2367</v>
      </c>
      <c r="E365" s="101">
        <v>2350</v>
      </c>
      <c r="F365" s="101">
        <v>2317</v>
      </c>
      <c r="G365" s="102">
        <v>2308.1833333333329</v>
      </c>
      <c r="H365" s="103">
        <v>2308.1833333333329</v>
      </c>
      <c r="I365" s="103">
        <v>2300</v>
      </c>
      <c r="J365" s="103">
        <v>2300</v>
      </c>
      <c r="K365" s="103">
        <v>2293</v>
      </c>
      <c r="L365" s="103">
        <v>2293</v>
      </c>
      <c r="M365" s="103">
        <v>2291.5</v>
      </c>
      <c r="N365" s="103">
        <v>2264</v>
      </c>
      <c r="O365" s="103">
        <v>2291.5</v>
      </c>
      <c r="P365" s="103">
        <v>2252</v>
      </c>
      <c r="Q365" s="103">
        <v>2291.5</v>
      </c>
      <c r="R365" s="103">
        <v>2247.25</v>
      </c>
      <c r="S365" s="103">
        <v>2291.5</v>
      </c>
      <c r="T365" s="103">
        <v>2242.25</v>
      </c>
      <c r="U365" s="103">
        <v>2291.5</v>
      </c>
      <c r="V365" s="103">
        <v>2236.25</v>
      </c>
      <c r="W365" s="103">
        <v>2286</v>
      </c>
      <c r="X365" s="103">
        <v>2230.25</v>
      </c>
      <c r="Y365" s="103">
        <v>2230.25</v>
      </c>
      <c r="Z365" s="103" t="s">
        <v>33</v>
      </c>
      <c r="AA365" s="103">
        <f>W365</f>
        <v>2286</v>
      </c>
      <c r="AB365" s="104">
        <f>Y365</f>
        <v>2230.25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1" t="s">
        <v>599</v>
      </c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</row>
    <row r="368" spans="1:28" ht="36.75" customHeight="1" x14ac:dyDescent="0.25">
      <c r="A368" s="192" t="s">
        <v>8</v>
      </c>
      <c r="B368" s="194" t="s">
        <v>9</v>
      </c>
      <c r="C368" s="196" t="s">
        <v>10</v>
      </c>
      <c r="D368" s="16" t="s">
        <v>11</v>
      </c>
      <c r="E368" s="17" t="s">
        <v>12</v>
      </c>
      <c r="F368" s="17" t="s">
        <v>13</v>
      </c>
      <c r="G368" s="198" t="s">
        <v>14</v>
      </c>
      <c r="H368" s="198"/>
      <c r="I368" s="198" t="s">
        <v>15</v>
      </c>
      <c r="J368" s="198"/>
      <c r="K368" s="198" t="s">
        <v>16</v>
      </c>
      <c r="L368" s="198"/>
      <c r="M368" s="198" t="s">
        <v>17</v>
      </c>
      <c r="N368" s="198"/>
      <c r="O368" s="198" t="s">
        <v>18</v>
      </c>
      <c r="P368" s="198"/>
      <c r="Q368" s="198" t="s">
        <v>19</v>
      </c>
      <c r="R368" s="198"/>
      <c r="S368" s="198" t="s">
        <v>20</v>
      </c>
      <c r="T368" s="198"/>
      <c r="U368" s="198" t="s">
        <v>21</v>
      </c>
      <c r="V368" s="198"/>
      <c r="W368" s="198" t="s">
        <v>22</v>
      </c>
      <c r="X368" s="198"/>
      <c r="Y368" s="198" t="s">
        <v>702</v>
      </c>
      <c r="Z368" s="198"/>
      <c r="AA368" s="194" t="s">
        <v>23</v>
      </c>
      <c r="AB368" s="196"/>
    </row>
    <row r="369" spans="1:28" ht="48" thickBot="1" x14ac:dyDescent="0.3">
      <c r="A369" s="193"/>
      <c r="B369" s="195"/>
      <c r="C369" s="197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0" t="s">
        <v>28</v>
      </c>
      <c r="Z369" s="20" t="s">
        <v>27</v>
      </c>
      <c r="AA369" s="21" t="s">
        <v>26</v>
      </c>
      <c r="AB369" s="22" t="s">
        <v>27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09" t="s">
        <v>600</v>
      </c>
      <c r="B371" s="210"/>
      <c r="C371" s="109" t="s">
        <v>601</v>
      </c>
      <c r="D371" s="110">
        <f t="shared" ref="D371:T371" si="36">D372+D429</f>
        <v>727.32599999999991</v>
      </c>
      <c r="E371" s="111">
        <f t="shared" si="36"/>
        <v>1007.4899999999999</v>
      </c>
      <c r="F371" s="111">
        <f t="shared" si="36"/>
        <v>545.43600000000004</v>
      </c>
      <c r="G371" s="112">
        <f t="shared" si="36"/>
        <v>704.24383960000011</v>
      </c>
      <c r="H371" s="112">
        <f t="shared" si="36"/>
        <v>704.24383960000011</v>
      </c>
      <c r="I371" s="112">
        <f t="shared" si="36"/>
        <v>972.47000000000014</v>
      </c>
      <c r="J371" s="112">
        <f t="shared" si="36"/>
        <v>972.47000000000014</v>
      </c>
      <c r="K371" s="112">
        <f t="shared" si="36"/>
        <v>1117.9060010000001</v>
      </c>
      <c r="L371" s="113">
        <f t="shared" si="36"/>
        <v>1117.9060010000001</v>
      </c>
      <c r="M371" s="112">
        <f t="shared" si="36"/>
        <v>1964.2575279999999</v>
      </c>
      <c r="N371" s="113">
        <f t="shared" si="36"/>
        <v>1451.1759999999999</v>
      </c>
      <c r="O371" s="112">
        <f t="shared" si="36"/>
        <v>2207.1506629999999</v>
      </c>
      <c r="P371" s="113">
        <f t="shared" si="36"/>
        <v>1787.7420500000001</v>
      </c>
      <c r="Q371" s="112">
        <f t="shared" si="36"/>
        <v>2224.2626299999997</v>
      </c>
      <c r="R371" s="113">
        <f t="shared" si="36"/>
        <v>2257.1393710000002</v>
      </c>
      <c r="S371" s="112">
        <f t="shared" si="36"/>
        <v>2286.9964650000002</v>
      </c>
      <c r="T371" s="113">
        <f t="shared" si="36"/>
        <v>2288.458216</v>
      </c>
      <c r="U371" s="112">
        <f>IFERROR(U372+U429,"нд")</f>
        <v>1920.1789509999999</v>
      </c>
      <c r="V371" s="113">
        <f t="shared" ref="V371" si="37">V372+V429</f>
        <v>2266.4653130000002</v>
      </c>
      <c r="W371" s="112">
        <f>IFERROR(W372+W429,"нд")</f>
        <v>1787.797802</v>
      </c>
      <c r="X371" s="113">
        <f t="shared" ref="X371:Y371" si="38">X372+X429</f>
        <v>2083.0392919999999</v>
      </c>
      <c r="Y371" s="113">
        <f t="shared" si="38"/>
        <v>1972.5977990000001</v>
      </c>
      <c r="Z371" s="113" t="s">
        <v>33</v>
      </c>
      <c r="AA371" s="114">
        <f t="shared" ref="AA371:AA434" si="39">IFERROR(G371+I371+K371+M371+O371+Q371+S371+U371+W371,"-")</f>
        <v>15185.263879599999</v>
      </c>
      <c r="AB371" s="115">
        <f t="shared" ref="AB371:AB434" si="40">IFERROR(H371+J371+L371+N371+P371+R371+T371+V371+X371+Y371,"-")</f>
        <v>16901.237881600002</v>
      </c>
    </row>
    <row r="372" spans="1:28" x14ac:dyDescent="0.25">
      <c r="A372" s="116" t="s">
        <v>30</v>
      </c>
      <c r="B372" s="117" t="s">
        <v>602</v>
      </c>
      <c r="C372" s="118" t="s">
        <v>601</v>
      </c>
      <c r="D372" s="119">
        <f t="shared" ref="D372:T372" si="41">D373+D397+D425+D426</f>
        <v>651.43249999999989</v>
      </c>
      <c r="E372" s="120">
        <f t="shared" si="41"/>
        <v>952.96899999999994</v>
      </c>
      <c r="F372" s="121">
        <f t="shared" si="41"/>
        <v>545.43600000000004</v>
      </c>
      <c r="G372" s="122">
        <f t="shared" si="41"/>
        <v>704.24383960000011</v>
      </c>
      <c r="H372" s="122">
        <f t="shared" si="41"/>
        <v>704.24383960000011</v>
      </c>
      <c r="I372" s="122">
        <f t="shared" si="41"/>
        <v>959.7940000000001</v>
      </c>
      <c r="J372" s="122">
        <f t="shared" si="41"/>
        <v>959.7940000000001</v>
      </c>
      <c r="K372" s="122">
        <f t="shared" si="41"/>
        <v>1117.9060010000001</v>
      </c>
      <c r="L372" s="123">
        <f t="shared" si="41"/>
        <v>1117.9060010000001</v>
      </c>
      <c r="M372" s="122">
        <f t="shared" si="41"/>
        <v>1964.2575279999999</v>
      </c>
      <c r="N372" s="123">
        <f t="shared" si="41"/>
        <v>1451.1759999999999</v>
      </c>
      <c r="O372" s="122">
        <f t="shared" si="41"/>
        <v>1913.0336609999999</v>
      </c>
      <c r="P372" s="123">
        <f t="shared" si="41"/>
        <v>1787.7420500000001</v>
      </c>
      <c r="Q372" s="122">
        <f t="shared" si="41"/>
        <v>1877.8836069999998</v>
      </c>
      <c r="R372" s="123">
        <f t="shared" si="41"/>
        <v>1910.76037</v>
      </c>
      <c r="S372" s="122">
        <f t="shared" si="41"/>
        <v>1987.1154670000001</v>
      </c>
      <c r="T372" s="123">
        <f t="shared" si="41"/>
        <v>1988.577219</v>
      </c>
      <c r="U372" s="122">
        <f>IFERROR(U373+U397+U425+U426,"нд")</f>
        <v>1920.1789509999999</v>
      </c>
      <c r="V372" s="123">
        <f t="shared" ref="V372" si="42">V373+V397+V425+V426</f>
        <v>1979.1833200000001</v>
      </c>
      <c r="W372" s="122">
        <f>IFERROR(W373+W397+W425+W426,"нд")</f>
        <v>1787.797802</v>
      </c>
      <c r="X372" s="123">
        <f t="shared" ref="X372:Y372" si="43">X373+X397+X425+X426</f>
        <v>1838.817292</v>
      </c>
      <c r="Y372" s="123">
        <f t="shared" si="43"/>
        <v>1816.7940470000001</v>
      </c>
      <c r="Z372" s="123" t="s">
        <v>33</v>
      </c>
      <c r="AA372" s="124">
        <f t="shared" si="39"/>
        <v>14232.210856599999</v>
      </c>
      <c r="AB372" s="125">
        <f t="shared" si="40"/>
        <v>15554.994138599999</v>
      </c>
    </row>
    <row r="373" spans="1:28" x14ac:dyDescent="0.25">
      <c r="A373" s="126" t="s">
        <v>34</v>
      </c>
      <c r="B373" s="127" t="s">
        <v>603</v>
      </c>
      <c r="C373" s="128" t="s">
        <v>601</v>
      </c>
      <c r="D373" s="41">
        <f t="shared" ref="D373:T373" si="44">D374+D392+D396</f>
        <v>59.856000000000002</v>
      </c>
      <c r="E373" s="129">
        <f t="shared" si="44"/>
        <v>308.49299999999999</v>
      </c>
      <c r="F373" s="130">
        <f t="shared" si="44"/>
        <v>23.314999999999998</v>
      </c>
      <c r="G373" s="80">
        <f t="shared" si="44"/>
        <v>51.927</v>
      </c>
      <c r="H373" s="80">
        <f t="shared" si="44"/>
        <v>51.927</v>
      </c>
      <c r="I373" s="80">
        <f t="shared" si="44"/>
        <v>229.72691400000002</v>
      </c>
      <c r="J373" s="80">
        <f t="shared" si="44"/>
        <v>229.72691400000002</v>
      </c>
      <c r="K373" s="80">
        <f t="shared" si="44"/>
        <v>337.49600000000004</v>
      </c>
      <c r="L373" s="123">
        <f t="shared" si="44"/>
        <v>337.49600000000004</v>
      </c>
      <c r="M373" s="80">
        <f t="shared" si="44"/>
        <v>952.01389899999992</v>
      </c>
      <c r="N373" s="123">
        <f t="shared" si="44"/>
        <v>672.37900000000013</v>
      </c>
      <c r="O373" s="80">
        <f t="shared" si="44"/>
        <v>783.40265599999987</v>
      </c>
      <c r="P373" s="123">
        <f t="shared" si="44"/>
        <v>727.75418500000001</v>
      </c>
      <c r="Q373" s="80">
        <f t="shared" si="44"/>
        <v>664.24111899999991</v>
      </c>
      <c r="R373" s="123">
        <f t="shared" si="44"/>
        <v>666.494103</v>
      </c>
      <c r="S373" s="80">
        <f t="shared" si="44"/>
        <v>694.04500300000007</v>
      </c>
      <c r="T373" s="123">
        <f t="shared" si="44"/>
        <v>627.09531900000002</v>
      </c>
      <c r="U373" s="80">
        <f>IFERROR(U374+U392+U396,"нд")</f>
        <v>620.45299699999998</v>
      </c>
      <c r="V373" s="123">
        <f t="shared" ref="V373" si="45">V374+V392+V396</f>
        <v>462.34536700000001</v>
      </c>
      <c r="W373" s="80">
        <f>IFERROR(W374+W392+W396,"нд")</f>
        <v>480.76600199999996</v>
      </c>
      <c r="X373" s="123">
        <f t="shared" ref="X373:Y373" si="46">X374+X392+X396</f>
        <v>248.46949499999999</v>
      </c>
      <c r="Y373" s="123">
        <f t="shared" si="46"/>
        <v>223.438885</v>
      </c>
      <c r="Z373" s="123" t="s">
        <v>33</v>
      </c>
      <c r="AA373" s="131">
        <f t="shared" si="39"/>
        <v>4814.0715900000005</v>
      </c>
      <c r="AB373" s="132">
        <f t="shared" si="40"/>
        <v>4247.126268</v>
      </c>
    </row>
    <row r="374" spans="1:28" ht="31.5" x14ac:dyDescent="0.25">
      <c r="A374" s="126" t="s">
        <v>36</v>
      </c>
      <c r="B374" s="133" t="s">
        <v>604</v>
      </c>
      <c r="C374" s="128" t="s">
        <v>601</v>
      </c>
      <c r="D374" s="41">
        <f t="shared" ref="D374:T374" si="47">D375+D379+D380+D381+D382+D387+D388+D389</f>
        <v>59.856000000000002</v>
      </c>
      <c r="E374" s="130">
        <f t="shared" si="47"/>
        <v>308.49299999999999</v>
      </c>
      <c r="F374" s="130">
        <f t="shared" si="47"/>
        <v>23.314999999999998</v>
      </c>
      <c r="G374" s="80">
        <f t="shared" si="47"/>
        <v>51.927</v>
      </c>
      <c r="H374" s="80">
        <f t="shared" si="47"/>
        <v>51.927</v>
      </c>
      <c r="I374" s="80">
        <f t="shared" si="47"/>
        <v>229.27391400000002</v>
      </c>
      <c r="J374" s="80">
        <f t="shared" si="47"/>
        <v>229.27391400000002</v>
      </c>
      <c r="K374" s="80">
        <f t="shared" si="47"/>
        <v>305.50600000000003</v>
      </c>
      <c r="L374" s="123">
        <f t="shared" si="47"/>
        <v>305.50600000000003</v>
      </c>
      <c r="M374" s="80">
        <f t="shared" si="47"/>
        <v>945.16907299999991</v>
      </c>
      <c r="N374" s="123">
        <f t="shared" si="47"/>
        <v>666.89100000000008</v>
      </c>
      <c r="O374" s="80">
        <f t="shared" si="47"/>
        <v>783.40265599999987</v>
      </c>
      <c r="P374" s="123">
        <f t="shared" si="47"/>
        <v>725.32676400000003</v>
      </c>
      <c r="Q374" s="80">
        <f t="shared" si="47"/>
        <v>664.24111899999991</v>
      </c>
      <c r="R374" s="123">
        <f t="shared" si="47"/>
        <v>666.494103</v>
      </c>
      <c r="S374" s="80">
        <f t="shared" si="47"/>
        <v>694.04500300000007</v>
      </c>
      <c r="T374" s="123">
        <f t="shared" si="47"/>
        <v>627.09531900000002</v>
      </c>
      <c r="U374" s="80">
        <f>IFERROR(U375+U379+U380+U381+U382+U387+U388+U389,"нд")</f>
        <v>620.45299699999998</v>
      </c>
      <c r="V374" s="123">
        <f t="shared" ref="V374" si="48">V375+V379+V380+V381+V382+V387+V388+V389</f>
        <v>462.34536700000001</v>
      </c>
      <c r="W374" s="80">
        <f>IFERROR(W375+W379+W380+W381+W382+W387+W388+W389,"нд")</f>
        <v>480.76600199999996</v>
      </c>
      <c r="X374" s="123">
        <f t="shared" ref="X374:Y374" si="49">X375+X379+X380+X381+X382+X387+X388+X389</f>
        <v>248.46949499999999</v>
      </c>
      <c r="Y374" s="123">
        <f t="shared" si="49"/>
        <v>223.438885</v>
      </c>
      <c r="Z374" s="123" t="s">
        <v>33</v>
      </c>
      <c r="AA374" s="131">
        <f t="shared" si="39"/>
        <v>4774.7837639999998</v>
      </c>
      <c r="AB374" s="132">
        <f t="shared" si="40"/>
        <v>4206.7678470000001</v>
      </c>
    </row>
    <row r="375" spans="1:28" ht="31.5" x14ac:dyDescent="0.25">
      <c r="A375" s="126" t="s">
        <v>605</v>
      </c>
      <c r="B375" s="134" t="s">
        <v>606</v>
      </c>
      <c r="C375" s="128" t="s">
        <v>601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33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607</v>
      </c>
      <c r="B376" s="135" t="s">
        <v>37</v>
      </c>
      <c r="C376" s="128" t="s">
        <v>601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33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608</v>
      </c>
      <c r="B377" s="135" t="s">
        <v>39</v>
      </c>
      <c r="C377" s="128" t="s">
        <v>601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33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609</v>
      </c>
      <c r="B378" s="135" t="s">
        <v>41</v>
      </c>
      <c r="C378" s="128" t="s">
        <v>601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33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610</v>
      </c>
      <c r="B379" s="134" t="s">
        <v>611</v>
      </c>
      <c r="C379" s="128" t="s">
        <v>601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33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612</v>
      </c>
      <c r="B380" s="134" t="s">
        <v>613</v>
      </c>
      <c r="C380" s="128" t="s">
        <v>601</v>
      </c>
      <c r="D380" s="41">
        <v>24.213000000000001</v>
      </c>
      <c r="E380" s="130">
        <v>108.81500000000001</v>
      </c>
      <c r="F380" s="130">
        <v>0</v>
      </c>
      <c r="G380" s="80">
        <v>50</v>
      </c>
      <c r="H380" s="80">
        <v>50</v>
      </c>
      <c r="I380" s="80">
        <v>219.82399900000001</v>
      </c>
      <c r="J380" s="80">
        <v>219.82399900000001</v>
      </c>
      <c r="K380" s="80">
        <v>281.94200000000001</v>
      </c>
      <c r="L380" s="44">
        <v>281.94200000000001</v>
      </c>
      <c r="M380" s="80">
        <v>877.49128799999994</v>
      </c>
      <c r="N380" s="123">
        <v>625.01700000000005</v>
      </c>
      <c r="O380" s="80">
        <v>747.7440039999999</v>
      </c>
      <c r="P380" s="123">
        <v>621.07766900000001</v>
      </c>
      <c r="Q380" s="80">
        <v>664.24111899999991</v>
      </c>
      <c r="R380" s="123">
        <v>638.52516500000002</v>
      </c>
      <c r="S380" s="80">
        <v>694.04500300000007</v>
      </c>
      <c r="T380" s="123">
        <v>627.09531900000002</v>
      </c>
      <c r="U380" s="80">
        <v>620.45299699999998</v>
      </c>
      <c r="V380" s="123">
        <v>462.34536700000001</v>
      </c>
      <c r="W380" s="80">
        <v>480.76600199999996</v>
      </c>
      <c r="X380" s="123">
        <v>248.46949499999999</v>
      </c>
      <c r="Y380" s="123">
        <v>223.438885</v>
      </c>
      <c r="Z380" s="44" t="s">
        <v>33</v>
      </c>
      <c r="AA380" s="131">
        <f t="shared" si="39"/>
        <v>4636.5064119999997</v>
      </c>
      <c r="AB380" s="132">
        <f t="shared" si="40"/>
        <v>3997.734899</v>
      </c>
    </row>
    <row r="381" spans="1:28" ht="31.5" x14ac:dyDescent="0.25">
      <c r="A381" s="126" t="s">
        <v>614</v>
      </c>
      <c r="B381" s="134" t="s">
        <v>615</v>
      </c>
      <c r="C381" s="128" t="s">
        <v>601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33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616</v>
      </c>
      <c r="B382" s="134" t="s">
        <v>617</v>
      </c>
      <c r="C382" s="128" t="s">
        <v>601</v>
      </c>
      <c r="D382" s="41">
        <f t="shared" ref="D382:T382" si="53">D383+D385</f>
        <v>35.643000000000001</v>
      </c>
      <c r="E382" s="130">
        <f t="shared" si="53"/>
        <v>199.67799999999997</v>
      </c>
      <c r="F382" s="130">
        <f t="shared" si="53"/>
        <v>23.314999999999998</v>
      </c>
      <c r="G382" s="80">
        <f t="shared" si="53"/>
        <v>1.927</v>
      </c>
      <c r="H382" s="80">
        <f t="shared" si="53"/>
        <v>1.927</v>
      </c>
      <c r="I382" s="80">
        <f t="shared" si="53"/>
        <v>9.4499150000000007</v>
      </c>
      <c r="J382" s="80">
        <f t="shared" si="53"/>
        <v>9.4499150000000007</v>
      </c>
      <c r="K382" s="80">
        <f t="shared" si="53"/>
        <v>23.564</v>
      </c>
      <c r="L382" s="123">
        <f t="shared" si="53"/>
        <v>23.564</v>
      </c>
      <c r="M382" s="80">
        <f t="shared" si="53"/>
        <v>67.677785</v>
      </c>
      <c r="N382" s="123">
        <f t="shared" si="53"/>
        <v>41.874000000000002</v>
      </c>
      <c r="O382" s="80">
        <f t="shared" si="53"/>
        <v>35.658652000000004</v>
      </c>
      <c r="P382" s="123">
        <f t="shared" si="53"/>
        <v>104.249095</v>
      </c>
      <c r="Q382" s="80">
        <f t="shared" si="53"/>
        <v>0</v>
      </c>
      <c r="R382" s="123">
        <f t="shared" si="53"/>
        <v>27.968937999999998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33</v>
      </c>
      <c r="AA382" s="131">
        <f t="shared" si="39"/>
        <v>138.27735200000001</v>
      </c>
      <c r="AB382" s="132">
        <f t="shared" si="40"/>
        <v>209.032948</v>
      </c>
    </row>
    <row r="383" spans="1:28" ht="31.5" x14ac:dyDescent="0.25">
      <c r="A383" s="126" t="s">
        <v>618</v>
      </c>
      <c r="B383" s="135" t="s">
        <v>619</v>
      </c>
      <c r="C383" s="128" t="s">
        <v>601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33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620</v>
      </c>
      <c r="B384" s="135" t="s">
        <v>621</v>
      </c>
      <c r="C384" s="128" t="s">
        <v>601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33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622</v>
      </c>
      <c r="B385" s="135" t="s">
        <v>623</v>
      </c>
      <c r="C385" s="128" t="s">
        <v>601</v>
      </c>
      <c r="D385" s="41">
        <v>35.643000000000001</v>
      </c>
      <c r="E385" s="130">
        <v>199.67799999999997</v>
      </c>
      <c r="F385" s="130">
        <v>23.314999999999998</v>
      </c>
      <c r="G385" s="80">
        <v>1.927</v>
      </c>
      <c r="H385" s="80">
        <v>1.927</v>
      </c>
      <c r="I385" s="80">
        <v>9.4499150000000007</v>
      </c>
      <c r="J385" s="80">
        <v>9.4499150000000007</v>
      </c>
      <c r="K385" s="80">
        <v>23.564</v>
      </c>
      <c r="L385" s="44">
        <v>23.564</v>
      </c>
      <c r="M385" s="80">
        <v>67.677785</v>
      </c>
      <c r="N385" s="123">
        <v>41.874000000000002</v>
      </c>
      <c r="O385" s="80">
        <v>35.658652000000004</v>
      </c>
      <c r="P385" s="123">
        <v>104.249095</v>
      </c>
      <c r="Q385" s="80">
        <v>0</v>
      </c>
      <c r="R385" s="123">
        <v>27.968937999999998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33</v>
      </c>
      <c r="AA385" s="131">
        <f t="shared" si="39"/>
        <v>138.27735200000001</v>
      </c>
      <c r="AB385" s="132">
        <f t="shared" si="40"/>
        <v>209.032948</v>
      </c>
    </row>
    <row r="386" spans="1:28" x14ac:dyDescent="0.25">
      <c r="A386" s="126" t="s">
        <v>624</v>
      </c>
      <c r="B386" s="135" t="s">
        <v>621</v>
      </c>
      <c r="C386" s="128" t="s">
        <v>601</v>
      </c>
      <c r="D386" s="41">
        <v>0</v>
      </c>
      <c r="E386" s="130">
        <v>0</v>
      </c>
      <c r="F386" s="130">
        <v>0</v>
      </c>
      <c r="G386" s="80">
        <v>0</v>
      </c>
      <c r="H386" s="80">
        <v>0</v>
      </c>
      <c r="I386" s="80">
        <v>0</v>
      </c>
      <c r="J386" s="80">
        <v>0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33</v>
      </c>
      <c r="AA386" s="131">
        <f t="shared" si="39"/>
        <v>0</v>
      </c>
      <c r="AB386" s="132">
        <f t="shared" si="40"/>
        <v>0</v>
      </c>
    </row>
    <row r="387" spans="1:28" x14ac:dyDescent="0.25">
      <c r="A387" s="126" t="s">
        <v>625</v>
      </c>
      <c r="B387" s="134" t="s">
        <v>626</v>
      </c>
      <c r="C387" s="128" t="s">
        <v>601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33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627</v>
      </c>
      <c r="B388" s="134" t="s">
        <v>434</v>
      </c>
      <c r="C388" s="128" t="s">
        <v>601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33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628</v>
      </c>
      <c r="B389" s="134" t="s">
        <v>629</v>
      </c>
      <c r="C389" s="128" t="s">
        <v>601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33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630</v>
      </c>
      <c r="B390" s="135" t="s">
        <v>57</v>
      </c>
      <c r="C390" s="128" t="s">
        <v>601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33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631</v>
      </c>
      <c r="B391" s="136" t="s">
        <v>59</v>
      </c>
      <c r="C391" s="128" t="s">
        <v>601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33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38</v>
      </c>
      <c r="B392" s="133" t="s">
        <v>632</v>
      </c>
      <c r="C392" s="128" t="s">
        <v>601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33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633</v>
      </c>
      <c r="B393" s="134" t="s">
        <v>37</v>
      </c>
      <c r="C393" s="128" t="s">
        <v>601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33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634</v>
      </c>
      <c r="B394" s="134" t="s">
        <v>39</v>
      </c>
      <c r="C394" s="128" t="s">
        <v>601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33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635</v>
      </c>
      <c r="B395" s="134" t="s">
        <v>41</v>
      </c>
      <c r="C395" s="128" t="s">
        <v>601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33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40</v>
      </c>
      <c r="B396" s="133" t="s">
        <v>636</v>
      </c>
      <c r="C396" s="128" t="s">
        <v>601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0.45300000000000001</v>
      </c>
      <c r="J396" s="80">
        <v>0.45300000000000001</v>
      </c>
      <c r="K396" s="80">
        <v>31.99</v>
      </c>
      <c r="L396" s="44">
        <v>31.99</v>
      </c>
      <c r="M396" s="80">
        <v>6.8448260000000003</v>
      </c>
      <c r="N396" s="123">
        <v>5.4879999999999995</v>
      </c>
      <c r="O396" s="80">
        <v>0</v>
      </c>
      <c r="P396" s="123">
        <v>2.4274209999999998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33</v>
      </c>
      <c r="AA396" s="131">
        <f t="shared" si="39"/>
        <v>39.287825999999995</v>
      </c>
      <c r="AB396" s="132">
        <f t="shared" si="40"/>
        <v>40.358421</v>
      </c>
    </row>
    <row r="397" spans="1:28" x14ac:dyDescent="0.25">
      <c r="A397" s="126" t="s">
        <v>42</v>
      </c>
      <c r="B397" s="127" t="s">
        <v>637</v>
      </c>
      <c r="C397" s="128" t="s">
        <v>601</v>
      </c>
      <c r="D397" s="41">
        <f t="shared" ref="D397:T397" si="62">D398+D411+D412</f>
        <v>489.05499999999995</v>
      </c>
      <c r="E397" s="129">
        <f t="shared" si="62"/>
        <v>501.46700000000004</v>
      </c>
      <c r="F397" s="130">
        <f t="shared" si="62"/>
        <v>441.3180000000001</v>
      </c>
      <c r="G397" s="80">
        <f t="shared" si="62"/>
        <v>553.13121940000008</v>
      </c>
      <c r="H397" s="80">
        <f t="shared" si="62"/>
        <v>553.13121940000008</v>
      </c>
      <c r="I397" s="80">
        <f t="shared" si="62"/>
        <v>591.13700300000005</v>
      </c>
      <c r="J397" s="80">
        <f t="shared" si="62"/>
        <v>591.13700300000005</v>
      </c>
      <c r="K397" s="80">
        <f t="shared" si="62"/>
        <v>618.57499899999993</v>
      </c>
      <c r="L397" s="123">
        <f t="shared" si="62"/>
        <v>618.57499899999993</v>
      </c>
      <c r="M397" s="80">
        <f t="shared" si="62"/>
        <v>694.32507799999996</v>
      </c>
      <c r="N397" s="123">
        <f t="shared" si="62"/>
        <v>548.13</v>
      </c>
      <c r="O397" s="80">
        <f t="shared" si="62"/>
        <v>770.80566099999999</v>
      </c>
      <c r="P397" s="123">
        <f t="shared" si="62"/>
        <v>770.80534499999999</v>
      </c>
      <c r="Q397" s="80">
        <f t="shared" si="62"/>
        <v>852.08900399999993</v>
      </c>
      <c r="R397" s="123">
        <f t="shared" si="62"/>
        <v>877.80494399999998</v>
      </c>
      <c r="S397" s="80">
        <f t="shared" si="62"/>
        <v>922.42778500000009</v>
      </c>
      <c r="T397" s="123">
        <f t="shared" si="62"/>
        <v>989.37754599999994</v>
      </c>
      <c r="U397" s="80">
        <f>IFERROR(U398+U411+U412,"нд")</f>
        <v>989.54702300000008</v>
      </c>
      <c r="V397" s="123">
        <f t="shared" ref="V397" si="63">V398+V411+V412</f>
        <v>1147.6546490000001</v>
      </c>
      <c r="W397" s="80">
        <f>IFERROR(W398+W411+W412,"нд")</f>
        <v>1019.234008</v>
      </c>
      <c r="X397" s="123">
        <f t="shared" ref="X397:Y397" si="64">X398+X411+X412</f>
        <v>1251.530548</v>
      </c>
      <c r="Y397" s="123">
        <f t="shared" si="64"/>
        <v>1276.561132</v>
      </c>
      <c r="Z397" s="123" t="s">
        <v>33</v>
      </c>
      <c r="AA397" s="131">
        <f t="shared" si="39"/>
        <v>7011.2717804000004</v>
      </c>
      <c r="AB397" s="132">
        <f t="shared" si="40"/>
        <v>8624.7073854000009</v>
      </c>
    </row>
    <row r="398" spans="1:28" ht="31.5" x14ac:dyDescent="0.25">
      <c r="A398" s="126" t="s">
        <v>638</v>
      </c>
      <c r="B398" s="133" t="s">
        <v>639</v>
      </c>
      <c r="C398" s="128" t="s">
        <v>601</v>
      </c>
      <c r="D398" s="41">
        <f t="shared" ref="D398:T398" si="65">D399+D403+D404+D405+D406+D407+D408</f>
        <v>489.05499999999995</v>
      </c>
      <c r="E398" s="130">
        <f t="shared" si="65"/>
        <v>498.23200000000003</v>
      </c>
      <c r="F398" s="130">
        <f t="shared" si="65"/>
        <v>441.3180000000001</v>
      </c>
      <c r="G398" s="80">
        <f t="shared" si="65"/>
        <v>553.13121940000008</v>
      </c>
      <c r="H398" s="80">
        <f t="shared" si="65"/>
        <v>553.13121940000008</v>
      </c>
      <c r="I398" s="80">
        <f t="shared" si="65"/>
        <v>591.13700300000005</v>
      </c>
      <c r="J398" s="80">
        <f t="shared" si="65"/>
        <v>591.13700300000005</v>
      </c>
      <c r="K398" s="80">
        <f t="shared" si="65"/>
        <v>618.57499899999993</v>
      </c>
      <c r="L398" s="123">
        <f t="shared" si="65"/>
        <v>618.57499899999993</v>
      </c>
      <c r="M398" s="80">
        <f t="shared" si="65"/>
        <v>694.32507799999996</v>
      </c>
      <c r="N398" s="123">
        <f t="shared" si="65"/>
        <v>548.13</v>
      </c>
      <c r="O398" s="80">
        <f t="shared" si="65"/>
        <v>770.80566099999999</v>
      </c>
      <c r="P398" s="123">
        <f t="shared" si="65"/>
        <v>770.80534499999999</v>
      </c>
      <c r="Q398" s="80">
        <f t="shared" si="65"/>
        <v>852.08900399999993</v>
      </c>
      <c r="R398" s="123">
        <f t="shared" si="65"/>
        <v>877.80494399999998</v>
      </c>
      <c r="S398" s="80">
        <f t="shared" si="65"/>
        <v>922.42778500000009</v>
      </c>
      <c r="T398" s="123">
        <f t="shared" si="65"/>
        <v>989.37754599999994</v>
      </c>
      <c r="U398" s="80">
        <f>IFERROR(U399+U403+U404+U405+U406+U407+U408,"нд")</f>
        <v>989.54702300000008</v>
      </c>
      <c r="V398" s="123">
        <f t="shared" ref="V398" si="66">V399+V403+V404+V405+V406+V407+V408</f>
        <v>1147.6546490000001</v>
      </c>
      <c r="W398" s="80">
        <f>IFERROR(W399+W403+W404+W405+W406+W407+W408,"нд")</f>
        <v>1019.234008</v>
      </c>
      <c r="X398" s="123">
        <f t="shared" ref="X398:Y398" si="67">X399+X403+X404+X405+X406+X407+X408</f>
        <v>1251.530548</v>
      </c>
      <c r="Y398" s="123">
        <f t="shared" si="67"/>
        <v>1276.561132</v>
      </c>
      <c r="Z398" s="123" t="s">
        <v>33</v>
      </c>
      <c r="AA398" s="131">
        <f t="shared" si="39"/>
        <v>7011.2717804000004</v>
      </c>
      <c r="AB398" s="132">
        <f t="shared" si="40"/>
        <v>8624.7073854000009</v>
      </c>
    </row>
    <row r="399" spans="1:28" ht="31.5" x14ac:dyDescent="0.25">
      <c r="A399" s="126" t="s">
        <v>640</v>
      </c>
      <c r="B399" s="134" t="s">
        <v>641</v>
      </c>
      <c r="C399" s="128" t="s">
        <v>601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33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642</v>
      </c>
      <c r="B400" s="134" t="s">
        <v>37</v>
      </c>
      <c r="C400" s="128" t="s">
        <v>601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33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643</v>
      </c>
      <c r="B401" s="134" t="s">
        <v>39</v>
      </c>
      <c r="C401" s="128" t="s">
        <v>601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33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644</v>
      </c>
      <c r="B402" s="134" t="s">
        <v>41</v>
      </c>
      <c r="C402" s="128" t="s">
        <v>601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33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645</v>
      </c>
      <c r="B403" s="134" t="s">
        <v>420</v>
      </c>
      <c r="C403" s="128" t="s">
        <v>601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33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646</v>
      </c>
      <c r="B404" s="134" t="s">
        <v>423</v>
      </c>
      <c r="C404" s="128" t="s">
        <v>601</v>
      </c>
      <c r="D404" s="41">
        <v>489.05499999999995</v>
      </c>
      <c r="E404" s="130">
        <v>498.23200000000003</v>
      </c>
      <c r="F404" s="130">
        <v>441.3180000000001</v>
      </c>
      <c r="G404" s="80">
        <v>553.13121940000008</v>
      </c>
      <c r="H404" s="80">
        <v>553.13121940000008</v>
      </c>
      <c r="I404" s="80">
        <v>591.13700300000005</v>
      </c>
      <c r="J404" s="80">
        <v>591.13700300000005</v>
      </c>
      <c r="K404" s="80">
        <v>618.57499899999993</v>
      </c>
      <c r="L404" s="44">
        <v>618.57499899999993</v>
      </c>
      <c r="M404" s="80">
        <v>694.32507799999996</v>
      </c>
      <c r="N404" s="123">
        <v>548.13</v>
      </c>
      <c r="O404" s="80">
        <v>770.80566099999999</v>
      </c>
      <c r="P404" s="123">
        <v>770.80534499999999</v>
      </c>
      <c r="Q404" s="80">
        <v>852.08900399999993</v>
      </c>
      <c r="R404" s="123">
        <v>877.80494399999998</v>
      </c>
      <c r="S404" s="80">
        <v>922.42778500000009</v>
      </c>
      <c r="T404" s="123">
        <v>989.37754599999994</v>
      </c>
      <c r="U404" s="80">
        <v>989.54702300000008</v>
      </c>
      <c r="V404" s="123">
        <v>1147.6546490000001</v>
      </c>
      <c r="W404" s="80">
        <v>1019.234008</v>
      </c>
      <c r="X404" s="123">
        <v>1251.530548</v>
      </c>
      <c r="Y404" s="123">
        <v>1276.561132</v>
      </c>
      <c r="Z404" s="44" t="s">
        <v>33</v>
      </c>
      <c r="AA404" s="131">
        <f t="shared" si="39"/>
        <v>7011.2717804000004</v>
      </c>
      <c r="AB404" s="132">
        <f t="shared" si="40"/>
        <v>8624.7073854000009</v>
      </c>
    </row>
    <row r="405" spans="1:28" ht="31.5" x14ac:dyDescent="0.25">
      <c r="A405" s="126" t="s">
        <v>647</v>
      </c>
      <c r="B405" s="134" t="s">
        <v>426</v>
      </c>
      <c r="C405" s="128" t="s">
        <v>601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33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648</v>
      </c>
      <c r="B406" s="134" t="s">
        <v>432</v>
      </c>
      <c r="C406" s="128" t="s">
        <v>601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33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649</v>
      </c>
      <c r="B407" s="134" t="s">
        <v>434</v>
      </c>
      <c r="C407" s="128" t="s">
        <v>601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33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650</v>
      </c>
      <c r="B408" s="134" t="s">
        <v>437</v>
      </c>
      <c r="C408" s="128" t="s">
        <v>601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33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651</v>
      </c>
      <c r="B409" s="135" t="s">
        <v>57</v>
      </c>
      <c r="C409" s="128" t="s">
        <v>601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33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652</v>
      </c>
      <c r="B410" s="136" t="s">
        <v>59</v>
      </c>
      <c r="C410" s="128" t="s">
        <v>601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33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653</v>
      </c>
      <c r="B411" s="133" t="s">
        <v>654</v>
      </c>
      <c r="C411" s="128" t="s">
        <v>601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33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655</v>
      </c>
      <c r="B412" s="133" t="s">
        <v>656</v>
      </c>
      <c r="C412" s="128" t="s">
        <v>601</v>
      </c>
      <c r="D412" s="41">
        <f t="shared" ref="D412:T412" si="74">D413+D417+D418+D419+D420+D421+D422</f>
        <v>0</v>
      </c>
      <c r="E412" s="129">
        <f t="shared" si="74"/>
        <v>3.2349999999999999</v>
      </c>
      <c r="F412" s="130">
        <f t="shared" si="74"/>
        <v>0</v>
      </c>
      <c r="G412" s="80">
        <f t="shared" si="74"/>
        <v>0</v>
      </c>
      <c r="H412" s="80">
        <f t="shared" si="74"/>
        <v>0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33</v>
      </c>
      <c r="AA412" s="131">
        <f t="shared" si="39"/>
        <v>0</v>
      </c>
      <c r="AB412" s="132">
        <f t="shared" si="40"/>
        <v>0</v>
      </c>
    </row>
    <row r="413" spans="1:28" ht="31.5" x14ac:dyDescent="0.25">
      <c r="A413" s="126" t="s">
        <v>657</v>
      </c>
      <c r="B413" s="134" t="s">
        <v>641</v>
      </c>
      <c r="C413" s="128" t="s">
        <v>601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33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658</v>
      </c>
      <c r="B414" s="134" t="s">
        <v>37</v>
      </c>
      <c r="C414" s="128" t="s">
        <v>601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33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659</v>
      </c>
      <c r="B415" s="134" t="s">
        <v>39</v>
      </c>
      <c r="C415" s="128" t="s">
        <v>601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33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660</v>
      </c>
      <c r="B416" s="134" t="s">
        <v>41</v>
      </c>
      <c r="C416" s="128" t="s">
        <v>601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33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661</v>
      </c>
      <c r="B417" s="134" t="s">
        <v>420</v>
      </c>
      <c r="C417" s="128" t="s">
        <v>601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33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662</v>
      </c>
      <c r="B418" s="134" t="s">
        <v>423</v>
      </c>
      <c r="C418" s="128" t="s">
        <v>601</v>
      </c>
      <c r="D418" s="41">
        <v>0</v>
      </c>
      <c r="E418" s="129">
        <v>3.2349999999999999</v>
      </c>
      <c r="F418" s="130">
        <v>0</v>
      </c>
      <c r="G418" s="80">
        <v>0</v>
      </c>
      <c r="H418" s="80">
        <v>0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33</v>
      </c>
      <c r="AA418" s="131">
        <f t="shared" si="39"/>
        <v>0</v>
      </c>
      <c r="AB418" s="132">
        <f t="shared" si="40"/>
        <v>0</v>
      </c>
    </row>
    <row r="419" spans="1:28" ht="31.5" x14ac:dyDescent="0.25">
      <c r="A419" s="126" t="s">
        <v>663</v>
      </c>
      <c r="B419" s="134" t="s">
        <v>426</v>
      </c>
      <c r="C419" s="128" t="s">
        <v>601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33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664</v>
      </c>
      <c r="B420" s="134" t="s">
        <v>432</v>
      </c>
      <c r="C420" s="128" t="s">
        <v>601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33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665</v>
      </c>
      <c r="B421" s="134" t="s">
        <v>434</v>
      </c>
      <c r="C421" s="128" t="s">
        <v>601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33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666</v>
      </c>
      <c r="B422" s="134" t="s">
        <v>437</v>
      </c>
      <c r="C422" s="128" t="s">
        <v>601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33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667</v>
      </c>
      <c r="B423" s="136" t="s">
        <v>57</v>
      </c>
      <c r="C423" s="128" t="s">
        <v>601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33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668</v>
      </c>
      <c r="B424" s="136" t="s">
        <v>59</v>
      </c>
      <c r="C424" s="128" t="s">
        <v>601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33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44</v>
      </c>
      <c r="B425" s="127" t="s">
        <v>669</v>
      </c>
      <c r="C425" s="128" t="s">
        <v>601</v>
      </c>
      <c r="D425" s="41">
        <v>102.5215</v>
      </c>
      <c r="E425" s="129">
        <v>143.00899999999993</v>
      </c>
      <c r="F425" s="130">
        <v>74.151999999999973</v>
      </c>
      <c r="G425" s="80">
        <v>99.185620199999988</v>
      </c>
      <c r="H425" s="80">
        <v>99.185620199999988</v>
      </c>
      <c r="I425" s="80">
        <v>138.930083</v>
      </c>
      <c r="J425" s="80">
        <v>138.930083</v>
      </c>
      <c r="K425" s="80">
        <v>161.835002</v>
      </c>
      <c r="L425" s="44">
        <v>161.835002</v>
      </c>
      <c r="M425" s="80">
        <v>317.91855100000004</v>
      </c>
      <c r="N425" s="123">
        <v>230.667</v>
      </c>
      <c r="O425" s="80">
        <v>358.82534400000003</v>
      </c>
      <c r="P425" s="123">
        <v>289.18252000000001</v>
      </c>
      <c r="Q425" s="80">
        <v>361.55348400000003</v>
      </c>
      <c r="R425" s="123">
        <v>366.46132300000005</v>
      </c>
      <c r="S425" s="80">
        <v>370.64267900000004</v>
      </c>
      <c r="T425" s="123">
        <v>372.10435400000006</v>
      </c>
      <c r="U425" s="80">
        <v>310.17893100000003</v>
      </c>
      <c r="V425" s="123">
        <v>369.18330400000002</v>
      </c>
      <c r="W425" s="80">
        <v>287.79779199999996</v>
      </c>
      <c r="X425" s="123">
        <v>338.817249</v>
      </c>
      <c r="Y425" s="123">
        <v>316.79402999999996</v>
      </c>
      <c r="Z425" s="44" t="s">
        <v>33</v>
      </c>
      <c r="AA425" s="131">
        <f t="shared" si="39"/>
        <v>2406.8674862000003</v>
      </c>
      <c r="AB425" s="132">
        <f t="shared" si="40"/>
        <v>2683.1604852000005</v>
      </c>
    </row>
    <row r="426" spans="1:28" x14ac:dyDescent="0.25">
      <c r="A426" s="126" t="s">
        <v>46</v>
      </c>
      <c r="B426" s="127" t="s">
        <v>670</v>
      </c>
      <c r="C426" s="128" t="s">
        <v>601</v>
      </c>
      <c r="D426" s="41">
        <v>0</v>
      </c>
      <c r="E426" s="129">
        <v>0</v>
      </c>
      <c r="F426" s="130">
        <v>6.6509999999999998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33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671</v>
      </c>
      <c r="B427" s="133" t="s">
        <v>672</v>
      </c>
      <c r="C427" s="128" t="s">
        <v>601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33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673</v>
      </c>
      <c r="B428" s="133" t="s">
        <v>674</v>
      </c>
      <c r="C428" s="128" t="s">
        <v>601</v>
      </c>
      <c r="D428" s="41">
        <v>0</v>
      </c>
      <c r="E428" s="129">
        <v>0</v>
      </c>
      <c r="F428" s="130">
        <v>6.6509999999999998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33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62</v>
      </c>
      <c r="B429" s="117" t="s">
        <v>675</v>
      </c>
      <c r="C429" s="118" t="s">
        <v>601</v>
      </c>
      <c r="D429" s="119">
        <f t="shared" ref="D429:T429" si="83">D430+D431+D432+D433+D434+D439+D440</f>
        <v>75.893499999999989</v>
      </c>
      <c r="E429" s="120">
        <f t="shared" si="83"/>
        <v>54.521000000000001</v>
      </c>
      <c r="F429" s="121">
        <f t="shared" si="83"/>
        <v>0</v>
      </c>
      <c r="G429" s="122">
        <f t="shared" si="83"/>
        <v>0</v>
      </c>
      <c r="H429" s="122">
        <f t="shared" si="83"/>
        <v>0</v>
      </c>
      <c r="I429" s="122">
        <f t="shared" si="83"/>
        <v>12.676</v>
      </c>
      <c r="J429" s="122">
        <f t="shared" si="83"/>
        <v>12.676</v>
      </c>
      <c r="K429" s="122">
        <f t="shared" si="83"/>
        <v>0</v>
      </c>
      <c r="L429" s="122">
        <f t="shared" si="83"/>
        <v>0</v>
      </c>
      <c r="M429" s="122">
        <f t="shared" si="83"/>
        <v>0</v>
      </c>
      <c r="N429" s="122">
        <f t="shared" si="83"/>
        <v>0</v>
      </c>
      <c r="O429" s="122">
        <f t="shared" si="83"/>
        <v>294.11700199999996</v>
      </c>
      <c r="P429" s="122">
        <f t="shared" si="83"/>
        <v>0</v>
      </c>
      <c r="Q429" s="122">
        <f t="shared" si="83"/>
        <v>346.37902299999996</v>
      </c>
      <c r="R429" s="122">
        <f t="shared" si="83"/>
        <v>346.37900100000002</v>
      </c>
      <c r="S429" s="122">
        <f t="shared" si="83"/>
        <v>299.88099800000003</v>
      </c>
      <c r="T429" s="122">
        <f t="shared" si="83"/>
        <v>299.88099699999998</v>
      </c>
      <c r="U429" s="122">
        <f>IFERROR(U430+U431+U432+U433+U434+U439+U440,"нд")</f>
        <v>0</v>
      </c>
      <c r="V429" s="122">
        <f t="shared" ref="V429" si="84">V430+V431+V432+V433+V434+V439+V440</f>
        <v>287.281993</v>
      </c>
      <c r="W429" s="122">
        <f>IFERROR(W430+W431+W432+W433+W434+W439+W440,"нд")</f>
        <v>0</v>
      </c>
      <c r="X429" s="122">
        <f t="shared" ref="X429:Y429" si="85">X430+X431+X432+X433+X434+X439+X440</f>
        <v>244.22200000000001</v>
      </c>
      <c r="Y429" s="122">
        <f t="shared" si="85"/>
        <v>155.803752</v>
      </c>
      <c r="Z429" s="122" t="s">
        <v>33</v>
      </c>
      <c r="AA429" s="124">
        <f t="shared" si="39"/>
        <v>953.05302299999994</v>
      </c>
      <c r="AB429" s="125">
        <f t="shared" si="40"/>
        <v>1346.243743</v>
      </c>
    </row>
    <row r="430" spans="1:28" x14ac:dyDescent="0.25">
      <c r="A430" s="126" t="s">
        <v>64</v>
      </c>
      <c r="B430" s="127" t="s">
        <v>676</v>
      </c>
      <c r="C430" s="128" t="s">
        <v>601</v>
      </c>
      <c r="D430" s="41">
        <v>75.893499999999989</v>
      </c>
      <c r="E430" s="129">
        <v>54.521000000000001</v>
      </c>
      <c r="F430" s="130">
        <v>0</v>
      </c>
      <c r="G430" s="80">
        <v>0</v>
      </c>
      <c r="H430" s="80">
        <v>0</v>
      </c>
      <c r="I430" s="80">
        <v>12.676</v>
      </c>
      <c r="J430" s="80">
        <v>12.676</v>
      </c>
      <c r="K430" s="80">
        <v>0</v>
      </c>
      <c r="L430" s="44">
        <v>0</v>
      </c>
      <c r="M430" s="80">
        <v>0</v>
      </c>
      <c r="N430" s="123">
        <v>0</v>
      </c>
      <c r="O430" s="80">
        <v>294.11700199999996</v>
      </c>
      <c r="P430" s="123">
        <v>0</v>
      </c>
      <c r="Q430" s="80">
        <v>346.37902299999996</v>
      </c>
      <c r="R430" s="123">
        <v>346.37900100000002</v>
      </c>
      <c r="S430" s="80">
        <v>299.88099800000003</v>
      </c>
      <c r="T430" s="123">
        <v>299.88099699999998</v>
      </c>
      <c r="U430" s="80">
        <v>0</v>
      </c>
      <c r="V430" s="123">
        <v>287.281993</v>
      </c>
      <c r="W430" s="80">
        <v>0</v>
      </c>
      <c r="X430" s="123">
        <v>244.22200000000001</v>
      </c>
      <c r="Y430" s="123">
        <v>155.803752</v>
      </c>
      <c r="Z430" s="44" t="s">
        <v>33</v>
      </c>
      <c r="AA430" s="131">
        <f t="shared" si="39"/>
        <v>953.05302299999994</v>
      </c>
      <c r="AB430" s="132">
        <f t="shared" si="40"/>
        <v>1346.243743</v>
      </c>
    </row>
    <row r="431" spans="1:28" x14ac:dyDescent="0.25">
      <c r="A431" s="126" t="s">
        <v>68</v>
      </c>
      <c r="B431" s="127" t="s">
        <v>677</v>
      </c>
      <c r="C431" s="128" t="s">
        <v>601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33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69</v>
      </c>
      <c r="B432" s="127" t="s">
        <v>678</v>
      </c>
      <c r="C432" s="128" t="s">
        <v>601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33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70</v>
      </c>
      <c r="B433" s="127" t="s">
        <v>679</v>
      </c>
      <c r="C433" s="128" t="s">
        <v>601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33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71</v>
      </c>
      <c r="B434" s="127" t="s">
        <v>680</v>
      </c>
      <c r="C434" s="128" t="s">
        <v>601</v>
      </c>
      <c r="D434" s="41">
        <v>0</v>
      </c>
      <c r="E434" s="129">
        <v>0</v>
      </c>
      <c r="F434" s="130">
        <v>0</v>
      </c>
      <c r="G434" s="80">
        <v>0</v>
      </c>
      <c r="H434" s="80">
        <v>0</v>
      </c>
      <c r="I434" s="80">
        <v>0</v>
      </c>
      <c r="J434" s="80">
        <v>0</v>
      </c>
      <c r="K434" s="80">
        <f t="shared" ref="K434:T434" si="86">K435+K437</f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33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111</v>
      </c>
      <c r="B435" s="133" t="s">
        <v>320</v>
      </c>
      <c r="C435" s="128" t="s">
        <v>601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33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681</v>
      </c>
      <c r="B436" s="134" t="s">
        <v>682</v>
      </c>
      <c r="C436" s="128" t="s">
        <v>601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33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113</v>
      </c>
      <c r="B437" s="133" t="s">
        <v>322</v>
      </c>
      <c r="C437" s="128" t="s">
        <v>601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33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683</v>
      </c>
      <c r="B438" s="134" t="s">
        <v>684</v>
      </c>
      <c r="C438" s="128" t="s">
        <v>601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33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72</v>
      </c>
      <c r="B439" s="127" t="s">
        <v>685</v>
      </c>
      <c r="C439" s="128" t="s">
        <v>601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33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73</v>
      </c>
      <c r="B440" s="138" t="s">
        <v>686</v>
      </c>
      <c r="C440" s="139" t="s">
        <v>601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33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131</v>
      </c>
      <c r="B441" s="149" t="s">
        <v>124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687</v>
      </c>
      <c r="B442" s="157" t="s">
        <v>688</v>
      </c>
      <c r="C442" s="158" t="s">
        <v>601</v>
      </c>
      <c r="D442" s="159">
        <v>146.99700000000001</v>
      </c>
      <c r="E442" s="121">
        <v>107.096</v>
      </c>
      <c r="F442" s="120">
        <v>110.167</v>
      </c>
      <c r="G442" s="120">
        <v>141.32599999999999</v>
      </c>
      <c r="H442" s="120">
        <v>141.32599999999999</v>
      </c>
      <c r="I442" s="120">
        <v>160.5</v>
      </c>
      <c r="J442" s="120">
        <v>160.5</v>
      </c>
      <c r="K442" s="120">
        <v>126.50000000000001</v>
      </c>
      <c r="L442" s="160">
        <v>126.50000000000001</v>
      </c>
      <c r="M442" s="120">
        <v>149.273066</v>
      </c>
      <c r="N442" s="160">
        <v>128.19400000000002</v>
      </c>
      <c r="O442" s="120">
        <v>174.99048400000001</v>
      </c>
      <c r="P442" s="160">
        <v>134.56941899999998</v>
      </c>
      <c r="Q442" s="120">
        <v>178.89869800000002</v>
      </c>
      <c r="R442" s="160">
        <v>194.909739</v>
      </c>
      <c r="S442" s="120">
        <v>189.835679</v>
      </c>
      <c r="T442" s="160">
        <v>183.76600199999999</v>
      </c>
      <c r="U442" s="120">
        <v>189.835679</v>
      </c>
      <c r="V442" s="160">
        <v>198.12766600000003</v>
      </c>
      <c r="W442" s="120">
        <v>223.88571999999999</v>
      </c>
      <c r="X442" s="160">
        <v>191.95077200000003</v>
      </c>
      <c r="Y442" s="160">
        <v>202.698679</v>
      </c>
      <c r="Z442" s="160" t="s">
        <v>33</v>
      </c>
      <c r="AA442" s="119">
        <f t="shared" ref="AA442:AA445" si="91">IFERROR(G442+I442+K442+M442+O442+Q442+S442+U442+W442,"-")</f>
        <v>1535.0453260000002</v>
      </c>
      <c r="AB442" s="161">
        <f t="shared" ref="AB442:AB445" si="92">IFERROR(H442+J442+L442+N442+P442+R442+T442+V442+X442+Y442,"-")</f>
        <v>1662.542277</v>
      </c>
    </row>
    <row r="443" spans="1:28" ht="31.5" x14ac:dyDescent="0.25">
      <c r="A443" s="162" t="s">
        <v>134</v>
      </c>
      <c r="B443" s="163" t="s">
        <v>689</v>
      </c>
      <c r="C443" s="164" t="s">
        <v>601</v>
      </c>
      <c r="D443" s="57">
        <v>1.7629999999999999</v>
      </c>
      <c r="E443" s="130">
        <v>23.231999999999999</v>
      </c>
      <c r="F443" s="129">
        <v>0</v>
      </c>
      <c r="G443" s="129">
        <v>0</v>
      </c>
      <c r="H443" s="129">
        <v>0</v>
      </c>
      <c r="I443" s="129">
        <v>64.935829999999996</v>
      </c>
      <c r="J443" s="129">
        <v>64.935829999999996</v>
      </c>
      <c r="K443" s="129">
        <v>88.796999999999997</v>
      </c>
      <c r="L443" s="43">
        <v>88.796999999999997</v>
      </c>
      <c r="M443" s="129">
        <v>133.810149</v>
      </c>
      <c r="N443" s="43">
        <v>114.006</v>
      </c>
      <c r="O443" s="129">
        <v>161.38560100000001</v>
      </c>
      <c r="P443" s="43">
        <v>113.627978</v>
      </c>
      <c r="Q443" s="129">
        <v>165.15275500000001</v>
      </c>
      <c r="R443" s="43">
        <v>178.963221</v>
      </c>
      <c r="S443" s="129">
        <v>173.40409700000001</v>
      </c>
      <c r="T443" s="43">
        <v>173.46851999999998</v>
      </c>
      <c r="U443" s="129">
        <v>173.37062599999999</v>
      </c>
      <c r="V443" s="43">
        <v>175.39468100000002</v>
      </c>
      <c r="W443" s="129">
        <v>170.25020599999999</v>
      </c>
      <c r="X443" s="43">
        <v>150.78376500000002</v>
      </c>
      <c r="Y443" s="43">
        <v>125.75315499999999</v>
      </c>
      <c r="Z443" s="43" t="s">
        <v>33</v>
      </c>
      <c r="AA443" s="41">
        <f t="shared" si="91"/>
        <v>1131.106264</v>
      </c>
      <c r="AB443" s="165">
        <f t="shared" si="92"/>
        <v>1185.7301499999999</v>
      </c>
    </row>
    <row r="444" spans="1:28" ht="31.5" x14ac:dyDescent="0.25">
      <c r="A444" s="162" t="s">
        <v>135</v>
      </c>
      <c r="B444" s="163" t="s">
        <v>690</v>
      </c>
      <c r="C444" s="164" t="s">
        <v>601</v>
      </c>
      <c r="D444" s="57">
        <v>142.65799999999999</v>
      </c>
      <c r="E444" s="130">
        <v>62.893999999999998</v>
      </c>
      <c r="F444" s="129">
        <v>110.167</v>
      </c>
      <c r="G444" s="129">
        <v>126.07299999999999</v>
      </c>
      <c r="H444" s="129">
        <v>126.07299999999999</v>
      </c>
      <c r="I444" s="129">
        <v>71.822480999999996</v>
      </c>
      <c r="J444" s="129">
        <v>71.822480999999996</v>
      </c>
      <c r="K444" s="129">
        <v>37.703000000000017</v>
      </c>
      <c r="L444" s="43">
        <v>37.703000000000017</v>
      </c>
      <c r="M444" s="129">
        <v>15.462916999999999</v>
      </c>
      <c r="N444" s="43">
        <v>14.187999999999999</v>
      </c>
      <c r="O444" s="129">
        <v>13.604882999999999</v>
      </c>
      <c r="P444" s="43">
        <v>20.941440999999998</v>
      </c>
      <c r="Q444" s="129">
        <v>13.745942999999999</v>
      </c>
      <c r="R444" s="43">
        <v>13.931813</v>
      </c>
      <c r="S444" s="129">
        <v>16.431581999999999</v>
      </c>
      <c r="T444" s="43">
        <v>8.2872990000000009</v>
      </c>
      <c r="U444" s="129">
        <v>16.465053000000001</v>
      </c>
      <c r="V444" s="43">
        <v>22.732984999999999</v>
      </c>
      <c r="W444" s="129">
        <v>19.585473</v>
      </c>
      <c r="X444" s="43">
        <v>41.167006999999998</v>
      </c>
      <c r="Y444" s="43">
        <v>76.945524000000006</v>
      </c>
      <c r="Z444" s="43" t="s">
        <v>33</v>
      </c>
      <c r="AA444" s="41">
        <f t="shared" si="91"/>
        <v>330.89433199999996</v>
      </c>
      <c r="AB444" s="165">
        <f t="shared" si="92"/>
        <v>433.79255000000001</v>
      </c>
    </row>
    <row r="445" spans="1:28" x14ac:dyDescent="0.25">
      <c r="A445" s="162" t="s">
        <v>136</v>
      </c>
      <c r="B445" s="163" t="s">
        <v>691</v>
      </c>
      <c r="C445" s="164" t="s">
        <v>601</v>
      </c>
      <c r="D445" s="41">
        <v>2.5760000000000001</v>
      </c>
      <c r="E445" s="130">
        <v>13.489000000000001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0</v>
      </c>
      <c r="N445" s="43">
        <v>0</v>
      </c>
      <c r="O445" s="129">
        <v>0</v>
      </c>
      <c r="P445" s="43">
        <v>0</v>
      </c>
      <c r="Q445" s="129">
        <v>0</v>
      </c>
      <c r="R445" s="43">
        <v>2.0147049999999997</v>
      </c>
      <c r="S445" s="129">
        <v>0</v>
      </c>
      <c r="T445" s="43">
        <v>2.0101830000000001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33</v>
      </c>
      <c r="AA445" s="165">
        <f t="shared" si="91"/>
        <v>0</v>
      </c>
      <c r="AB445" s="165">
        <f t="shared" si="92"/>
        <v>4.0248879999999998</v>
      </c>
    </row>
    <row r="446" spans="1:28" ht="47.25" x14ac:dyDescent="0.25">
      <c r="A446" s="156" t="s">
        <v>137</v>
      </c>
      <c r="B446" s="157" t="s">
        <v>692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693</v>
      </c>
      <c r="B447" s="163" t="s">
        <v>694</v>
      </c>
      <c r="C447" s="164" t="s">
        <v>601</v>
      </c>
      <c r="D447" s="169">
        <v>500.40920599394337</v>
      </c>
      <c r="E447" s="130">
        <v>580.28369999999995</v>
      </c>
      <c r="F447" s="130">
        <v>439.05853124999999</v>
      </c>
      <c r="G447" s="129">
        <v>606.01814097302622</v>
      </c>
      <c r="H447" s="129">
        <v>606.01814097302622</v>
      </c>
      <c r="I447" s="129">
        <v>628.32036000000005</v>
      </c>
      <c r="J447" s="129">
        <v>628.32036000000005</v>
      </c>
      <c r="K447" s="42">
        <v>649.91059999999993</v>
      </c>
      <c r="L447" s="42">
        <v>649.91059999999993</v>
      </c>
      <c r="M447" s="129">
        <v>676.2329662977138</v>
      </c>
      <c r="N447" s="42">
        <v>676.2329662977138</v>
      </c>
      <c r="O447" s="129">
        <v>552.93711399735457</v>
      </c>
      <c r="P447" s="42">
        <v>549.61797300558101</v>
      </c>
      <c r="Q447" s="129">
        <v>285.99966145010768</v>
      </c>
      <c r="R447" s="42">
        <v>262.21501765183302</v>
      </c>
      <c r="S447" s="129">
        <v>339.21992133763331</v>
      </c>
      <c r="T447" s="42">
        <v>312.844938966119</v>
      </c>
      <c r="U447" s="129">
        <v>394.00475054011901</v>
      </c>
      <c r="V447" s="42">
        <v>378.43362734240498</v>
      </c>
      <c r="W447" s="129">
        <v>440.75756882583295</v>
      </c>
      <c r="X447" s="42">
        <v>432.41030068526197</v>
      </c>
      <c r="Y447" s="42">
        <v>483.10969282811902</v>
      </c>
      <c r="Z447" s="43" t="s">
        <v>33</v>
      </c>
      <c r="AA447" s="41">
        <f t="shared" ref="AA447:AA449" si="93">IFERROR(G447+I447+K447+M447+O447+Q447+S447+U447+W447,"-")</f>
        <v>4573.4010834217879</v>
      </c>
      <c r="AB447" s="165">
        <f t="shared" ref="AB447:AB449" si="94">IFERROR(H447+J447+L447+N447+P447+R447+T447+V447+X447+Y447,"-")</f>
        <v>4979.1136177500593</v>
      </c>
    </row>
    <row r="448" spans="1:28" ht="31.5" x14ac:dyDescent="0.25">
      <c r="A448" s="162" t="s">
        <v>695</v>
      </c>
      <c r="B448" s="163" t="s">
        <v>696</v>
      </c>
      <c r="C448" s="164" t="s">
        <v>601</v>
      </c>
      <c r="D448" s="169">
        <v>0</v>
      </c>
      <c r="E448" s="130">
        <v>9.3945306712109602</v>
      </c>
      <c r="F448" s="130">
        <v>0</v>
      </c>
      <c r="G448" s="129">
        <v>0</v>
      </c>
      <c r="H448" s="129">
        <v>0</v>
      </c>
      <c r="I448" s="129">
        <v>255.47663999999997</v>
      </c>
      <c r="J448" s="129">
        <v>255.47663999999997</v>
      </c>
      <c r="K448" s="42">
        <v>287.68636600000013</v>
      </c>
      <c r="L448" s="42">
        <v>287.68636600000013</v>
      </c>
      <c r="M448" s="129">
        <v>895.58339470228634</v>
      </c>
      <c r="N448" s="42">
        <v>496.91403370228619</v>
      </c>
      <c r="O448" s="129">
        <v>965.61220221110852</v>
      </c>
      <c r="P448" s="42">
        <v>842.26504099441843</v>
      </c>
      <c r="Q448" s="129">
        <v>1230.3302125356574</v>
      </c>
      <c r="R448" s="42">
        <v>1254.115091348167</v>
      </c>
      <c r="S448" s="129">
        <v>1277.2530908490044</v>
      </c>
      <c r="T448" s="42">
        <v>1303.6279260338813</v>
      </c>
      <c r="U448" s="129">
        <v>1215.995269459881</v>
      </c>
      <c r="V448" s="42">
        <v>1231.5663886575951</v>
      </c>
      <c r="W448" s="129">
        <v>1059.242441174167</v>
      </c>
      <c r="X448" s="42">
        <v>1067.589742314738</v>
      </c>
      <c r="Y448" s="42">
        <v>1016.890324171881</v>
      </c>
      <c r="Z448" s="43" t="s">
        <v>33</v>
      </c>
      <c r="AA448" s="41">
        <f t="shared" si="93"/>
        <v>7187.1796169321042</v>
      </c>
      <c r="AB448" s="165">
        <f t="shared" si="94"/>
        <v>7756.1315532229664</v>
      </c>
    </row>
    <row r="449" spans="1:28" ht="16.5" thickBot="1" x14ac:dyDescent="0.3">
      <c r="A449" s="170" t="s">
        <v>697</v>
      </c>
      <c r="B449" s="171" t="s">
        <v>698</v>
      </c>
      <c r="C449" s="172" t="s">
        <v>601</v>
      </c>
      <c r="D449" s="173">
        <v>66.922534447548685</v>
      </c>
      <c r="E449" s="141">
        <v>44.061805048789132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0</v>
      </c>
      <c r="L449" s="66">
        <v>0</v>
      </c>
      <c r="M449" s="140">
        <v>0</v>
      </c>
      <c r="N449" s="66">
        <v>0</v>
      </c>
      <c r="O449" s="140">
        <v>294.11700199999996</v>
      </c>
      <c r="P449" s="66">
        <v>0</v>
      </c>
      <c r="Q449" s="140">
        <v>346.37902299999996</v>
      </c>
      <c r="R449" s="66">
        <v>346.37900100000002</v>
      </c>
      <c r="S449" s="140">
        <v>299.88099800000003</v>
      </c>
      <c r="T449" s="66">
        <v>299.88099699999998</v>
      </c>
      <c r="U449" s="140">
        <v>0</v>
      </c>
      <c r="V449" s="66">
        <v>287.281993</v>
      </c>
      <c r="W449" s="140">
        <v>0</v>
      </c>
      <c r="X449" s="66">
        <v>244.22200000000001</v>
      </c>
      <c r="Y449" s="66">
        <f t="shared" ref="Y449" si="95">Y430</f>
        <v>155.803752</v>
      </c>
      <c r="Z449" s="174" t="s">
        <v>33</v>
      </c>
      <c r="AA449" s="65">
        <f t="shared" si="93"/>
        <v>940.37702300000001</v>
      </c>
      <c r="AB449" s="175">
        <f t="shared" si="94"/>
        <v>1333.5677430000001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  <row r="453" spans="1:28" x14ac:dyDescent="0.25">
      <c r="N453" s="176"/>
      <c r="P453" s="176"/>
      <c r="R453" s="176"/>
      <c r="T453" s="176"/>
      <c r="V453" s="176"/>
      <c r="X453" s="176"/>
      <c r="Z453" s="176"/>
    </row>
    <row r="456" spans="1:28" x14ac:dyDescent="0.25">
      <c r="N456" s="176"/>
      <c r="P456" s="176"/>
      <c r="R456" s="176"/>
      <c r="T456" s="176"/>
      <c r="V456" s="176"/>
      <c r="X456" s="176"/>
      <c r="Z456" s="176"/>
    </row>
    <row r="458" spans="1:28" x14ac:dyDescent="0.25">
      <c r="N458" s="176"/>
      <c r="P458" s="176"/>
      <c r="R458" s="176"/>
      <c r="T458" s="176"/>
      <c r="V458" s="176"/>
      <c r="X458" s="176"/>
      <c r="Z458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2020-11-18T12:13:50Z</dcterms:modified>
</cp:coreProperties>
</file>