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20-2025 18.11.2020 (Версия 4)\E1118_1075260020043_01\"/>
    </mc:Choice>
  </mc:AlternateContent>
  <bookViews>
    <workbookView xWindow="0" yWindow="0" windowWidth="28800" windowHeight="12480"/>
  </bookViews>
  <sheets>
    <sheet name="f14" sheetId="1" r:id="rId1"/>
  </sheets>
  <externalReferences>
    <externalReference r:id="rId2"/>
  </externalReferences>
  <definedNames>
    <definedName name="_xlnm._FilterDatabase" localSheetId="0" hidden="1">'f14'!$A$14:$W$1252</definedName>
    <definedName name="f14_start">'f14'!$A$15</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#REF!</definedName>
    <definedName name="f4_start">#REF!</definedName>
    <definedName name="f5_1_start">#REF!</definedName>
    <definedName name="f5_2_start">#REF!</definedName>
    <definedName name="f6_start">#REF!</definedName>
    <definedName name="f7_start">#REF!</definedName>
    <definedName name="f8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'f14'!$A$1:$W$1252</definedName>
  </definedNames>
  <calcPr calcId="15251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52" i="1" l="1"/>
  <c r="F1251" i="1"/>
  <c r="F1250" i="1"/>
  <c r="F1249" i="1"/>
  <c r="F1248" i="1"/>
  <c r="F1247" i="1"/>
  <c r="F1246" i="1"/>
  <c r="F1245" i="1"/>
  <c r="F1244" i="1"/>
  <c r="F1243" i="1"/>
  <c r="F1242" i="1"/>
  <c r="F1241" i="1"/>
  <c r="F1240" i="1"/>
  <c r="F1239" i="1"/>
  <c r="F1238" i="1"/>
  <c r="F1237" i="1"/>
  <c r="F1236" i="1"/>
  <c r="F1235" i="1"/>
  <c r="F1234" i="1"/>
  <c r="F1233" i="1"/>
  <c r="F1232" i="1"/>
  <c r="F1231" i="1"/>
  <c r="F1230" i="1"/>
  <c r="F1229" i="1"/>
  <c r="F1228" i="1"/>
  <c r="F1227" i="1"/>
  <c r="F1226" i="1"/>
  <c r="F1225" i="1"/>
  <c r="F1224" i="1"/>
  <c r="F1223" i="1"/>
  <c r="F1222" i="1"/>
  <c r="F1221" i="1"/>
  <c r="F1220" i="1"/>
  <c r="F1219" i="1"/>
  <c r="F1218" i="1"/>
  <c r="F1217" i="1"/>
  <c r="F1216" i="1"/>
  <c r="F1215" i="1"/>
  <c r="F1214" i="1"/>
  <c r="F1213" i="1"/>
  <c r="F1212" i="1"/>
  <c r="F1211" i="1"/>
  <c r="F1210" i="1"/>
  <c r="F1209" i="1"/>
  <c r="F1208" i="1"/>
  <c r="F1207" i="1"/>
  <c r="F1206" i="1"/>
  <c r="F1205" i="1"/>
  <c r="F1204" i="1"/>
  <c r="F1203" i="1"/>
  <c r="F1202" i="1"/>
  <c r="F1201" i="1"/>
  <c r="F1200" i="1"/>
  <c r="F1199" i="1"/>
  <c r="F1198" i="1"/>
  <c r="F1197" i="1"/>
  <c r="F1196" i="1"/>
  <c r="F1195" i="1"/>
  <c r="F1194" i="1"/>
  <c r="F1193" i="1"/>
  <c r="F1192" i="1"/>
  <c r="F1191" i="1"/>
  <c r="F1190" i="1"/>
  <c r="F1189" i="1"/>
  <c r="F1188" i="1"/>
  <c r="F1187" i="1"/>
  <c r="F1186" i="1"/>
  <c r="F1185" i="1"/>
  <c r="F1184" i="1"/>
  <c r="F1183" i="1"/>
  <c r="F1182" i="1"/>
  <c r="F1181" i="1"/>
  <c r="F1180" i="1"/>
  <c r="F1179" i="1"/>
  <c r="F1178" i="1"/>
  <c r="F1177" i="1"/>
  <c r="F1176" i="1"/>
  <c r="F1175" i="1"/>
  <c r="F1174" i="1"/>
  <c r="F1173" i="1"/>
  <c r="F1172" i="1"/>
  <c r="F1171" i="1"/>
  <c r="F1170" i="1"/>
  <c r="F1169" i="1"/>
  <c r="F1168" i="1"/>
  <c r="F1167" i="1"/>
  <c r="F1166" i="1"/>
  <c r="F1165" i="1"/>
  <c r="F1164" i="1"/>
  <c r="F1163" i="1"/>
  <c r="F1162" i="1"/>
  <c r="F1161" i="1"/>
  <c r="F1160" i="1"/>
  <c r="F1159" i="1"/>
  <c r="W1158" i="1"/>
  <c r="V1158" i="1"/>
  <c r="U1158" i="1"/>
  <c r="T1158" i="1"/>
  <c r="S1158" i="1"/>
  <c r="R1158" i="1"/>
  <c r="Q1158" i="1"/>
  <c r="P1158" i="1"/>
  <c r="K1158" i="1"/>
  <c r="J1158" i="1"/>
  <c r="I1158" i="1"/>
  <c r="H1158" i="1"/>
  <c r="G1158" i="1"/>
  <c r="D1158" i="1"/>
  <c r="W1157" i="1"/>
  <c r="V1157" i="1"/>
  <c r="U1157" i="1"/>
  <c r="T1157" i="1"/>
  <c r="S1157" i="1"/>
  <c r="R1157" i="1"/>
  <c r="Q1157" i="1"/>
  <c r="P1157" i="1"/>
  <c r="K1157" i="1"/>
  <c r="J1157" i="1"/>
  <c r="I1157" i="1"/>
  <c r="H1157" i="1"/>
  <c r="G1157" i="1"/>
  <c r="F1157" i="1"/>
  <c r="D1157" i="1"/>
  <c r="F1156" i="1"/>
  <c r="F1155" i="1"/>
  <c r="F1154" i="1"/>
  <c r="F1153" i="1"/>
  <c r="W1152" i="1"/>
  <c r="V1152" i="1"/>
  <c r="U1152" i="1"/>
  <c r="T1152" i="1"/>
  <c r="S1152" i="1"/>
  <c r="R1152" i="1"/>
  <c r="Q1152" i="1"/>
  <c r="P1152" i="1"/>
  <c r="K1152" i="1"/>
  <c r="J1152" i="1"/>
  <c r="I1152" i="1"/>
  <c r="H1152" i="1"/>
  <c r="G1152" i="1"/>
  <c r="D1152" i="1"/>
  <c r="F1150" i="1"/>
  <c r="F1149" i="1"/>
  <c r="F1148" i="1"/>
  <c r="F1147" i="1"/>
  <c r="F1146" i="1"/>
  <c r="F1145" i="1"/>
  <c r="F1144" i="1"/>
  <c r="F1143" i="1"/>
  <c r="F1142" i="1"/>
  <c r="F1141" i="1"/>
  <c r="F1140" i="1"/>
  <c r="F1139" i="1"/>
  <c r="F1138" i="1"/>
  <c r="F1137" i="1"/>
  <c r="F1136" i="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61" i="1"/>
  <c r="F1060" i="1"/>
  <c r="F1059" i="1"/>
  <c r="F1058" i="1"/>
  <c r="W1057" i="1"/>
  <c r="V1057" i="1"/>
  <c r="U1057" i="1"/>
  <c r="T1057" i="1"/>
  <c r="S1057" i="1"/>
  <c r="R1057" i="1"/>
  <c r="Q1057" i="1"/>
  <c r="P1057" i="1"/>
  <c r="K1057" i="1"/>
  <c r="J1057" i="1"/>
  <c r="I1057" i="1"/>
  <c r="H1057" i="1"/>
  <c r="G1057" i="1"/>
  <c r="D1057" i="1"/>
  <c r="W1056" i="1"/>
  <c r="V1056" i="1"/>
  <c r="U1056" i="1"/>
  <c r="T1056" i="1"/>
  <c r="S1056" i="1"/>
  <c r="R1056" i="1"/>
  <c r="Q1056" i="1"/>
  <c r="P1056" i="1"/>
  <c r="K1056" i="1"/>
  <c r="J1056" i="1"/>
  <c r="I1056" i="1"/>
  <c r="H1056" i="1"/>
  <c r="G1056" i="1"/>
  <c r="F1056" i="1"/>
  <c r="D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W956" i="1"/>
  <c r="V956" i="1"/>
  <c r="U956" i="1"/>
  <c r="T956" i="1"/>
  <c r="S956" i="1"/>
  <c r="R956" i="1"/>
  <c r="Q956" i="1"/>
  <c r="P956" i="1"/>
  <c r="K956" i="1"/>
  <c r="J956" i="1"/>
  <c r="I956" i="1"/>
  <c r="H956" i="1"/>
  <c r="G956" i="1"/>
  <c r="D956"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W862" i="1"/>
  <c r="V862" i="1"/>
  <c r="U862" i="1"/>
  <c r="T862" i="1"/>
  <c r="S862" i="1"/>
  <c r="R862" i="1"/>
  <c r="Q862" i="1"/>
  <c r="P862" i="1"/>
  <c r="K862" i="1"/>
  <c r="J862" i="1"/>
  <c r="I862" i="1"/>
  <c r="H862" i="1"/>
  <c r="G862" i="1"/>
  <c r="D862" i="1"/>
  <c r="W861" i="1"/>
  <c r="V861" i="1"/>
  <c r="U861" i="1"/>
  <c r="T861" i="1"/>
  <c r="S861" i="1"/>
  <c r="R861" i="1"/>
  <c r="Q861" i="1"/>
  <c r="P861" i="1"/>
  <c r="K861" i="1"/>
  <c r="J861" i="1"/>
  <c r="I861" i="1"/>
  <c r="H861" i="1"/>
  <c r="G861" i="1"/>
  <c r="F861" i="1"/>
  <c r="D861" i="1"/>
  <c r="F860" i="1"/>
  <c r="F859" i="1"/>
  <c r="W858" i="1"/>
  <c r="V858" i="1"/>
  <c r="U858" i="1"/>
  <c r="T858" i="1"/>
  <c r="S858" i="1"/>
  <c r="R858" i="1"/>
  <c r="Q858" i="1"/>
  <c r="P858" i="1"/>
  <c r="K858" i="1"/>
  <c r="J858" i="1"/>
  <c r="I858" i="1"/>
  <c r="H858" i="1"/>
  <c r="G858" i="1"/>
  <c r="D858"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W649" i="1"/>
  <c r="V649" i="1"/>
  <c r="U649" i="1"/>
  <c r="T649" i="1"/>
  <c r="S649" i="1"/>
  <c r="R649" i="1"/>
  <c r="Q649" i="1"/>
  <c r="P649" i="1"/>
  <c r="K649" i="1"/>
  <c r="J649" i="1"/>
  <c r="I649" i="1"/>
  <c r="H649" i="1"/>
  <c r="G649" i="1"/>
  <c r="D649" i="1"/>
  <c r="W648" i="1"/>
  <c r="V648" i="1"/>
  <c r="U648" i="1"/>
  <c r="T648" i="1"/>
  <c r="S648" i="1"/>
  <c r="R648" i="1"/>
  <c r="Q648" i="1"/>
  <c r="P648" i="1"/>
  <c r="K648" i="1"/>
  <c r="J648" i="1"/>
  <c r="I648" i="1"/>
  <c r="H648" i="1"/>
  <c r="G648" i="1"/>
  <c r="F648" i="1"/>
  <c r="D648" i="1"/>
  <c r="F647" i="1"/>
  <c r="F646" i="1"/>
  <c r="F645" i="1"/>
  <c r="F644" i="1"/>
  <c r="F643" i="1"/>
  <c r="F642" i="1"/>
  <c r="F641" i="1"/>
  <c r="F640" i="1"/>
  <c r="F639" i="1"/>
  <c r="F638" i="1"/>
  <c r="F637" i="1"/>
  <c r="F636" i="1"/>
  <c r="F635" i="1"/>
  <c r="F634" i="1"/>
  <c r="W633" i="1"/>
  <c r="V633" i="1"/>
  <c r="U633" i="1"/>
  <c r="T633" i="1"/>
  <c r="S633" i="1"/>
  <c r="R633" i="1"/>
  <c r="Q633" i="1"/>
  <c r="P633" i="1"/>
  <c r="K633" i="1"/>
  <c r="J633" i="1"/>
  <c r="I633" i="1"/>
  <c r="H633" i="1"/>
  <c r="G633" i="1"/>
  <c r="D633"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W603" i="1"/>
  <c r="V603" i="1"/>
  <c r="U603" i="1"/>
  <c r="T603" i="1"/>
  <c r="S603" i="1"/>
  <c r="R603" i="1"/>
  <c r="Q603" i="1"/>
  <c r="P603" i="1"/>
  <c r="K603" i="1"/>
  <c r="J603" i="1"/>
  <c r="I603" i="1"/>
  <c r="H603" i="1"/>
  <c r="G603" i="1"/>
  <c r="D603" i="1"/>
  <c r="W602" i="1"/>
  <c r="V602" i="1"/>
  <c r="U602" i="1"/>
  <c r="T602" i="1"/>
  <c r="S602" i="1"/>
  <c r="R602" i="1"/>
  <c r="Q602" i="1"/>
  <c r="P602" i="1"/>
  <c r="K602" i="1"/>
  <c r="J602" i="1"/>
  <c r="I602" i="1"/>
  <c r="H602" i="1"/>
  <c r="G602" i="1"/>
  <c r="F602" i="1"/>
  <c r="D602" i="1"/>
  <c r="W601" i="1"/>
  <c r="V601" i="1"/>
  <c r="U601" i="1"/>
  <c r="T601" i="1"/>
  <c r="S601" i="1"/>
  <c r="R601" i="1"/>
  <c r="Q601" i="1"/>
  <c r="P601" i="1"/>
  <c r="K601" i="1"/>
  <c r="J601" i="1"/>
  <c r="I601" i="1"/>
  <c r="H601" i="1"/>
  <c r="G601" i="1"/>
  <c r="F601" i="1"/>
  <c r="D601"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W560" i="1"/>
  <c r="V560" i="1"/>
  <c r="U560" i="1"/>
  <c r="T560" i="1"/>
  <c r="S560" i="1"/>
  <c r="R560" i="1"/>
  <c r="Q560" i="1"/>
  <c r="P560" i="1"/>
  <c r="K560" i="1"/>
  <c r="J560" i="1"/>
  <c r="I560" i="1"/>
  <c r="H560" i="1"/>
  <c r="G560" i="1"/>
  <c r="D560" i="1"/>
  <c r="W559" i="1"/>
  <c r="V559" i="1"/>
  <c r="U559" i="1"/>
  <c r="T559" i="1"/>
  <c r="S559" i="1"/>
  <c r="R559" i="1"/>
  <c r="Q559" i="1"/>
  <c r="P559" i="1"/>
  <c r="K559" i="1"/>
  <c r="J559" i="1"/>
  <c r="I559" i="1"/>
  <c r="H559" i="1"/>
  <c r="G559" i="1"/>
  <c r="F559" i="1"/>
  <c r="D559" i="1"/>
  <c r="F558" i="1"/>
  <c r="F557" i="1"/>
  <c r="W556" i="1"/>
  <c r="V556" i="1"/>
  <c r="U556" i="1"/>
  <c r="T556" i="1"/>
  <c r="S556" i="1"/>
  <c r="R556" i="1"/>
  <c r="Q556" i="1"/>
  <c r="P556" i="1"/>
  <c r="K556" i="1"/>
  <c r="J556" i="1"/>
  <c r="I556" i="1"/>
  <c r="H556" i="1"/>
  <c r="G556" i="1"/>
  <c r="D556"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W213" i="1"/>
  <c r="V213" i="1"/>
  <c r="U213" i="1"/>
  <c r="T213" i="1"/>
  <c r="S213" i="1"/>
  <c r="R213" i="1"/>
  <c r="Q213" i="1"/>
  <c r="P213" i="1"/>
  <c r="K213" i="1"/>
  <c r="J213" i="1"/>
  <c r="I213" i="1"/>
  <c r="H213" i="1"/>
  <c r="G213" i="1"/>
  <c r="D213" i="1"/>
  <c r="W212" i="1"/>
  <c r="V212" i="1"/>
  <c r="U212" i="1"/>
  <c r="T212" i="1"/>
  <c r="S212" i="1"/>
  <c r="R212" i="1"/>
  <c r="Q212" i="1"/>
  <c r="P212" i="1"/>
  <c r="K212" i="1"/>
  <c r="J212" i="1"/>
  <c r="I212" i="1"/>
  <c r="H212" i="1"/>
  <c r="G212" i="1"/>
  <c r="F212" i="1"/>
  <c r="D212" i="1"/>
  <c r="F211" i="1"/>
  <c r="F210" i="1"/>
  <c r="W209" i="1"/>
  <c r="V209" i="1"/>
  <c r="U209" i="1"/>
  <c r="T209" i="1"/>
  <c r="S209" i="1"/>
  <c r="R209" i="1"/>
  <c r="Q209" i="1"/>
  <c r="P209" i="1"/>
  <c r="K209" i="1"/>
  <c r="J209" i="1"/>
  <c r="I209" i="1"/>
  <c r="H209" i="1"/>
  <c r="G209" i="1"/>
  <c r="D209"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W176" i="1"/>
  <c r="V176" i="1"/>
  <c r="U176" i="1"/>
  <c r="T176" i="1"/>
  <c r="S176" i="1"/>
  <c r="R176" i="1"/>
  <c r="Q176" i="1"/>
  <c r="P176" i="1"/>
  <c r="K176" i="1"/>
  <c r="J176" i="1"/>
  <c r="I176" i="1"/>
  <c r="H176" i="1"/>
  <c r="G176" i="1"/>
  <c r="D176" i="1"/>
  <c r="W175" i="1"/>
  <c r="V175" i="1"/>
  <c r="U175" i="1"/>
  <c r="T175" i="1"/>
  <c r="S175" i="1"/>
  <c r="R175" i="1"/>
  <c r="Q175" i="1"/>
  <c r="P175" i="1"/>
  <c r="K175" i="1"/>
  <c r="J175" i="1"/>
  <c r="I175" i="1"/>
  <c r="H175" i="1"/>
  <c r="G175" i="1"/>
  <c r="F175" i="1"/>
  <c r="D175" i="1"/>
  <c r="F174" i="1"/>
  <c r="F173" i="1" s="1"/>
  <c r="W173" i="1"/>
  <c r="V173" i="1"/>
  <c r="U173" i="1"/>
  <c r="T173" i="1"/>
  <c r="S173" i="1"/>
  <c r="R173" i="1"/>
  <c r="Q173" i="1"/>
  <c r="P173" i="1"/>
  <c r="K173" i="1"/>
  <c r="J173" i="1"/>
  <c r="I173" i="1"/>
  <c r="H173" i="1"/>
  <c r="G173" i="1"/>
  <c r="D173"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W40" i="1"/>
  <c r="V40" i="1"/>
  <c r="U40" i="1"/>
  <c r="T40" i="1"/>
  <c r="S40" i="1"/>
  <c r="R40" i="1"/>
  <c r="Q40" i="1"/>
  <c r="P40" i="1"/>
  <c r="K40" i="1"/>
  <c r="J40" i="1"/>
  <c r="I40" i="1"/>
  <c r="H40" i="1"/>
  <c r="G40" i="1"/>
  <c r="D40" i="1"/>
  <c r="W39" i="1"/>
  <c r="V39" i="1"/>
  <c r="U39" i="1"/>
  <c r="T39" i="1"/>
  <c r="S39" i="1"/>
  <c r="R39" i="1"/>
  <c r="Q39" i="1"/>
  <c r="P39" i="1"/>
  <c r="K39" i="1"/>
  <c r="J39" i="1"/>
  <c r="I39" i="1"/>
  <c r="H39" i="1"/>
  <c r="G39" i="1"/>
  <c r="F39" i="1"/>
  <c r="D39" i="1"/>
  <c r="F38" i="1"/>
  <c r="F37" i="1"/>
  <c r="F36" i="1"/>
  <c r="F35" i="1"/>
  <c r="F34" i="1"/>
  <c r="F33" i="1"/>
  <c r="F32" i="1"/>
  <c r="F31" i="1"/>
  <c r="F30" i="1"/>
  <c r="F29" i="1"/>
  <c r="F28" i="1"/>
  <c r="F27" i="1"/>
  <c r="F26" i="1"/>
  <c r="F25" i="1"/>
  <c r="F24" i="1"/>
  <c r="F23" i="1"/>
  <c r="F22" i="1"/>
  <c r="F21" i="1"/>
  <c r="F20" i="1"/>
  <c r="F19" i="1"/>
  <c r="F18" i="1"/>
  <c r="F17" i="1"/>
  <c r="W16" i="1"/>
  <c r="V16" i="1"/>
  <c r="U16" i="1"/>
  <c r="T16" i="1"/>
  <c r="S16" i="1"/>
  <c r="R16" i="1"/>
  <c r="Q16" i="1"/>
  <c r="P16" i="1"/>
  <c r="K16" i="1"/>
  <c r="J16" i="1"/>
  <c r="I16" i="1"/>
  <c r="H16" i="1"/>
  <c r="G16" i="1"/>
  <c r="D16" i="1"/>
  <c r="R15" i="1" l="1"/>
  <c r="K15" i="1"/>
  <c r="W1151" i="1"/>
  <c r="V208" i="1"/>
  <c r="W15" i="1"/>
  <c r="I15" i="1"/>
  <c r="Q15" i="1"/>
  <c r="U15" i="1"/>
  <c r="Q208" i="1"/>
  <c r="U208" i="1"/>
  <c r="J1151" i="1"/>
  <c r="R1151" i="1"/>
  <c r="V1151" i="1"/>
  <c r="I1151" i="1"/>
  <c r="Q1151" i="1"/>
  <c r="U1151" i="1"/>
  <c r="I208" i="1"/>
  <c r="D15" i="1"/>
  <c r="J15" i="1"/>
  <c r="F858" i="1"/>
  <c r="K208" i="1"/>
  <c r="S208" i="1"/>
  <c r="K555" i="1"/>
  <c r="G1151" i="1"/>
  <c r="S1151" i="1"/>
  <c r="G172" i="1"/>
  <c r="K172" i="1"/>
  <c r="S172" i="1"/>
  <c r="W172" i="1"/>
  <c r="G208" i="1"/>
  <c r="H857" i="1"/>
  <c r="P857" i="1"/>
  <c r="G955" i="1"/>
  <c r="K955" i="1"/>
  <c r="S955" i="1"/>
  <c r="W955" i="1"/>
  <c r="V600" i="1"/>
  <c r="D857" i="1"/>
  <c r="H955" i="1"/>
  <c r="P955" i="1"/>
  <c r="W208" i="1"/>
  <c r="F862" i="1"/>
  <c r="Q632" i="1"/>
  <c r="V15" i="1"/>
  <c r="J172" i="1"/>
  <c r="R172" i="1"/>
  <c r="V172" i="1"/>
  <c r="R208" i="1"/>
  <c r="J555" i="1"/>
  <c r="R555" i="1"/>
  <c r="J600" i="1"/>
  <c r="R600" i="1"/>
  <c r="J857" i="1"/>
  <c r="R857" i="1"/>
  <c r="V857" i="1"/>
  <c r="I857" i="1"/>
  <c r="Q857" i="1"/>
  <c r="I955" i="1"/>
  <c r="Q955" i="1"/>
  <c r="U955" i="1"/>
  <c r="I172" i="1"/>
  <c r="Q172" i="1"/>
  <c r="U172" i="1"/>
  <c r="F556" i="1"/>
  <c r="G857" i="1"/>
  <c r="K857" i="1"/>
  <c r="S857" i="1"/>
  <c r="W857" i="1"/>
  <c r="D555" i="1"/>
  <c r="V555" i="1"/>
  <c r="H600" i="1"/>
  <c r="P600" i="1"/>
  <c r="T600" i="1"/>
  <c r="D600" i="1"/>
  <c r="I600" i="1"/>
  <c r="Q600" i="1"/>
  <c r="U600" i="1"/>
  <c r="H632" i="1"/>
  <c r="P632" i="1"/>
  <c r="T632" i="1"/>
  <c r="T857" i="1"/>
  <c r="T955" i="1"/>
  <c r="F956" i="1"/>
  <c r="J955" i="1"/>
  <c r="R955" i="1"/>
  <c r="V955" i="1"/>
  <c r="F1057" i="1"/>
  <c r="D1151" i="1"/>
  <c r="K1151" i="1"/>
  <c r="F213" i="1"/>
  <c r="D632" i="1"/>
  <c r="J632" i="1"/>
  <c r="R632" i="1"/>
  <c r="V632" i="1"/>
  <c r="I632" i="1"/>
  <c r="U632" i="1"/>
  <c r="D955" i="1"/>
  <c r="G15" i="1"/>
  <c r="S15" i="1"/>
  <c r="K632" i="1"/>
  <c r="S632" i="1"/>
  <c r="W632" i="1"/>
  <c r="U857" i="1"/>
  <c r="J208" i="1"/>
  <c r="H555" i="1"/>
  <c r="P555" i="1"/>
  <c r="T555" i="1"/>
  <c r="G555" i="1"/>
  <c r="S555" i="1"/>
  <c r="W555" i="1"/>
  <c r="H15" i="1"/>
  <c r="P15" i="1"/>
  <c r="T15" i="1"/>
  <c r="F16" i="1"/>
  <c r="F603" i="1"/>
  <c r="F600" i="1" s="1"/>
  <c r="F633" i="1"/>
  <c r="F1158" i="1"/>
  <c r="F176" i="1"/>
  <c r="F172" i="1" s="1"/>
  <c r="H208" i="1"/>
  <c r="P208" i="1"/>
  <c r="T208" i="1"/>
  <c r="F209" i="1"/>
  <c r="F560" i="1"/>
  <c r="G600" i="1"/>
  <c r="K600" i="1"/>
  <c r="S600" i="1"/>
  <c r="W600" i="1"/>
  <c r="H1151" i="1"/>
  <c r="P1151" i="1"/>
  <c r="T1151" i="1"/>
  <c r="F1152" i="1"/>
  <c r="F40" i="1"/>
  <c r="H172" i="1"/>
  <c r="P172" i="1"/>
  <c r="T172" i="1"/>
  <c r="D172" i="1"/>
  <c r="D208" i="1"/>
  <c r="I555" i="1"/>
  <c r="Q555" i="1"/>
  <c r="U555" i="1"/>
  <c r="G632" i="1"/>
  <c r="F649" i="1"/>
  <c r="F857" i="1" l="1"/>
  <c r="F1151" i="1"/>
  <c r="F208" i="1"/>
  <c r="F555" i="1"/>
  <c r="F955" i="1"/>
  <c r="F632" i="1"/>
  <c r="F15" i="1"/>
</calcChain>
</file>

<file path=xl/sharedStrings.xml><?xml version="1.0" encoding="utf-8"?>
<sst xmlns="http://schemas.openxmlformats.org/spreadsheetml/2006/main" count="8249" uniqueCount="3936">
  <si>
    <t>Приложение  № 14</t>
  </si>
  <si>
    <t>к приказу Минэнерго России</t>
  </si>
  <si>
    <t>от «05» мая 2016 г. № 380</t>
  </si>
  <si>
    <t>Форма 14.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</si>
  <si>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</si>
  <si>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</si>
  <si>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</si>
  <si>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</si>
  <si>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</si>
  <si>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</si>
  <si>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</si>
  <si>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</si>
  <si>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</si>
  <si>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</si>
  <si>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</si>
  <si>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</si>
  <si>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</si>
  <si>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</si>
  <si>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</si>
  <si>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</si>
  <si>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</si>
  <si>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</si>
  <si>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</si>
  <si>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</si>
  <si>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</si>
  <si>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</si>
  <si>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</si>
  <si>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</si>
  <si>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</si>
  <si>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</si>
  <si>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</si>
  <si>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</si>
  <si>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</si>
  <si>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</si>
  <si>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</si>
  <si>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</si>
  <si>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</si>
  <si>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1</t>
  </si>
  <si>
    <t>Владимирская область</t>
  </si>
  <si>
    <t>Г</t>
  </si>
  <si>
    <t>нд</t>
  </si>
  <si>
    <t>1.4</t>
  </si>
  <si>
    <t>Прочее новое строительство объектов электросетевого хозяйства, всего, в том числе:</t>
  </si>
  <si>
    <t>Строительство участка ВЛ 10 кВ №1002 ПС Новобусино до проектируемых ТП в дер. Бухарино Кольчугинский р-н  (2,668 км)</t>
  </si>
  <si>
    <t>G_VLE-00046-044</t>
  </si>
  <si>
    <t>Сводный сметный расчет по проекту VLE-00046-044</t>
  </si>
  <si>
    <t>Развитие электрической сети. Обеспечение бесперебойного энергоснабжения потребителей.</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</si>
  <si>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</si>
  <si>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</si>
  <si>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Сводный сметный расчет по проекту 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</si>
  <si>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</si>
  <si>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</si>
  <si>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Сводный сметный расчет по проекту VLE-00046-106</t>
  </si>
  <si>
    <t xml:space="preserve">Строительство участка ВЛ 6 кВ №625 ПС Анопино до проектируемой ТП Гусь-Хрустальный р-н (2 км) </t>
  </si>
  <si>
    <t>G_VLE-00046-135</t>
  </si>
  <si>
    <t>Сводный сметный расчет по проекту 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</si>
  <si>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</si>
  <si>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</si>
  <si>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Сводный сметный расчет по проекту VLE-00046-145</t>
  </si>
  <si>
    <t>Строительство участка ВЛ 10 кВ №1008 ПС Золотково до проектируемой ТП Гусь-Хрустальный р-н (0,354 км)</t>
  </si>
  <si>
    <t>G_VLE-00046-154</t>
  </si>
  <si>
    <t>Сводный сметный расчет по проекту 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</si>
  <si>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</si>
  <si>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</si>
  <si>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Сводный сметный расчет по проекту VLE-00046-164</t>
  </si>
  <si>
    <t xml:space="preserve">Строительство участка ВЛ 6 кВ №623 ПС 35 кВ Анопино до проектируемых ТП Гусь-Хрустальный р-н (1 км) </t>
  </si>
  <si>
    <t>G_VLE-00046-165</t>
  </si>
  <si>
    <t>Сводный сметный расчет по проекту 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</si>
  <si>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</si>
  <si>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</si>
  <si>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Сметный расчет стоимости VLE-00046-167</t>
  </si>
  <si>
    <t xml:space="preserve">Строительство участка ВЛ 10 кВ №1002 ПС Золотково до проектируемой ТП Гусь-Хрустальный р-н (1 км) </t>
  </si>
  <si>
    <t>G_VLE-00046-176</t>
  </si>
  <si>
    <t>Сводный сметный расчет по проекту 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</si>
  <si>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</si>
  <si>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</si>
  <si>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Сметный расчет стоимости VLE-00046-177</t>
  </si>
  <si>
    <t>Строительство КВЛ 10 кВ от ПС Районная до ВЛ-10 кВ №1009 ПС 110 Н.Александрово Суздальский р-н (2,203 км)</t>
  </si>
  <si>
    <t>J_VLE-00046-357</t>
  </si>
  <si>
    <t>Сводный сметный расчет по проекту VLE-00046-357</t>
  </si>
  <si>
    <t>Повышение качества и надежности электроснабжения.</t>
  </si>
  <si>
    <t>Строительство водопровода для базы Камешковского РЭС</t>
  </si>
  <si>
    <t>J_VLE-00064-161</t>
  </si>
  <si>
    <t>Сводный сметный расчет по проекту VLE-00064-161</t>
  </si>
  <si>
    <t>Обеспечение санитарно-бытовых условий труда персонала согласно требований</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</si>
  <si>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</si>
  <si>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</si>
  <si>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Сводный сметный расчет по проекту 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</si>
  <si>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</si>
  <si>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</si>
  <si>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Сметный расчет стоимости 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</si>
  <si>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</si>
  <si>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</si>
  <si>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Сводный сметный расчет по проекту VLE-20046-154</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</si>
  <si>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</si>
  <si>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</si>
  <si>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Сводный сметный расчет по проекту 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</si>
  <si>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</si>
  <si>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</si>
  <si>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Сметный расчет стоимости 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</si>
  <si>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</si>
  <si>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</si>
  <si>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Сметный расчет стоимости VLE-20046-206</t>
  </si>
  <si>
    <t>Строительство участка КЛ– заход 10 кВ ф.1005 на КТП №165 ПС 35/10 кВ Володарского п. Кирова Камешковский район (0,06км)</t>
  </si>
  <si>
    <t>H_VLE-30046-473</t>
  </si>
  <si>
    <t>Сводный сметный расчет по проекту VLE-30046-473</t>
  </si>
  <si>
    <t>Вынос ВЛ с территоррии учебных заведений. Требования ПУЭ-7 п. 2.5.216</t>
  </si>
  <si>
    <t>Строительство ВЛ 0,4 кВ от КТП №206  ф.301  ПС №660 Шерна в  д. Захарово  Киржачского района (протяженность 1,825 км)</t>
  </si>
  <si>
    <t>G_VLE-30049-213</t>
  </si>
  <si>
    <t>Сводный сметный расчет по проекту VLE-30049-213</t>
  </si>
  <si>
    <t>Строительство ВЛ 0,4 кВ от КТП №73  ф.113  ПС 110/35/10 Юрьев-Польская в  д. Сорогужино  Юрьев-Польского района (протяженность 2,389 км)</t>
  </si>
  <si>
    <t>G_VLE-30049-253</t>
  </si>
  <si>
    <t>Сводный сметный расчет по проекту 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</si>
  <si>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</si>
  <si>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</si>
  <si>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</si>
  <si>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</si>
  <si>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</si>
  <si>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</si>
  <si>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Сводный сметный расчет по проекту VLE-00014-018</t>
  </si>
  <si>
    <t>обеспечение текущей деятельности в сфере электроэнергетики, в том числе развитие информационной инфраструктуры.</t>
  </si>
  <si>
    <t>Выполнение проектно-изыскательских работ по техперевооружению ПС 35/10кВ Искра. Оснащение КРУ световой защитой дуговых КЗ (1 шт.)</t>
  </si>
  <si>
    <t>G_VLE-00014-022</t>
  </si>
  <si>
    <t>Сводный сметный расчет по проекту VLE-00014-022</t>
  </si>
  <si>
    <t>Выполнение проектно-изыскательских работ по  техперевооружению ПС-110кВ Струнино. Установка  КРУН 6кВ. (1 шт.)</t>
  </si>
  <si>
    <t>G_VLE-00014-042</t>
  </si>
  <si>
    <t>Сводный сметный расчет по проекту VLE-00014-042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</si>
  <si>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</si>
  <si>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проектно-изыскательских работ по техперевооружению ПС-110/35/10 кВ Ладога. Установка дугогасящего реактора (2 шт.)</t>
  </si>
  <si>
    <t>G_VLE-00014-051</t>
  </si>
  <si>
    <t>Сводный сметный расчет по проекту VLE-00014-051</t>
  </si>
  <si>
    <t>Исполнение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</si>
  <si>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</si>
  <si>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</si>
  <si>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Сводный сметный расчет по проекту VLE-00027-000</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</si>
  <si>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15, п. 2, Том 2).</t>
  </si>
  <si>
    <t>Выполнение проектно-изыскательских работ по техперевооружению  ф.302 ПС 35 кВ Красный Угол с установкой реклоузера Киржачский р-н (1 шт.)</t>
  </si>
  <si>
    <t>G_VLE-00046-031</t>
  </si>
  <si>
    <t>Сводный сметный расчет по проекту VLE-00046-031</t>
  </si>
  <si>
    <t>Повышение надежности электроснабжения потребителей</t>
  </si>
  <si>
    <t xml:space="preserve">Выполнение проектно-изыскательских работ по реконструкции  ВЛ-1006 ПС 110 кВ «Хмелево» Кольчугинский р-н (4,9 км) </t>
  </si>
  <si>
    <t>G_VLE-00046-072</t>
  </si>
  <si>
    <t>Сводный сметный расчет по проекту VLE-00046-072</t>
  </si>
  <si>
    <t xml:space="preserve"> Приобретение трансформаторов 116 шт. Создание аварийного запаса - 2016г. (21,26 МВА) </t>
  </si>
  <si>
    <t>G_VLE-00046-081</t>
  </si>
  <si>
    <t>Сметный расчет стоимости VLE-00046-081</t>
  </si>
  <si>
    <t>Создание аварийного запаса силовых трансформаторов I-II габарита.</t>
  </si>
  <si>
    <t>Приобретение трансформаторов 121 шт. Создание аварийного запаса -2018г. 21,859 МВА)</t>
  </si>
  <si>
    <t>G_VLE-00046-163</t>
  </si>
  <si>
    <t>Сметный расчет стоимости VLE-00046-163</t>
  </si>
  <si>
    <t>Приобретение трансформаторов 68 шт. Создание аварийного запаса -2019г. (68 шт.)</t>
  </si>
  <si>
    <t>G_VLE-00046-174</t>
  </si>
  <si>
    <t>Сметный расчет стоимости VLE-00046-174</t>
  </si>
  <si>
    <t>Приобретение трансформаторов 144 шт. Создание аварийного запаса -2017г. (28,693 МВА)</t>
  </si>
  <si>
    <t>G_VLE-00046-242</t>
  </si>
  <si>
    <t>Сметный расчет стоимости 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</si>
  <si>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</si>
  <si>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</si>
  <si>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Сводный сметный расчет по проекту VLE-00049-073</t>
  </si>
  <si>
    <t xml:space="preserve">Выполнение проектно-изыскательских работ по реконструкции ВЛ 0,4кВ д. Купреево Гусь-Хрустальный район (1,979 км) </t>
  </si>
  <si>
    <t>G_VLE-00049-104</t>
  </si>
  <si>
    <t>Сметный расчет стоимости VLE-00049-104</t>
  </si>
  <si>
    <t>повышение надежности электроснабжения потребителей</t>
  </si>
  <si>
    <t xml:space="preserve">Выполнение проектно-изыскательских работ по реконструкции ВЛ 0,4кВ д. Сизово Вязниковский  район (1,77 км) </t>
  </si>
  <si>
    <t>G_VLE-00049-154</t>
  </si>
  <si>
    <t>Сводный сметный расчет по проекту VLE-00049-154</t>
  </si>
  <si>
    <t xml:space="preserve">Выполнение проектно-изыскательских работ по реконструкции ВЛ 0,4кВ д. Ивачево  Гороховецкий район (1,622 км) </t>
  </si>
  <si>
    <t>G_VLE-00049-264</t>
  </si>
  <si>
    <t>Сводный сметный расчет по проекту VLE-00049-264</t>
  </si>
  <si>
    <t xml:space="preserve">Уменьшение количества аварийных отключений, обеспечение надежного электроснабжения потребителей. </t>
  </si>
  <si>
    <t xml:space="preserve">Выполнение проектно-изыскательских работ по реконструкции ВЛ 0,4кВ д. Расстригино Гороховецкий район (1,813 км) </t>
  </si>
  <si>
    <t>G_VLE-00049-284</t>
  </si>
  <si>
    <t>Сметный расчет стоимости VLE-00049-284</t>
  </si>
  <si>
    <t xml:space="preserve">Выполнение проектно-изыскательских работ по реконструкции ВЛ 0,4кВ с. Сорогужино Ю-Польский район (3,553 км) </t>
  </si>
  <si>
    <t>G_VLE-00049-324</t>
  </si>
  <si>
    <t>Сметный расчет стоимости VLE-00049-324</t>
  </si>
  <si>
    <t xml:space="preserve">Выполнение проектно-изыскательских работ по реконструкции ВЛ 0,4кВ д. Никифорово Киржачский район (1,654 км) </t>
  </si>
  <si>
    <t>G_VLE-00049-394</t>
  </si>
  <si>
    <t>Сметный расчет стоимости VLE-00049-394</t>
  </si>
  <si>
    <t>Выполнение проектно-изыскательских работ по реконструкции ВЛ 0,4кВ с заменой опор, провода с. Кумино Ю-Польский район (3 км)</t>
  </si>
  <si>
    <t>G_VLE-00049-402</t>
  </si>
  <si>
    <t>Сводный сметный расчет по проекту VLE-00049-402</t>
  </si>
  <si>
    <t>Выполнение проектно-изыскательских работ по реконструкции ВЛ 0,4кВ с заменой опор, провода с. Городище Ю-Польский район (2,1 км)</t>
  </si>
  <si>
    <t>G_VLE-00049-412</t>
  </si>
  <si>
    <t>Сводный сметный расчет по проекту VLE-00049-412</t>
  </si>
  <si>
    <t>Выполнение проектно-изыскательских работ по реконструкции ВЛ 0,4кВ с заменой опор, провода ст. Сарыево Вязниковский район (2,62 км)</t>
  </si>
  <si>
    <t>G_VLE-00049-413</t>
  </si>
  <si>
    <t>Сводный сметный расчет по проекту VLE-00049-413</t>
  </si>
  <si>
    <t>Выполнение проектно-изыскательских работ по реконструкции ВЛ 0,4кВ с заменой опор, провода д.Тюхтово Кольчугинский район (1,5 км)</t>
  </si>
  <si>
    <t>G_VLE-00049-422</t>
  </si>
  <si>
    <t>Сводный сметный расчет по проекту VLE-00049-422</t>
  </si>
  <si>
    <t>Выполнение проектно-изыскательских работ по реконструкции ВЛ 0,4кВ с заменой опор, провода д. Архангел от КТП№29  Ф.3,1,5,4 (2,1 км)</t>
  </si>
  <si>
    <t>G_VLE-00049-442</t>
  </si>
  <si>
    <t>Сводный сметный расчет по проекту VLE-00049-442</t>
  </si>
  <si>
    <t>Выполнение проектно-изыскательских работ по реконструкции ВЛ 0,4кВ с заменой опор, провода д. Манылово Гороховецкий район (1,12 км)</t>
  </si>
  <si>
    <t>G_VLE-00049-472</t>
  </si>
  <si>
    <t>Сводный сметный расчет по проекту VLE-00049-472</t>
  </si>
  <si>
    <t>Выполнение проектно-изыскательских работ по реконструкции ВЛ 0,4кВ с заменой опор, провода д. Шаньково Гороховецкий район (2,91 км)</t>
  </si>
  <si>
    <t>G_VLE-00049-482</t>
  </si>
  <si>
    <t>Сводный сметный расчет по проекту VLE-00049-482</t>
  </si>
  <si>
    <t xml:space="preserve">Выполнение проектно-изыскательских работ по реконструкции ВЛ 0,4кВ д. Фёдоровское Киржачский район (2,328 км) </t>
  </si>
  <si>
    <t>G_VLE-00049-484</t>
  </si>
  <si>
    <t>Сметный расчет стоимости 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</si>
  <si>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</si>
  <si>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</si>
  <si>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Сводный сметный расчет по проекту VLE-00049-492</t>
  </si>
  <si>
    <t>Выполнение проектно-изыскательских работ по реконструкции ВЛ 0,4кВ с заменой опор, провода п. Мураково Гороховецкий район (2,55км)</t>
  </si>
  <si>
    <t>G_VLE-00049-502</t>
  </si>
  <si>
    <t>Сводный сметный расчет по проекту VLE-00049-502</t>
  </si>
  <si>
    <t>Выполнение проектно-изыскательских работ по реконструкции ВЛ 0,4кВ с заменой опор, провода д. Дубово Гороховецкий район (0,6 км)</t>
  </si>
  <si>
    <t>G_VLE-00049-512</t>
  </si>
  <si>
    <t>Сводный сметный расчет по проекту VLE-00049-512</t>
  </si>
  <si>
    <t xml:space="preserve">Выполнение проектно-изыскательских работ по реконструкции ВЛ 0,4кВ д. Ратьково Киржачский район (1,715 км) </t>
  </si>
  <si>
    <t>G_VLE-00049-674</t>
  </si>
  <si>
    <t>Сметный расчет стоимости 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</si>
  <si>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</si>
  <si>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</si>
  <si>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Сметный расчет стоимости 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</si>
  <si>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</si>
  <si>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</si>
  <si>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Сводный сметный расчет по проекту VLE-00049-884</t>
  </si>
  <si>
    <t>Центр обработки данных МРСК "Центра и Приволжья" филиал Владимирэнерго (монтаж и ПНР системы хранения данных) (1 шт.)</t>
  </si>
  <si>
    <t>G_VLE-00052-011</t>
  </si>
  <si>
    <t>Сводный сметный расчет по проекту VLE-00052-011</t>
  </si>
  <si>
    <t>Усовершенствование системы связи и информационного обмена</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</si>
  <si>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</si>
  <si>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</si>
  <si>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Сметный расчет стоимости VLE-00053-001</t>
  </si>
  <si>
    <t>Повышение  информационной защищённости филиала</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</si>
  <si>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</si>
  <si>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</si>
  <si>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Сметный расчет стоимости VLE-00056-003</t>
  </si>
  <si>
    <t xml:space="preserve">Обеспечение учета электрической энергии и снижение потерь.  </t>
  </si>
  <si>
    <t>Выполнение проектно-изыскательских работ по реконструкции системы видеонаблюдения  и ограждения базы Александровского РЭС</t>
  </si>
  <si>
    <t>J_VLE-00057-521</t>
  </si>
  <si>
    <t>Сметный расчет стоимости VLE-00057-521</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</si>
  <si>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</si>
  <si>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</si>
  <si>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</si>
  <si>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Сводный сметный расчет по проекту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</si>
  <si>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</si>
  <si>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Приобретение центральной приемо-передающей станции (ЦППС) (Суздальский РЭС) (1 шт.)</t>
  </si>
  <si>
    <t>J_VLE-00063-034</t>
  </si>
  <si>
    <t>Сметный расчет стоимости VLE-00063-034</t>
  </si>
  <si>
    <t>Обеспечение текущей деятельности в сфере электроэнергетики, в том числе развитие информационной инфраструктуры.</t>
  </si>
  <si>
    <t>Выполнение проектно-изыскательских работ по реконструкции базы Кольчугинских районных электрических сетей</t>
  </si>
  <si>
    <t>F_VLE-00064-021</t>
  </si>
  <si>
    <t>Сметный расчет стоимости VLE-00064-021</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</si>
  <si>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</si>
  <si>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</si>
  <si>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Сводный сметный расчет по проекту VLE-00064-032</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</si>
  <si>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</si>
  <si>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Выполнение проектно-изыскательских работ по строительству производственного корпуса Курловских районных электрических сетей</t>
  </si>
  <si>
    <t>F_VLE-00064-041</t>
  </si>
  <si>
    <t>Сметный расчет стоимости VLE-00064-041</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</si>
  <si>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</si>
  <si>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</si>
  <si>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Сводный сметный расчет по проекту VLE-00064-042</t>
  </si>
  <si>
    <t>Приобретение оборудования, не требующего монтажа (Приборы, оргтехника, планшеты, АИП и пр.) (330 шт.)</t>
  </si>
  <si>
    <t>F_VLE-00066-001</t>
  </si>
  <si>
    <t>Сметный расчет стоимости VLE-00066-001</t>
  </si>
  <si>
    <t>Обеспечение персонала средствами диагностики для производства ТОиР</t>
  </si>
  <si>
    <t>Приобретение бортового полуприцепа (1шт.)</t>
  </si>
  <si>
    <t>F_VLE-00066-002</t>
  </si>
  <si>
    <t>Сметный расчет стоимости VLE-00066-002</t>
  </si>
  <si>
    <t>Обновление парка спецтехники, вырабатавшего нормативные сроки для организации технического обслуживания и ремонта сетей.</t>
  </si>
  <si>
    <t>Приобретение прицепа  низкорамного (2 шт.)</t>
  </si>
  <si>
    <t>F_VLE-00066-003</t>
  </si>
  <si>
    <t>Сметный расчет стоимости VLE-00066-003</t>
  </si>
  <si>
    <t xml:space="preserve">Приобретение автомобиля полноприводный фургон (4 шт.) </t>
  </si>
  <si>
    <t>F_VLE-00066-004</t>
  </si>
  <si>
    <t>Сметный расчет стоимости VLE-00066-004</t>
  </si>
  <si>
    <t>Приобретение легкового автомобиля (4 шт.)</t>
  </si>
  <si>
    <t>F_VLE-00066-005</t>
  </si>
  <si>
    <t>Сметный расчет стоимости VLE-00066-005</t>
  </si>
  <si>
    <t>Приобретение легкового автомобиля повышенной проходимости (2 шт.)</t>
  </si>
  <si>
    <t>F_VLE-00066-006</t>
  </si>
  <si>
    <t>Сметный расчет стоимости VLE-00066-006</t>
  </si>
  <si>
    <t>Приобретение автомобиля полноприводный фургон  (1 шт.)</t>
  </si>
  <si>
    <t>F_VLE-00066-007</t>
  </si>
  <si>
    <t>Сметный расчет стоимости VLE-00066-007</t>
  </si>
  <si>
    <t>Приобретение бурильно-крановой машины  (4 шт.)</t>
  </si>
  <si>
    <t>F_VLE-00066-008</t>
  </si>
  <si>
    <t>Сметный расчет стоимости VLE-00066-008</t>
  </si>
  <si>
    <t xml:space="preserve">Приобретение грузового бригадного  автомобиля  (4 шт.) </t>
  </si>
  <si>
    <t>F_VLE-00066-009</t>
  </si>
  <si>
    <t>Сметный расчет стоимости VLE-00066-009</t>
  </si>
  <si>
    <t>Приобретение прицепа одноосного  бортового (1 шт.)</t>
  </si>
  <si>
    <t>F_VLE-00066-010</t>
  </si>
  <si>
    <t>Сметный расчет стоимости VLE-00066-010</t>
  </si>
  <si>
    <t xml:space="preserve">Приобретение автогидроподъемника с высотой ремонтной зоны 18 метров (1 шт.) </t>
  </si>
  <si>
    <t>F_VLE-00066-011</t>
  </si>
  <si>
    <t>Сметный расчет стоимости VLE-00066-011</t>
  </si>
  <si>
    <t xml:space="preserve">Приобретение легкового бригадного автомобиля повышенной проходимости фургон (30 шт.) </t>
  </si>
  <si>
    <t>F_VLE-00066-012</t>
  </si>
  <si>
    <t>Сметный расчет стоимости VLE-00066-012</t>
  </si>
  <si>
    <t xml:space="preserve">Приобретение грузового бригадного автомобиля повышенной проходимости (5 шт.) </t>
  </si>
  <si>
    <t>F_VLE-00066-013</t>
  </si>
  <si>
    <t>Сметный расчет стоимости VLE-00066-013</t>
  </si>
  <si>
    <t xml:space="preserve">Приобретение грузового бортового автомобиля  (1 шт.) </t>
  </si>
  <si>
    <t>F_VLE-00066-014</t>
  </si>
  <si>
    <t>Сметный расчет стоимости VLE-00066-014</t>
  </si>
  <si>
    <t xml:space="preserve">Приобретение машины коммунальной на базе трактора (2шт.) </t>
  </si>
  <si>
    <t>F_VLE-00066-015</t>
  </si>
  <si>
    <t>Сметный расчет стоимости VLE-00066-015</t>
  </si>
  <si>
    <t xml:space="preserve">Приобретение легкового бригадного автомобиля повышенной проходимости (48 шт.) </t>
  </si>
  <si>
    <t>F_VLE-00066-016</t>
  </si>
  <si>
    <t>Сметный расчет стоимости VLE-00066-016</t>
  </si>
  <si>
    <t>Приобретение автогидроподъемника с высотой ремонтной зоны 28 метров (2 шт.)</t>
  </si>
  <si>
    <t>F_VLE-00066-017</t>
  </si>
  <si>
    <t>Сметный расчет стоимости VLE-00066-017</t>
  </si>
  <si>
    <t xml:space="preserve">Приобретение автокрана (1 шт.) </t>
  </si>
  <si>
    <t>F_VLE-00066-018</t>
  </si>
  <si>
    <t>Сметный расчет стоимости VLE-00066-018</t>
  </si>
  <si>
    <t xml:space="preserve">Приобретение автомобиля легкового автомобиля (1 шт.) </t>
  </si>
  <si>
    <t>F_VLE-00066-019</t>
  </si>
  <si>
    <t>Сметный расчет стоимости VLE-00066-019</t>
  </si>
  <si>
    <t>Приобретение автомобиля повышенной проходимости с кран-манипуляторной установкой  (2 шт.)</t>
  </si>
  <si>
    <t>F_VLE-00066-020</t>
  </si>
  <si>
    <t>Сметный расчет стоимости VLE-00066-020</t>
  </si>
  <si>
    <t>F_VLE-00066-022</t>
  </si>
  <si>
    <t>Сметный расчет стоимости VLE-00066-022</t>
  </si>
  <si>
    <t xml:space="preserve">Приобретение легкового автомобиля повышенной проходимости (3 шт.) </t>
  </si>
  <si>
    <t>F_VLE-00066-023</t>
  </si>
  <si>
    <t>Сметный расчет стоимости VLE-00066-023</t>
  </si>
  <si>
    <t xml:space="preserve">Приобретение автомобиля фургон (1 шт.) </t>
  </si>
  <si>
    <t>G_VLE-00066-025</t>
  </si>
  <si>
    <t>Сметный расчет стоимости VLE-00066-025</t>
  </si>
  <si>
    <t>Приобретение легкового бригадного автомобиля повышенной проходимости фургон (1 шт.)</t>
  </si>
  <si>
    <t>G_VLE-00066-026</t>
  </si>
  <si>
    <t>Сметный расчет стоимости VLE-00066-026</t>
  </si>
  <si>
    <t>Приобретение бурильно-крановой машины  (8 шт.)</t>
  </si>
  <si>
    <t>G_VLE-00066-027</t>
  </si>
  <si>
    <t>Сметный расчет стоимости VLE-00066-027</t>
  </si>
  <si>
    <t xml:space="preserve">Приобретение автокрана (3 шт.) </t>
  </si>
  <si>
    <t>G_VLE-00066-028</t>
  </si>
  <si>
    <t>Сметный расчет стоимости VLE-00066-028</t>
  </si>
  <si>
    <t xml:space="preserve">Приобретение экскаватора (1 шт.) </t>
  </si>
  <si>
    <t>G_VLE-00066-029</t>
  </si>
  <si>
    <t>Сметный расчет стоимости VLE-00066-029</t>
  </si>
  <si>
    <t>Приобретение автомобиля полноприводный фургон (2 шт.)</t>
  </si>
  <si>
    <t>G_VLE-00066-030</t>
  </si>
  <si>
    <t>Сметный расчет стоимости VLE-00066-030</t>
  </si>
  <si>
    <t>Приобретение автомобиля  повышенной проходимости фургон (3 шт.)</t>
  </si>
  <si>
    <t>G_VLE-00066-032</t>
  </si>
  <si>
    <t>Сметный расчет стоимости VLE-00066-032</t>
  </si>
  <si>
    <t>Приобретение транспорта. Гусеничная техника (вездеход 5 шт)</t>
  </si>
  <si>
    <t>G_VLE-00066-034</t>
  </si>
  <si>
    <t>Сметный расчет стоимости VLE-00066-034</t>
  </si>
  <si>
    <t>Приобретение резервных источников системы электроснабжения (РИСЭ) (10 шт.)</t>
  </si>
  <si>
    <t>G_VLE-00066-039</t>
  </si>
  <si>
    <t>Сметный расчет стоимости VLE-00066-039</t>
  </si>
  <si>
    <t>Обеспесечние элеткроснабжения потребителей в условиях АВР</t>
  </si>
  <si>
    <t xml:space="preserve">Приобретение грузового бортового автомобиля с кран-манипуляторной установкой (3 шт.) </t>
  </si>
  <si>
    <t>G_VLE-00066-040</t>
  </si>
  <si>
    <t>Сметный расчет стоимости VLE-00066-040</t>
  </si>
  <si>
    <t xml:space="preserve">Приобретение бурильно-крановой машины  (3 шт.) </t>
  </si>
  <si>
    <t>G_VLE-00066-041</t>
  </si>
  <si>
    <t>Сметный расчет стоимости VLE-00066-041</t>
  </si>
  <si>
    <t xml:space="preserve">Приобретение экскаватора  (1 шт.) </t>
  </si>
  <si>
    <t>G_VLE-00066-042</t>
  </si>
  <si>
    <t>Сметный расчет стоимости VLE-00066-042</t>
  </si>
  <si>
    <t>Приобретение автомобиля повышенной проходимости фургон (1 шт.)</t>
  </si>
  <si>
    <t>G_VLE-00066-043</t>
  </si>
  <si>
    <t>Сметный расчет стоимости VLE-00066-043</t>
  </si>
  <si>
    <t xml:space="preserve">Приобретение трактора (1 шт.) </t>
  </si>
  <si>
    <t>G_VLE-00066-044</t>
  </si>
  <si>
    <t>Сметный расчет стоимости VLE-00066-044</t>
  </si>
  <si>
    <t>G_VLE-00066-046</t>
  </si>
  <si>
    <t>Сметный расчет стоимости VLE-00066-046</t>
  </si>
  <si>
    <t xml:space="preserve">Приобретение экскаватора  (2 шт.) </t>
  </si>
  <si>
    <t>G_VLE-00066-047</t>
  </si>
  <si>
    <t>Сметный расчет стоимости VLE-00066-047</t>
  </si>
  <si>
    <t xml:space="preserve"> Приобретение легкового бригадного автомобиля повышенной проходимости (2 шт.) </t>
  </si>
  <si>
    <t>G_VLE-00066-048</t>
  </si>
  <si>
    <t>Сметный расчет стоимости VLE-00066-048</t>
  </si>
  <si>
    <t>Приобретение микроавтобуса (3 шт.) (2018 г.)</t>
  </si>
  <si>
    <t>G_VLE-00066-049</t>
  </si>
  <si>
    <t>Сметный расчет стоимости VLE-00066-049</t>
  </si>
  <si>
    <t>Приобретение автогидроподъемника с высотой ремонтной зоны 18 метров (13 шт)</t>
  </si>
  <si>
    <t>G_VLE-00066-051</t>
  </si>
  <si>
    <t>Сметный расчет стоимости VLE-00066-051</t>
  </si>
  <si>
    <t xml:space="preserve">Приобретение автокрана (2 шт.) </t>
  </si>
  <si>
    <t>K_VLE-00066-060</t>
  </si>
  <si>
    <t>Сметный расчет стоимости VLE-00066-060</t>
  </si>
  <si>
    <t>K_VLE-00066-061</t>
  </si>
  <si>
    <t>Сметный расчет стоимости VLE-00066-061</t>
  </si>
  <si>
    <t>Приобретение легкового бригадного автомобиля повышенной проходимости фургон (8 шт.)</t>
  </si>
  <si>
    <t>K_VLE-00066-062</t>
  </si>
  <si>
    <t>Сметный расчет стоимости VLE-00066-062</t>
  </si>
  <si>
    <t>Приобретение трактора с мульчерным оборудованием (2 шт.)</t>
  </si>
  <si>
    <t>K_VLE-00066-063</t>
  </si>
  <si>
    <t>Сметный расчет стоимости VLE-00066-063</t>
  </si>
  <si>
    <t>Создание системы мониторинга автотранспорта филиала Владимирэнерго</t>
  </si>
  <si>
    <t>J_VLE-00066-100</t>
  </si>
  <si>
    <t>Сметный расчет стоимости VLE-00066-100</t>
  </si>
  <si>
    <t>Создание системы мониторинга автотранспорта филиала "Владимирэнерго"</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</si>
  <si>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</si>
  <si>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</si>
  <si>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Сметный расчет стоимости VLE-00066-101</t>
  </si>
  <si>
    <t>Обеспечение текущей деятельности в сфере электроэнергетики, в том числе развитие информационной инфраструктуры</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</si>
  <si>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</si>
  <si>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</si>
  <si>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Сметный расчет стоимости 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</si>
  <si>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</si>
  <si>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</si>
  <si>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Сметный расчет стоимости 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</si>
  <si>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</si>
  <si>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</si>
  <si>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Сметный расчет стоимости VLE-00110-001</t>
  </si>
  <si>
    <t xml:space="preserve"> Приобретение центрального коммутатора сети передачи данных Общества (1 шт.) </t>
  </si>
  <si>
    <t>G_VLE-00111-001</t>
  </si>
  <si>
    <t>Сметный расчет стоимости 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</si>
  <si>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</si>
  <si>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</si>
  <si>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Сметный расчет стоимости VLE-00117-000</t>
  </si>
  <si>
    <t xml:space="preserve">Обеспечение бесперебойного и качественного электроснабжения потребителей </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</si>
  <si>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</si>
  <si>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</si>
  <si>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Сметный расчет стоимости VLE-00119-003</t>
  </si>
  <si>
    <t>Оказания дополнительных услуг по договору от 29.09.18 № 331010023 с ПАО "ФСК ЕЭС"-МЭС Центра</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</si>
  <si>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</si>
  <si>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</si>
  <si>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Сметный расчет стоимости VLE-00120-003</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</si>
  <si>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</si>
  <si>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</si>
  <si>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</si>
  <si>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Сметный расчет стоимости 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</si>
  <si>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</si>
  <si>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</si>
  <si>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Сметный расчет стоимости 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</si>
  <si>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</si>
  <si>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</si>
  <si>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Сметный расчет стоимости 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</si>
  <si>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</si>
  <si>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</si>
  <si>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Сметный расчет стоимости 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</si>
  <si>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</si>
  <si>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</si>
  <si>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Сметный расчет стоимости 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</si>
  <si>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</si>
  <si>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</si>
  <si>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Сметный расчет стоимости VLE-00120-064</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</si>
  <si>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</si>
  <si>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</si>
  <si>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Сметный расчет стоимости VLE-00120-073</t>
  </si>
  <si>
    <t>Приобретение ВЛ 0,4 кВ с земельным участкам в Меленковском районе, д. Тургенево, принадлежащие МО Меленковский район (0,081 км)</t>
  </si>
  <si>
    <t>J_VLE-00120-074</t>
  </si>
  <si>
    <t>Сметный расчет стоимости 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</si>
  <si>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</si>
  <si>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</si>
  <si>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Сметный расчет стоимости 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</si>
  <si>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</si>
  <si>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</si>
  <si>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Сметный расчет стоимости VLE-00120-094</t>
  </si>
  <si>
    <t>Приобретение КТП от ВЛ-124 ПС 110 кВ Юрьев-Польская, с. Кирпичный завод, Юрьев-Польского района, принадлежащие ООО "Парма"</t>
  </si>
  <si>
    <t>I_VLE-00120-113</t>
  </si>
  <si>
    <t>Сметный расчет стоимости 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</si>
  <si>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</si>
  <si>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</si>
  <si>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Сметный расчет стоимости 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</si>
  <si>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</si>
  <si>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</si>
  <si>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Сметный расчет стоимости 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</si>
  <si>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</si>
  <si>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</si>
  <si>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Сметный расчет стоимости 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</si>
  <si>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</si>
  <si>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</si>
  <si>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Сметный расчет стоимости VLE-00120-133</t>
  </si>
  <si>
    <t>Приобретение ВЛ 0,4 кВ, КЛ-0,4 кВ в п. Никологоры Вязниковского района, принадлежащие МО п. Никологоры Вязниковский район.  (0,649 км)</t>
  </si>
  <si>
    <t>J_VLE-00120-134</t>
  </si>
  <si>
    <t>Сметный расчет стоимости 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</si>
  <si>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</si>
  <si>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</si>
  <si>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Сметный расчет стоимости 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</si>
  <si>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</si>
  <si>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</si>
  <si>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Сметный расчет стоимости 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</si>
  <si>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</si>
  <si>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</si>
  <si>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Сметный расчет стоимости 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</si>
  <si>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</si>
  <si>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</si>
  <si>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Сметный расчет стоимости VLE-00120-183</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</si>
  <si>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</si>
  <si>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</si>
  <si>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Сметный расчет стоимости VLE-00120-223</t>
  </si>
  <si>
    <t>Приобретение ВЛ-10 кВ от ВЛ-1004 ПС 35 кВ Долбино, с земельным участком, п. Южный, Меленковского района, принадлежащее МО Меленковский район</t>
  </si>
  <si>
    <t>I_VLE-00120-233</t>
  </si>
  <si>
    <t>Сметный расчет стоимости 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</si>
  <si>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</si>
  <si>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</si>
  <si>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Сметный расчет стоимости VLE-00120-243</t>
  </si>
  <si>
    <t>Приобретение КЛ 0,4 кВ от ЗТП № 10 и ЗТП № 53 к МБДОУ № 20 "Колобок" , п.Мелехово, Ковровский район, принадлежащее МБДОУ № 20 "Колобок"</t>
  </si>
  <si>
    <t>I_VLE-00120-253</t>
  </si>
  <si>
    <t>Сметный расчет стоимости VLE-00120-253</t>
  </si>
  <si>
    <t>Приобретение КЛ 0,4 кВ от ЗТП № 10 СШ-0,4 кВ к МБДОУ №2 "Росинка", п. Мелехово, Ковровский район, принадлежащее МБДОУ № 2 "Росинка"</t>
  </si>
  <si>
    <t>I_VLE-00120-263</t>
  </si>
  <si>
    <t>Сметный расчет стоимости 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</si>
  <si>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</si>
  <si>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</si>
  <si>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Сметный расчет стоимости 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</si>
  <si>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</si>
  <si>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</si>
  <si>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Сметный расчет стоимости 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</si>
  <si>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</si>
  <si>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</si>
  <si>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Сметный расчет стоимости VLE-00121-002</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</si>
  <si>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</si>
  <si>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</si>
  <si>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Сметный расчет стоимости VLE-00125-002</t>
  </si>
  <si>
    <t>Выполнение проектно-изыскательских работ по строительству отпайки от ВЛ-110 кВ Южная - Мелехово (протяженность 12 км)</t>
  </si>
  <si>
    <t>K_VLE-00125-003</t>
  </si>
  <si>
    <t>Сметный расчет стоимости VLE-00125-003</t>
  </si>
  <si>
    <t>Выполнение проектно-изыскательских работ по cтроительствe ПС-110/10/10 кВ Доброград (трансформаторная мощность 2х25 МВА)»</t>
  </si>
  <si>
    <t>K_VLE-00150-001</t>
  </si>
  <si>
    <t>Сметный расчет стоимости VLE-00150-001</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</si>
  <si>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</si>
  <si>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</si>
  <si>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Сводный сметный расчет по проекту 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</si>
  <si>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</si>
  <si>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</si>
  <si>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Сводный сметный расчет по проекту VLE-30046-483</t>
  </si>
  <si>
    <t>Выполнение проектно-изыскательских работ по реконструкции ВЛ-0,4кВ д. Старо Опокино Гусь-Хрустальный р-н (1,4 км)</t>
  </si>
  <si>
    <t>H_VLE-30049-632</t>
  </si>
  <si>
    <t>Сводный сметный расчет по проекту VLE-30049-632</t>
  </si>
  <si>
    <t>Выполнение проектно-изыскательских работ по реконструкции ВЛ-0,4кВ д.Усады  Гусь-Хрустальный р-н (1,8 км)</t>
  </si>
  <si>
    <t>H_VLE-30049-652</t>
  </si>
  <si>
    <t>Сводный сметный расчет по проекту VLE-30049-652</t>
  </si>
  <si>
    <t>2</t>
  </si>
  <si>
    <t>Ивановская область</t>
  </si>
  <si>
    <t>2.4</t>
  </si>
  <si>
    <t>Строительство ВЛ 10 кВ № 122 ПС 110/35/10 кВ «Демидово» с установкой реклоузеров, пункта коммерческого учета. Протяженность 5,5 км</t>
  </si>
  <si>
    <t>J_IVE-00209-000</t>
  </si>
  <si>
    <t>Сводный сметный расчет по проекту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</si>
  <si>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 Письмо ПАО «МСРК Центра» от 23.01.2018 №ЦА/24/56-SC "О выявлении неэффективных ВЛ". Оборудования ПС 35 кВ «№46» имеет большой физический и моральный износ, а так же по большей части снято с производства, что увеличивает риски по ремонту и техническому обслуживанию оборудования ПС.</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</si>
  <si>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</si>
  <si>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</si>
  <si>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</si>
  <si>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</si>
  <si>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Сметный расчет стоимости IVE-00045-221</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</si>
  <si>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</si>
  <si>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</si>
  <si>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</si>
  <si>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Сводный сметный расчет по проекту IVE-00047-000</t>
  </si>
  <si>
    <t>Улучшение социально-бытовых условий персонала Заволжского РЭС</t>
  </si>
  <si>
    <t>Приобретение оборудования, не требующего монтажа (приборы, оргтехника, АИП, ПАК по контролю состояния приборов учета электроэнергии и пр.) - 233 шт.</t>
  </si>
  <si>
    <t>F_IVE-00048-001</t>
  </si>
  <si>
    <t>Сметный расчет стоимости IVE-00048-001</t>
  </si>
  <si>
    <t>Приобретение специализированных приборов и оборудования позволит укомплектовать подразделение средствами диагностики для выполнения работ по ТО и Р</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</si>
  <si>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</si>
  <si>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</si>
  <si>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Сметный расчет стоимости IVE-00048-002</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</si>
  <si>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</si>
  <si>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мобильных устройств для нужд филиала "Ивэнерго" ПАО "МРСК Центра и Приволжья" (планшеты, ноутбуки – 7 шт.)</t>
  </si>
  <si>
    <t>J_IVE-00048-003</t>
  </si>
  <si>
    <t>Сметный расчет стоимости IVE-00048-003</t>
  </si>
  <si>
    <t>Исполнение требований ПТЭ п. 1.1.9 в части повышения качества и безопасности работы устройств и систем управления</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</si>
  <si>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</si>
  <si>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</si>
  <si>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Сметный расчет стоимости IVE-00048-004</t>
  </si>
  <si>
    <t>Приобретение автогидроподъемника (1 шт.)</t>
  </si>
  <si>
    <t>G_IVE-00048-016</t>
  </si>
  <si>
    <t>Сметный расчет стоимости IVE-00048-016</t>
  </si>
  <si>
    <t>Обеспечение текущей деятельности в сфере электроэнергетики, в том числе хозяйственное обеспечение деятельности</t>
  </si>
  <si>
    <t>Приобретение автогидроподъемников (9 шт.)</t>
  </si>
  <si>
    <t>G_IVE-00048-026</t>
  </si>
  <si>
    <t>Сметный расчет стоимости IVE-00048-026</t>
  </si>
  <si>
    <t xml:space="preserve">Укомплектование парка автоспецтехникой
</t>
  </si>
  <si>
    <t>Приобретение автокрана (2 шт.)</t>
  </si>
  <si>
    <t>G_IVE-00048-036</t>
  </si>
  <si>
    <t>Сметный расчет стоимости IVE-00048-036</t>
  </si>
  <si>
    <t>Приобретение бурильно-крановых машин (6 шт.)</t>
  </si>
  <si>
    <t>G_IVE-00048-046</t>
  </si>
  <si>
    <t>Сметный расчет стоимости IVE-00048-046</t>
  </si>
  <si>
    <t>Приобретение коммунальной машины (1 шт.)</t>
  </si>
  <si>
    <t>G_IVE-00048-066</t>
  </si>
  <si>
    <t>Сметный расчет стоимости IVE-00048-066</t>
  </si>
  <si>
    <t>Приобретение бригадных автомобилей (5 шт.)</t>
  </si>
  <si>
    <t>G_IVE-00048-086</t>
  </si>
  <si>
    <t>Сметный расчет стоимости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</si>
  <si>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</si>
  <si>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Приобретение бригадных автомобилей (1 шт.)</t>
  </si>
  <si>
    <t>G_IVE-00048-096</t>
  </si>
  <si>
    <t>Сметный расчет стоимости IVE-00048-096</t>
  </si>
  <si>
    <t>Приобретение бригадных автомобилей (25 шт.)</t>
  </si>
  <si>
    <t>G_IVE-00048-106</t>
  </si>
  <si>
    <t>Сметный расчет стоимости IVE-00048-106</t>
  </si>
  <si>
    <t>Приобретение бригадных автомобилей (13 шт.)</t>
  </si>
  <si>
    <t>G_IVE-00048-116</t>
  </si>
  <si>
    <t>Сметный расчет стоимости IVE-00048-116</t>
  </si>
  <si>
    <t>Приобретение колесного трактора (1 шт.)</t>
  </si>
  <si>
    <t>G_IVE-00048-126</t>
  </si>
  <si>
    <t>Сметный расчет стоимости IVE-00048-126</t>
  </si>
  <si>
    <t>Приобретение легковых автомобилей (3 шт.)</t>
  </si>
  <si>
    <t>G_IVE-00048-166</t>
  </si>
  <si>
    <t>Сметный расчет стоимости IVE-00048-166</t>
  </si>
  <si>
    <t>Приобретение прицепа-роспуск (1 шт.)</t>
  </si>
  <si>
    <t>G_IVE-00048-176</t>
  </si>
  <si>
    <t>Сметный расчет стоимости IVE-00048-176</t>
  </si>
  <si>
    <t>H_IVE-00048-186</t>
  </si>
  <si>
    <t>Сметный расчет стоимости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</si>
  <si>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</si>
  <si>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Приобретение бригадного автомобиля (1шт.)</t>
  </si>
  <si>
    <t>H_IVE-00048-196</t>
  </si>
  <si>
    <t>Сметный расчет стоимости IVE-00048-196</t>
  </si>
  <si>
    <t>Приобретение трактора (1 шт.)</t>
  </si>
  <si>
    <t>H_IVE-00048-206</t>
  </si>
  <si>
    <t>Сметный расчет стоимости IVE-00048-206</t>
  </si>
  <si>
    <t>Приобретение бурильно-крановых машин (1 шт.)</t>
  </si>
  <si>
    <t>K_IVE-00048-306</t>
  </si>
  <si>
    <t>Сметный расчет стоимости IVE-00048-306</t>
  </si>
  <si>
    <t>Приобретение бульдозера (1 шт.)</t>
  </si>
  <si>
    <t>K_IVE-00048-326</t>
  </si>
  <si>
    <t>Сметный расчет стоимости IVE-00048-326</t>
  </si>
  <si>
    <t>Приобретение экскаватора (1 шт.)</t>
  </si>
  <si>
    <t>K_IVE-00048-336</t>
  </si>
  <si>
    <t>Сметный расчет стоимости IVE-00048-336</t>
  </si>
  <si>
    <t>Приобретение бригадной машины (1 шт.)</t>
  </si>
  <si>
    <t>K_IVE-00048-346</t>
  </si>
  <si>
    <t>Сметный расчет стоимости IVE-00048-346</t>
  </si>
  <si>
    <t>Приобретение бригадных машин (3 шт.)</t>
  </si>
  <si>
    <t>K_IVE-00048-356</t>
  </si>
  <si>
    <t>Сметный расчет стоимости IVE-00048-356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</si>
  <si>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</si>
  <si>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</si>
  <si>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Сводный сметный расчет по проекту IVE-00068-000</t>
  </si>
  <si>
    <t>Осуществление деятельности по обеспечению безопасности информационно-телекоммуникационной инфраструктуры.</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</si>
  <si>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</si>
  <si>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</si>
  <si>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Сводный сметный расчет по проекту IVE-00112-000</t>
  </si>
  <si>
    <t>Организация хранения аварийного запаса</t>
  </si>
  <si>
    <t>Приобретение центральной приемо-передающей станции (ЦППС) Ивановский РЭС (1 шт.)</t>
  </si>
  <si>
    <t>J_IVE-00212-036</t>
  </si>
  <si>
    <t>Сводный сметный расчет по проекту IVE-00212-036</t>
  </si>
  <si>
    <t>Обеспечение текущей деятельности в сфере электроэнергетики. Оборудование рапределенной автоматизации филиала "Ивэнерго"</t>
  </si>
  <si>
    <t>J_IVE-00222-000</t>
  </si>
  <si>
    <t>Сметный расчет стоимости IVE-00222-000</t>
  </si>
  <si>
    <t>Протокол совещания Генерального директора ПАО "Россети" с руководителями ДЗО от 29.05.2018 года № 73</t>
  </si>
  <si>
    <t>Монтаж элемента малой архитектуры, характеризующего принадлежность компании «Россети» в г.Иваново (1 шт.)</t>
  </si>
  <si>
    <t>K_IVE-00245-000</t>
  </si>
  <si>
    <t>Сметный расчет стоимости IVE-00245-000</t>
  </si>
  <si>
    <t>В соответствии с поручением генерального директора ПАО «МРСК Центра» по вопросу установки элемента малой архитектуры, характеризующую принадлежность компании «Россети»</t>
  </si>
  <si>
    <t>3</t>
  </si>
  <si>
    <t>Калужская область</t>
  </si>
  <si>
    <t>3.4</t>
  </si>
  <si>
    <t>Строительство КЛ 10 кВ - участок отпайки ВЛ 10 кВ ф.2 ПС 35 кВ Колюпаново до ПС 110 кВ Ахлебинино, протяженность 0,364 км</t>
  </si>
  <si>
    <t>I_KAE-00235-002</t>
  </si>
  <si>
    <t>Сводный сметный расчет по проекту KAE-00235-002</t>
  </si>
  <si>
    <t xml:space="preserve">Снижение аварийности, снижение количества отключений потребителей, снижение времени обесточивания потребителей </t>
  </si>
  <si>
    <t>Строительство КРУН 10 кВ, г.Кондрово с установкой 13 ячеек по техсостоянию. г. Кондрово, Дзержинский р-н, Калужская область (13 ячеек)</t>
  </si>
  <si>
    <t>I_KAE-00305-018</t>
  </si>
  <si>
    <t>Сводный сметный расчет по проекту KAE-00305-018</t>
  </si>
  <si>
    <t>3.5</t>
  </si>
  <si>
    <t>3.6</t>
  </si>
  <si>
    <t>Выполнение проектно-изыскательских работ по реконструкции КЛ 6кВ ПС Маяк-РП 14 г. Калуга протяженностью 4,2 км</t>
  </si>
  <si>
    <t>G_KAE-00070-001</t>
  </si>
  <si>
    <t>Сводный сметный расчет по проекту KAE-00070-001</t>
  </si>
  <si>
    <t>Снижение аварийности, снижение количества отключений потребителей</t>
  </si>
  <si>
    <t>Выполнение проектно-изыскательских работ по реконструкции КЛ 10кВ ПС Малинники ф.13-РП 29 г. Калуга протяженностью 3,23 км</t>
  </si>
  <si>
    <t>G_KAE-00070-002</t>
  </si>
  <si>
    <t>Сводный сметный расчет по проекту KAE-00070-002</t>
  </si>
  <si>
    <t>Выполнение проектно-изыскательских работ по реконструкции КЛ-6кВ ТП 307-ТП 363 г. Калуга протяженностью 1,18 км</t>
  </si>
  <si>
    <t>G_KAE-00070-005</t>
  </si>
  <si>
    <t>Сводный сметный расчет по проекту KAE-00070-005</t>
  </si>
  <si>
    <t>Выполнение проектно-изыскательских работ по реконструкции КЛ 6кВ ПС Калуга ф.11б-РП 24 от муфты р-н ул.Маяковского, д.12 г. Калуга протяженностью 1,73 км</t>
  </si>
  <si>
    <t>G_KAE-00070-006</t>
  </si>
  <si>
    <t>Сводный сметный расчет по проекту KAE-00070-006</t>
  </si>
  <si>
    <t>Выполнение проектно-изыскательских работ по реконструкции КЛ 6кВ РП 37-ТП 479 г. Калуга протяженностью 0,71 км</t>
  </si>
  <si>
    <t>G_KAE-00070-007</t>
  </si>
  <si>
    <t>Сводный сметный расчет по проекту KAE-00070-007</t>
  </si>
  <si>
    <t>Выполнение проектно-изыскательских работ по реконструкции КЛ 10кВ ТП 290-ТП 312 г. Калуга протяженностью 1,14 км</t>
  </si>
  <si>
    <t>G_KAE-00070-010</t>
  </si>
  <si>
    <t>Сводный сметный расчет по проекту KAE-00070-010</t>
  </si>
  <si>
    <t>Выполнение проектно-изыскательских работ по реконструкции КЛ 10кВ КРУН "Угра" ф.5-ТП 407 г. Калуга протяженностью 2,28 км</t>
  </si>
  <si>
    <t>G_KAE-00070-011</t>
  </si>
  <si>
    <t>Сводный сметный расчет по проекту KAE-00070-011</t>
  </si>
  <si>
    <t>Выполнение проектно-изыскательских работ по реконструкции КЛ 6кВ РП 30-ТП 237 г. Калуга протяженностью 1,11 км</t>
  </si>
  <si>
    <t>G_KAE-00070-012</t>
  </si>
  <si>
    <t>Сводный сметный расчет по проекту KAE-00070-012</t>
  </si>
  <si>
    <t>Выполнение проектно-изыскательских работ по реконструкции КЛ 6кВ ПС Мотор ф.44-РП 7 г. Калуга протяженностью 0,77 км</t>
  </si>
  <si>
    <t>G_KAE-00070-013</t>
  </si>
  <si>
    <t>Сводный сметный расчет по проекту KAE-00070-013</t>
  </si>
  <si>
    <t>Выполнение проектно-изыскательских работ по реконструкции КЛ 6кВ ПС Мотор ф.20-РП 18 г. Калуга протяженностью 1,63 км</t>
  </si>
  <si>
    <t>G_KAE-00070-014</t>
  </si>
  <si>
    <t>Сводный сметный расчет по проекту KAE-00070-014</t>
  </si>
  <si>
    <t>Выполнение проектно-изыскательских работ по реконструкции КЛ 6кВ РП 14-ТП 24 г. Калуга протяженностью 0,72 км</t>
  </si>
  <si>
    <t>G_KAE-00070-015</t>
  </si>
  <si>
    <t>Сводный сметный расчет по проекту KAE-00070-015</t>
  </si>
  <si>
    <t>Выполнение проектно-изыскательских работ по реконструкции КЛ 6кВ ТП 78-ТП 91 г. Калуга протяженностью 0,58 км</t>
  </si>
  <si>
    <t>G_KAE-00070-016</t>
  </si>
  <si>
    <t>Сводный сметный расчет по проекту KAE-00070-016</t>
  </si>
  <si>
    <t>Выполнение проектно-изыскательских работ по реконструкции КЛ 6кВ РП 8-ТП 43 г. Калуга протяженностью 0,48 км</t>
  </si>
  <si>
    <t>G_KAE-00070-017</t>
  </si>
  <si>
    <t>Сводный сметный расчет по проекту KAE-00070-017</t>
  </si>
  <si>
    <t>Выполнение проектно-изыскательских работ по реконструкции КЛ 10кВ РП 22-ТП 423 г. Калуга протяженностью 0,88 км</t>
  </si>
  <si>
    <t>G_KAE-00070-018</t>
  </si>
  <si>
    <t>Сводный сметный расчет по проекту KAE-00070-018</t>
  </si>
  <si>
    <t>Выполнение проектно-изыскательских работ по реконструкции КЛ 10кВ ТП 295-ТП 318 г. Калуга протяженностью 2,17 км</t>
  </si>
  <si>
    <t>G_KAE-00070-019</t>
  </si>
  <si>
    <t>Сводный сметный расчет по проекту KAE-00070-019</t>
  </si>
  <si>
    <t>Выполнение проектно-изыскательских работ по реконструкции КЛ 10кВ РП 22-ТП 93 г. Калуга протяженностью 0,83 км</t>
  </si>
  <si>
    <t>G_KAE-00070-020</t>
  </si>
  <si>
    <t>Сводный сметный расчет по проекту KAE-00070-020</t>
  </si>
  <si>
    <t>Выполнение проектно-изыскательских работ по реконструкции КЛ 10кВ ТП 40-ТП 93 г. Калуга протяженностью 1,17 км</t>
  </si>
  <si>
    <t>G_KAE-00070-021</t>
  </si>
  <si>
    <t>Сводный сметный расчет по проекту KAE-00070-021</t>
  </si>
  <si>
    <t>Выполнение проектно-изыскательских работ по реконструкции КЛ 6кВ РП 18-ТП 101 г. Калуга протяженностью 0,38 км</t>
  </si>
  <si>
    <t>G_KAE-00070-022</t>
  </si>
  <si>
    <t>Сводный сметный расчет по проекту KAE-00070-022</t>
  </si>
  <si>
    <t>Выполнение проектно-изыскательских работ по реконструкции КЛ-6кВ РП 7-ТП 101 г. Калуга протяженностью 1,05 км</t>
  </si>
  <si>
    <t>G_KAE-00070-023</t>
  </si>
  <si>
    <t>Сводный сметный расчет по проекту KAE-00070-023</t>
  </si>
  <si>
    <t>Выполнение проектно-изыскательских работ по реконструкции КЛ 6кВ ТП 94-ТП 160 г. Калуга протяженностью 0,31 км</t>
  </si>
  <si>
    <t>G_KAE-00070-024</t>
  </si>
  <si>
    <t>Сводный сметный расчет по проекту KAE-00070-024</t>
  </si>
  <si>
    <t>Выполнение проектно-изыскательских работ по реконструкции КЛ 6кВ ТП 94-ТП 180 г. Калуга протяженностью 0,58 км</t>
  </si>
  <si>
    <t>G_KAE-00070-025</t>
  </si>
  <si>
    <t>Сводный сметный расчет по проекту KAE-00070-025</t>
  </si>
  <si>
    <t>Выполнение проектно-изыскательских работ по реконструкции КЛ 6кВ РП 12-ТП 87 г. Калуга протяженностью 0,74 км</t>
  </si>
  <si>
    <t>G_KAE-00070-026</t>
  </si>
  <si>
    <t>Сводный сметный расчет по проекту KAE-00070-026</t>
  </si>
  <si>
    <t>Выполнение проектно-изыскательских работ по реконструкции КЛ 6кВ РП 4-ТП 61 г. Калуга протяженностью 0,67 км</t>
  </si>
  <si>
    <t>G_KAE-00070-027</t>
  </si>
  <si>
    <t>Сводный сметный расчет по проекту KAE-00070-027</t>
  </si>
  <si>
    <t>Выполнение проектно-изыскательских работ по реконструкции КЛ 6кВ ТП 29-ТП 76 г. Калуга протяженностью 0,6 км</t>
  </si>
  <si>
    <t>G_KAE-00070-028</t>
  </si>
  <si>
    <t>Сводный сметный расчет по проекту KAE-00070-028</t>
  </si>
  <si>
    <t>Выполнение проектно-изыскательских работ по реконструкции КЛ 6кВ РП 17-ТП 27 г. Калуга протяженностью 0,23 км</t>
  </si>
  <si>
    <t>G_KAE-00070-029</t>
  </si>
  <si>
    <t>Сводный сметный расчет по проекту KAE-00070-029</t>
  </si>
  <si>
    <t>Выполнение проектно-изыскательских работ по реконструкции КЛ 6кВ ТП 27-ТП 79 г. Калуга протяженностью 0,47 км</t>
  </si>
  <si>
    <t>G_KAE-00070-030</t>
  </si>
  <si>
    <t>Сводный сметный расчет по проекту KAE-00070-030</t>
  </si>
  <si>
    <t>Выполнение проектно-изыскательских работ по реконструкции КЛ 6кВ ТП 27-ТП 103 г. Калуга протяженностью 0,62 км</t>
  </si>
  <si>
    <t>G_KAE-00070-031</t>
  </si>
  <si>
    <t>Сводный сметный расчет по проекту KAE-00070-031</t>
  </si>
  <si>
    <t>Выполнение проектно-изыскательских работ по реконструкции КЛ 6кВ ТП 27-ТП 415 г. Калуга протяженностью 0,42 км</t>
  </si>
  <si>
    <t>G_KAE-00070-032</t>
  </si>
  <si>
    <t>Сводный сметный расчет по проекту KAE-00070-032</t>
  </si>
  <si>
    <t>Выполнение проектно-изыскательских работ по реконструкции КЛ 6кВ РП 24-ТП 41 г. Калуга протяженностью 0,78 км</t>
  </si>
  <si>
    <t>G_KAE-00070-033</t>
  </si>
  <si>
    <t>Сводный сметный расчет по проекту KAE-00070-033</t>
  </si>
  <si>
    <t>Выполнение проектно-изыскательских работ по реконструкции КЛ 6кВ РП 1-ТП 127 г. Калуга протяженностью 0,21 км</t>
  </si>
  <si>
    <t>G_KAE-00070-034</t>
  </si>
  <si>
    <t>Сводный сметный расчет по проекту KAE-00070-034</t>
  </si>
  <si>
    <t>Выполнение проектно-изыскательских работ по реконструкции КЛ 6кВ РП 18-ТП 130 г. Калуга протяженностью 0,66 км</t>
  </si>
  <si>
    <t>G_KAE-00070-035</t>
  </si>
  <si>
    <t>Сводный сметный расчет по проекту KAE-00070-035</t>
  </si>
  <si>
    <t>Выполнение проектно-изыскательских работ по реконструкции КЛ 6кВ РП 7-ТП 152 г. Калуга протяженностью 1,09 км</t>
  </si>
  <si>
    <t>G_KAE-00070-036</t>
  </si>
  <si>
    <t>Сводный сметный расчет по проекту KAE-00070-036</t>
  </si>
  <si>
    <t>Выполнение проектно-изыскательских работ по реконструкции КЛ 0,4 кВ ТП-565 ВРУ Привокзальная,12 г. Калуга протяженностью 0,24 км</t>
  </si>
  <si>
    <t>G_KAE-00074-001</t>
  </si>
  <si>
    <t>Сводный сметный расчет по проекту KAE-00074-001</t>
  </si>
  <si>
    <t>Выполнение проектно-изыскательских работ по реконструкции КЛ 0,4 кВ ТП-565 ВРУ Привокзальная, 8 корп.2 г. Калуга протяженностью 0,38 км</t>
  </si>
  <si>
    <t>G_KAE-00074-002</t>
  </si>
  <si>
    <t>Сводный сметный расчет по проекту KAE-00074-002</t>
  </si>
  <si>
    <t>Выполнение проектно-изыскательских работ по реконструкции КЛ 0,4 кВ ТП-257-ул. Плеханова, 3 г. Калуга протяженностью 0,1 км</t>
  </si>
  <si>
    <t>G_KAE-00074-003</t>
  </si>
  <si>
    <t>Сводный сметный расчет по проекту KAE-00074-003</t>
  </si>
  <si>
    <t>Выполнение проектно-изыскательских работ по реконструкции КЛ 0,4 кВ ТП-140-ул. Кирова, 26 г. Калуга протяженностью 0,19 км</t>
  </si>
  <si>
    <t>G_KAE-00074-004</t>
  </si>
  <si>
    <t>Сводный сметный расчет по проекту KAE-00074-004</t>
  </si>
  <si>
    <t>Выполнение проектно-изыскательских работ по реконструкции КЛ 0,4 кВ ТП-160-ул. Салтыкова-Щедрина, 81 г. Калуга протяженностью 0,21км</t>
  </si>
  <si>
    <t>G_KAE-00074-005</t>
  </si>
  <si>
    <t>Сводный сметный расчет по проекту KAE-00074-005</t>
  </si>
  <si>
    <t>Выполнение проектно-изыскательских работ по реконструкции КЛ 0,4 кВ №1 ТП-140-ул. Марата, 1 – ул. Кирова, 26 г. Калуга протяженностью 0,21 км</t>
  </si>
  <si>
    <t>G_KAE-00074-006</t>
  </si>
  <si>
    <t>Сводный сметный расчет по проекту KAE-00074-006</t>
  </si>
  <si>
    <t>Выполнение проектно-изыскательских работ по реконструкции КЛ 0,4 кВ №2 ТП-140-ул. Марата, 1 – ул. Кирова, 26 г. Калуга протяженностью 0,31 км</t>
  </si>
  <si>
    <t>G_KAE-00074-007</t>
  </si>
  <si>
    <t>Сводный сметный расчет по проекту KAE-00074-007</t>
  </si>
  <si>
    <t>Выполнение проектно-изыскательских работ по реконструкции КЛ 0,4 кВ ТП-140-«Скорая помощь» по ул. Кирова, 40 г. Калуга протяженностью 0,31 км</t>
  </si>
  <si>
    <t>G_KAE-00074-008</t>
  </si>
  <si>
    <t>Сводный сметный расчет по проекту KAE-00074-008</t>
  </si>
  <si>
    <t>Выполнение проектно-изыскательских работ по реконструкции КЛ 0,4 кВ №1 ТП-140-Котельная по ул. Кирова, 32 г. Калуга протяженностью 0,21 км</t>
  </si>
  <si>
    <t>G_KAE-00074-009</t>
  </si>
  <si>
    <t>Сводный сметный расчет по проекту KAE-00074-009</t>
  </si>
  <si>
    <t>Выполнение проектно-изыскательских работ по реконструкции КЛ 0,4 кВ №2 ТП-140-Котельная по ул. Кирова, 32 г. Калуга протяженностью 0,24 км</t>
  </si>
  <si>
    <t>G_KAE-00074-010</t>
  </si>
  <si>
    <t>Сводный сметный расчет по проекту KAE-00074-010</t>
  </si>
  <si>
    <t>Выполнение проектно-изыскательских работ по реконструкции КЛ 0,4 кВ ТП-142-Пристройка к котельной по ул. Никитина, 97 г. Калуга протяженностью 0,33 км</t>
  </si>
  <si>
    <t>G_KAE-00074-015</t>
  </si>
  <si>
    <t>Сводный сметный расчет по проекту KAE-00074-015</t>
  </si>
  <si>
    <t>Выполнение проектно-изыскательских работ по реконструкции КЛ 0,4 кВ ТП-142-1-ый пер. Пестеля, 37 г. Калуга протяженностью 0,26 км</t>
  </si>
  <si>
    <t>G_KAE-00074-016</t>
  </si>
  <si>
    <t>Сводный сметный расчет по проекту KAE-00074-016</t>
  </si>
  <si>
    <t>Выполнение проектно-изыскательских работ по реконструкции КЛ 0,4 кВ ТП-142-Котельная г. Калуга протяженностью 0,22 км</t>
  </si>
  <si>
    <t>G_KAE-00074-017</t>
  </si>
  <si>
    <t>Сводный сметный расчет по проекту KAE-00074-017</t>
  </si>
  <si>
    <t>Выполнение проектно-изыскательских работ по реконструкции КЛ 0,4 кВ ТП-142-Д/сад № 30 по ул. Никитина, 93 г. Калуга протяженностью 0,18 км</t>
  </si>
  <si>
    <t>G_KAE-00074-018</t>
  </si>
  <si>
    <t>Сводный сметный расчет по проекту KAE-00074-018</t>
  </si>
  <si>
    <t>Выполнение проектно-изыскательских работ по реконструкции КЛ 0,4 кВ ТП-177-ВРУ Школа каб.1 г. Калуга протяженностью 0,2 км</t>
  </si>
  <si>
    <t>G_KAE-00074-019</t>
  </si>
  <si>
    <t>Сводный сметный расчет по проекту KAE-00074-019</t>
  </si>
  <si>
    <t>Выполнение проектно-изыскательских работ по реконструкции КЛ 0,4 кВ №2 ТП-245-Ул. Хрустальная, 58 г. Калуга протяженностью 0,17 км</t>
  </si>
  <si>
    <t>G_KAE-00074-020</t>
  </si>
  <si>
    <t>Сводный сметный расчет по проекту KAE-00074-020</t>
  </si>
  <si>
    <t>Выполнение проектно-изыскательских работ по реконструкции КЛ 0,4 кВ ТП-245-Ул. Хрустальная, 54 г. Калуга протяженностью 0,19 км</t>
  </si>
  <si>
    <t>G_KAE-00074-021</t>
  </si>
  <si>
    <t>Сводный сметный расчет по проекту KAE-00074-021</t>
  </si>
  <si>
    <t>Выполнение проектно-изыскательских работ по реконструкции КЛ 0,4 кВ ТП-177-ВРУ Школа каб.2 г. Калуга протяженностью 0,2 км</t>
  </si>
  <si>
    <t>G_KAE-00074-022</t>
  </si>
  <si>
    <t>Сводный сметный расчет по проекту KAE-00074-022</t>
  </si>
  <si>
    <t>Выполнение проектно-изыскательских работ по реконструкции КЛ 0,4 кВ ТП-178-ВРУ Ул. Н.Стройка, 2 г. Калуга протяженностью 0,15 км</t>
  </si>
  <si>
    <t>G_KAE-00074-023</t>
  </si>
  <si>
    <t>Сводный сметный расчет по проекту KAE-00074-023</t>
  </si>
  <si>
    <t>Выполнение проектно-изыскательских работ по реконструкции КЛ 0,4 кВ ТП-178-ВРУ Ул. Московская, 228 г. Калуга протяженностью 0,08 км</t>
  </si>
  <si>
    <t>G_KAE-00074-024</t>
  </si>
  <si>
    <t>Сводный сметный расчет по проекту KAE-00074-024</t>
  </si>
  <si>
    <t>Выполнение проектно-изыскательских работ по реконструкции КЛ 0,4 кВ ТП-178-ВРУ Ул. Московская, 236-242 г. Калуга протяженностью 0,15 км</t>
  </si>
  <si>
    <t>G_KAE-00074-025</t>
  </si>
  <si>
    <t>Сводный сметный расчет по проекту KAE-00074-025</t>
  </si>
  <si>
    <t>Выполнение проектно-изыскательских работ по реконструкции КЛ 0,4 кВ ТП-178-ВРУ Котельная г. Калуга протяженностью 0,19 км</t>
  </si>
  <si>
    <t>G_KAE-00074-026</t>
  </si>
  <si>
    <t>Сводный сметный расчет по проекту KAE-00074-026</t>
  </si>
  <si>
    <t>Выполнение проектно-изыскательских работ по реконструкции КЛ 0,4 кВ ТП-178-ВРУ Ул. Московская, 230 г. Калуга протяженностью 0,16 км</t>
  </si>
  <si>
    <t>G_KAE-00074-027</t>
  </si>
  <si>
    <t>Сводный сметный расчет по проекту KAE-00074-027</t>
  </si>
  <si>
    <t>Выполнение проектно-изыскательских работ по реконструкции КЛ 0,4 кВ ТП-178-ВРУ Ул. Московская, 242 г. Калуга протяженностью 0,45 км</t>
  </si>
  <si>
    <t>G_KAE-00074-028</t>
  </si>
  <si>
    <t>Сводный сметный расчет по проекту KAE-00074-028</t>
  </si>
  <si>
    <t>Выполнение проектно-изыскательских работ по реконструкции КЛ 0,4 кВ ТП-178-ВРУ Ул. Московская, 218 (пристройка) г. Калуга протяженностью 0,09 км</t>
  </si>
  <si>
    <t>G_KAE-00074-029</t>
  </si>
  <si>
    <t>Сводный сметный расчет по проекту KAE-00074-029</t>
  </si>
  <si>
    <t>Выполнение проектно-изыскательских работ по реконструкции КЛ 0,4 кВ ТП-178-ВРУ Ул. Московская, 230 - 228 г. Калуга протяженностью 0,06 км</t>
  </si>
  <si>
    <t>G_KAE-00074-030</t>
  </si>
  <si>
    <t>Сводный сметный расчет по проекту KAE-00074-030</t>
  </si>
  <si>
    <t>Выполнение проектно-изыскательских работ по реконструкции КЛ 0,4 кВ ТП-178-ВРУ Ул. Московская, 228 - ВРУ Н.Стройка, 1 г. Калуга протяженностью 0,19 км</t>
  </si>
  <si>
    <t>G_KAE-00074-031</t>
  </si>
  <si>
    <t>Сводный сметный расчет по проекту KAE-00074-031</t>
  </si>
  <si>
    <t>Выполнение проектно-изыскательских работ по реконструкции КЛ 0,4 кВ ТП-179-ВРУ Радиоузел г. Калуга протяженностью 0,25 км</t>
  </si>
  <si>
    <t>G_KAE-00074-032</t>
  </si>
  <si>
    <t>Сводный сметный расчет по проекту KAE-00074-032</t>
  </si>
  <si>
    <t>Выполнение проектно-изыскательских работ по реконструкции КЛ 0,4 кВ ТП-180-ВРУ Ул. С.Щедрина, 74 корп.1 каб.1 г. Калуга протяженностью 0,34 км</t>
  </si>
  <si>
    <t>G_KAE-00074-033</t>
  </si>
  <si>
    <t>Сводный сметный расчет по проекту KAE-00074-033</t>
  </si>
  <si>
    <t>Выполнение проектно-изыскательских работ по реконструкции КЛ 0,4 кВ ТП-245-Ул. Хрустальная, 50 г. Калуга протяженностью 0,14 км</t>
  </si>
  <si>
    <t>G_KAE-00074-034</t>
  </si>
  <si>
    <t>Сводный сметный расчет по проекту KAE-00074-034</t>
  </si>
  <si>
    <t>Выполнение проектно-изыскательских работ по реконструкции КЛ 0,4 кВ ТП-245-Котельная, ул. Хрустальная г. Калуга протяженностью 0,19 км</t>
  </si>
  <si>
    <t>G_KAE-00074-035</t>
  </si>
  <si>
    <t>Сводный сметный расчет по проекту KAE-00074-035</t>
  </si>
  <si>
    <t>Выполнение проектно-изыскательских работ по реконструкции КЛ 0,4 кВ ТП-180-ВРУ Ул. С.Щедрина, 74 корп.1 каб.2 г. Калуга протяженностью 0,34 км</t>
  </si>
  <si>
    <t>G_KAE-00074-036</t>
  </si>
  <si>
    <t>Сводный сметный расчет по проекту KAE-00074-036</t>
  </si>
  <si>
    <t>Выполнение проектно-изыскательских работ по реконструкции КЛ 0,4 кВ №2 ТП-258-ул. Ф. Энгельса, 17 г. Калуга протяженностью 0,12 км</t>
  </si>
  <si>
    <t>G_KAE-00074-037</t>
  </si>
  <si>
    <t>Сводный сметный расчет по проекту KAE-00074-037</t>
  </si>
  <si>
    <t>Выполнение проектно-изыскательских работ по реконструкции КЛ 0,4 кВ ТП-258-ул. Суворова, 188 г. Калуга протяженностью 0,06 км</t>
  </si>
  <si>
    <t>G_KAE-00074-038</t>
  </si>
  <si>
    <t>Сводный сметный расчет по проекту KAE-00074-038</t>
  </si>
  <si>
    <t>Выполнение проектно-изыскательских работ по реконструкции кабельной перемычки: ул. Суворова, 188 – ул. Ф. Энгельса, 17 г. Калуга протяженностью 0,08 км</t>
  </si>
  <si>
    <t>G_KAE-00074-039</t>
  </si>
  <si>
    <t>Сводный сметный расчет по проекту KAE-00074-039</t>
  </si>
  <si>
    <t>Выполнение проектно-изыскательских работ по реконструкции КЛ 0,4 кВ ТП-258 ул. М. Жукова, 3 г. Калуга протяженностью 0,12 км</t>
  </si>
  <si>
    <t>G_KAE-00074-040</t>
  </si>
  <si>
    <t>Сводный сметный расчет по проекту KAE-00074-040</t>
  </si>
  <si>
    <t>Выполнение проектно-изыскательских работ по реконструкции КЛ 0,4 кВ ТП-258-ул. М. Жукова, 3 – 5 г. Калуга протяженностью 0,12 км</t>
  </si>
  <si>
    <t>G_KAE-00074-041</t>
  </si>
  <si>
    <t>Сводный сметный расчет по проекту KAE-00074-041</t>
  </si>
  <si>
    <t>Выполнение проектно-изыскательских работ по реконструкции КЛ 0,4 кВ ТП-185 - ВРУ пл. Победы, 9 г. Калуга протяженностью 0,13 км</t>
  </si>
  <si>
    <t>G_KAE-00074-042</t>
  </si>
  <si>
    <t>Сводный сметный расчет по проекту KAE-00074-042</t>
  </si>
  <si>
    <t>Выполнение проектно-изыскательских работ по реконструкции КЛ 0,4 кВ ТП-258-ул. М. Горького, 10 г. Калуга протяженностью 0,04 км</t>
  </si>
  <si>
    <t>G_KAE-00074-043</t>
  </si>
  <si>
    <t>Сводный сметный расчет по проекту KAE-00074-043</t>
  </si>
  <si>
    <t>Выполнение проектно-изыскательских работ по реконструкции кабельной пермычки: ул. М. Горького, 10 – ул. М. Жукова, 5 г. Калуга протяженностью 0,07 км</t>
  </si>
  <si>
    <t>G_KAE-00074-044</t>
  </si>
  <si>
    <t>Сводный сметный расчет по проекту KAE-00074-044</t>
  </si>
  <si>
    <t>Выполнение проектно-изыскательских работ по реконструкции КЛ 0,4 кВ ТП-187-ВРУ Ул. Ленина, 85 г. Калуга протяженностью 0,13 км</t>
  </si>
  <si>
    <t>G_KAE-00074-045</t>
  </si>
  <si>
    <t>Сводный сметный расчет по проекту KAE-00074-045</t>
  </si>
  <si>
    <t>Выполнение проектно-изыскательских работ по реконструкции КЛ 0,4 кВ ТП-187-ВРУ Ул. Ленина, 85а каб.1 г. Калуга протяженностью 0,16 км</t>
  </si>
  <si>
    <t>G_KAE-00074-046</t>
  </si>
  <si>
    <t>Сводный сметный расчет по проекту KAE-00074-046</t>
  </si>
  <si>
    <t>Выполнение проектно-изыскательских работ по реконструкции КЛ 0,4 кВ ТП-187-ВРУ Ул. Луначарского, 6 г. Калуга протяженностью 0,17 км</t>
  </si>
  <si>
    <t>G_KAE-00074-047</t>
  </si>
  <si>
    <t>Сводный сметный расчет по проекту KAE-00074-047</t>
  </si>
  <si>
    <t>Выполнение проектно-изыскательских работ по реконструкции КЛ 0,4 кВ ТП-194-ВРУ Школа №24 г. Калуга протяженностью 0,2 км</t>
  </si>
  <si>
    <t>G_KAE-00074-048</t>
  </si>
  <si>
    <t>Сводный сметный расчет по проекту KAE-00074-048</t>
  </si>
  <si>
    <t>Выполнение проектно-изыскательских работ по реконструкции КЛ 0,4 кВ ТП-194-ВРУ Школа №15 каб.1 г. Калуга протяженностью 0,1 км</t>
  </si>
  <si>
    <t>G_KAE-00074-049</t>
  </si>
  <si>
    <t>Сводный сметный расчет по проекту KAE-00074-049</t>
  </si>
  <si>
    <t>Выполнение проектно-изыскательских работ по реконструкции КЛ 0,4 кВ ТП-194-ВРУ Школа №15 каб.2 г. Калуга протяженностью 0,1 км</t>
  </si>
  <si>
    <t>G_KAE-00074-050</t>
  </si>
  <si>
    <t>Сводный сметный расчет по проекту KAE-00074-050</t>
  </si>
  <si>
    <t>Выполнение проектно-изыскательских работ по реконструкции КЛ 0,4 кВ №1 ТП-262-ул. Карачевская, 5 г. Калуга протяженностью 0,13 км</t>
  </si>
  <si>
    <t>G_KAE-00074-051</t>
  </si>
  <si>
    <t>Сводный сметный расчет по проекту KAE-00074-051</t>
  </si>
  <si>
    <t>Выполнение проектно-изыскательских работ по реконструкции КЛ 0,4 кВ ТП-209-ВРУ Штаб ГО и ЧС г. Калуга протяженностью 0,22 км</t>
  </si>
  <si>
    <t>G_KAE-00074-052</t>
  </si>
  <si>
    <t>Сводный сметный расчет по проекту KAE-00074-052</t>
  </si>
  <si>
    <t>Выполнение проектно-изыскательских работ по реконструкции КЛ 0,4 кВ ТП-154-ВРУ Ул. К.Либкнехта, 8 г. Калуга протяженностью 0,12 км</t>
  </si>
  <si>
    <t>G_KAE-00074-053</t>
  </si>
  <si>
    <t>Сводный сметный расчет по проекту KAE-00074-053</t>
  </si>
  <si>
    <t>Выполнение проектно-изыскательских работ по реконструкции КЛ 0,4 кВ ТП-221-ВРУ Ул. Московская, 191 г. Калуга протяженностью 0,28 км</t>
  </si>
  <si>
    <t>G_KAE-00074-054</t>
  </si>
  <si>
    <t>Сводный сметный расчет по проекту KAE-00074-054</t>
  </si>
  <si>
    <t>Выполнение проектно-изыскательских работ по реконструкции КЛ 0,4 кВ №3 ТП-262-Школа № 30 по ул. Гурьянова, 35 г. Калуга протяженностью 0,25 км</t>
  </si>
  <si>
    <t>G_KAE-00074-055</t>
  </si>
  <si>
    <t>Сводный сметный расчет по проекту KAE-00074-055</t>
  </si>
  <si>
    <t>Выполнение проектно-изыскательских работ по реконструкции КЛ 0,4 кВ №4 ТП-262-Школа № 30 по ул. Гурьянова, 35 г. Калуга протяженностью 0,26 км</t>
  </si>
  <si>
    <t>G_KAE-00074-056</t>
  </si>
  <si>
    <t>Сводный сметный расчет по проекту KAE-00074-056</t>
  </si>
  <si>
    <t>Выполнение проектно-изыскательских работ по реконструкции КЛ 0,4 кВ ТП-221-ВРУ Ул. Московская, 197 г. Калуга протяженностью 0,07 км</t>
  </si>
  <si>
    <t>G_KAE-00074-057</t>
  </si>
  <si>
    <t>Сводный сметный расчет по проекту KAE-00074-057</t>
  </si>
  <si>
    <t>Выполнение проектно-изыскательских работ по реконструкции КЛ 0,4 кВ №1 ТП-265-Санэпидемстанция, административный корпус г. Калуга протяженностью 0,32 км</t>
  </si>
  <si>
    <t>G_KAE-00074-058</t>
  </si>
  <si>
    <t>Сводный сметный расчет по проекту KAE-00074-058</t>
  </si>
  <si>
    <t>Выполнение проектно-изыскательских работ по реконструкции КЛ 0,4 кВ №2 ТП-265-Санэпидемстанция, административный корпус г. Калуга протяженностью 0,16 км</t>
  </si>
  <si>
    <t>G_KAE-00074-059</t>
  </si>
  <si>
    <t>Сводный сметный расчет по проекту KAE-00074-059</t>
  </si>
  <si>
    <t>Выполнение проектно-изыскательских работ по реконструкции КЛ 0,4 кВ №1 ТП-265-Каб. перемычка. на котельную г. Калуга протяженностью 0,16 км</t>
  </si>
  <si>
    <t>G_KAE-00074-060</t>
  </si>
  <si>
    <t>Сводный сметный расчет по проекту KAE-00074-060</t>
  </si>
  <si>
    <t>Выполнение проектно-изыскательских работ по реконструкции КЛ 0,4 кВ №2 ТП-265-Каб. перемычка. на котельную г. Калуга протяженностью 0,18 км</t>
  </si>
  <si>
    <t>G_KAE-00074-061</t>
  </si>
  <si>
    <t>Сводный сметный расчет по проекту KAE-00074-061</t>
  </si>
  <si>
    <t>Выполнение проектно-изыскательских работ по реконструкции КЛ 0,4 кВ №1 ТП-265-Каб. перемычка. на СЭС лабораторный корпус г. Калуга протяженностью 0,18 км</t>
  </si>
  <si>
    <t>G_KAE-00074-062</t>
  </si>
  <si>
    <t>Сводный сметный расчет по проекту KAE-00074-062</t>
  </si>
  <si>
    <t>Выполнение проектно-изыскательских работ по реконструкции КЛ 0,4 кВ №2 ТП-265-Каб. перемычка. на СЭС лабораторный корпус г. Калуга протяженностью 0,3 км</t>
  </si>
  <si>
    <t>G_KAE-00074-063</t>
  </si>
  <si>
    <t>Сводный сметный расчет по проекту KAE-00074-063</t>
  </si>
  <si>
    <t>Выполнение проектно-изыскательских работ по реконструкции КЛ 0,4 кВ ТП-221-ВРУ Ул. Московская, 195 г. Калуга протяженностью 0,08 км</t>
  </si>
  <si>
    <t>G_KAE-00074-064</t>
  </si>
  <si>
    <t>Сводный сметный расчет по проекту KAE-00074-064</t>
  </si>
  <si>
    <t>Выполнение проектно-изыскательских работ по реконструкции КЛ 0,4 кВ ТП-228-ВРУ Ул. Стекольная, 26 г. Калуга протяженностью 0,15 км</t>
  </si>
  <si>
    <t>G_KAE-00074-065</t>
  </si>
  <si>
    <t>Сводный сметный расчет по проекту KAE-00074-065</t>
  </si>
  <si>
    <t>Выполнение проектно-изыскательских работ по реконструкции КЛ 0,4 кВ ТП-230-ВРУ Ул. Пухова, 9 г. Калуга протяженностью 0,1 км</t>
  </si>
  <si>
    <t>G_KAE-00074-066</t>
  </si>
  <si>
    <t>Сводный сметный расчет по проекту KAE-00074-066</t>
  </si>
  <si>
    <t>Выполнение проектно-изыскательских работ по реконструкции КЛ 0,4 кВ ТП-230-ВРУ Ул. Пухова, 3 г. Калуга протяженностью 0,08 км</t>
  </si>
  <si>
    <t>G_KAE-00074-067</t>
  </si>
  <si>
    <t>Сводный сметный расчет по проекту KAE-00074-067</t>
  </si>
  <si>
    <t>Выполнение проектно-изыскательских работ по реконструкции КЛ 0,4 кВ ТП-230-ВРУ Ул. Пухова, 1-5 г. Калуга протяженностью 0,06 км</t>
  </si>
  <si>
    <t>G_KAE-00074-068</t>
  </si>
  <si>
    <t>Сводный сметный расчет по проекту KAE-00074-068</t>
  </si>
  <si>
    <t>Выполнение проектно-изыскательских работ по реконструкции КЛ 0,4 кВ ТП-234-ВРУ Ул. Пестеля, 62 - ВРУ ул. Мичурина, 40 г. Калуга протяженностью 0,09 км</t>
  </si>
  <si>
    <t>G_KAE-00074-069</t>
  </si>
  <si>
    <t>Сводный сметный расчет по проекту KAE-00074-069</t>
  </si>
  <si>
    <t>Выполнение проектно-изыскательских работ по реконструкции КЛ 0,4 кВ ТП-234-ВРУ Ул. Пестеля, 62 г. Калуга протяженностью 0,38 км</t>
  </si>
  <si>
    <t>G_KAE-00074-070</t>
  </si>
  <si>
    <t>Сводный сметный расчет по проекту KAE-00074-070</t>
  </si>
  <si>
    <t>Выполнение проектно-изыскательских работ по реконструкции КЛ 0,4 кВ №1 ТП-268-ул. Луначарского, 45 (жилой дом. с поликлиникой) г. Калуга протяженностью 0,13 км</t>
  </si>
  <si>
    <t>G_KAE-00074-071</t>
  </si>
  <si>
    <t>Сводный сметный расчет по проекту KAE-00074-071</t>
  </si>
  <si>
    <t>Выполнение проектно-изыскательских работ по реконструкции КЛ 0,4 кВ ТП-234-ВРУ Ул. Горького, 51 г. Калуга протяженностью 0,07 км</t>
  </si>
  <si>
    <t>G_KAE-00074-072</t>
  </si>
  <si>
    <t>Сводный сметный расчет по проекту KAE-00074-072</t>
  </si>
  <si>
    <t>Выполнение проектно-изыскательских работ по реконструкции КЛ 0,4 кВ ТП-268-Поликлиника и кабельная . перемычка. на д. № 45 г. Калуга протяженностью 0,14 км</t>
  </si>
  <si>
    <t>G_KAE-00074-073</t>
  </si>
  <si>
    <t>Сводный сметный расчет по проекту KAE-00074-073</t>
  </si>
  <si>
    <t>Выполнение проектно-изыскательских работ по реконструкции КЛ 0,4 кВ ТП-268-Терапевтическое отделение г. Калуга протяженностью 0,13 км</t>
  </si>
  <si>
    <t>G_KAE-00074-074</t>
  </si>
  <si>
    <t>Сводный сметный расчет по проекту KAE-00074-074</t>
  </si>
  <si>
    <t>Выполнение проектно-изыскательских работ по реконструкции КЛ 0,4 кВ ТП-268-Аптека г. Калуга протяженностью 0,15 км</t>
  </si>
  <si>
    <t>G_KAE-00074-075</t>
  </si>
  <si>
    <t>Сводный сметный расчет по проекту KAE-00074-075</t>
  </si>
  <si>
    <t>Выполнение проектно-изыскательских работ по реконструкции КЛ 0,4 кВ ТП-268-Физиотер-ое отделение г. Калуга протяженностью 0,12 км</t>
  </si>
  <si>
    <t>G_KAE-00074-076</t>
  </si>
  <si>
    <t>Сводный сметный расчет по проекту KAE-00074-076</t>
  </si>
  <si>
    <t>Выполнение проектно-изыскательских работ по реконструкции КЛ 0,4 кВ ТП-234-ВРУ Ул. Горького, 51 - ВРУ ул. Горького, 59 г. Калуга протяженностью 0,1 км</t>
  </si>
  <si>
    <t>G_KAE-00074-077</t>
  </si>
  <si>
    <t>Сводный сметный расчет по проекту KAE-00074-077</t>
  </si>
  <si>
    <t>Выполнение проектно-изыскательских работ по реконструкции КЛ 0,4 кВ ТП-343-ВРУ Ул. Труда, 22 г. Калуга протяженностью 0,09 км</t>
  </si>
  <si>
    <t>G_KAE-00074-078</t>
  </si>
  <si>
    <t>Сводный сметный расчет по проекту KAE-00074-078</t>
  </si>
  <si>
    <t>Выполнение проектно-изыскательских работ по реконструкции КЛ 0,4 кВ ТП-268-Каб. перемычка.: ул. Луначарского, 45 – ул. Первомайская, 27 г. Калуга протяженностью 0,19 км</t>
  </si>
  <si>
    <t>G_KAE-00074-079</t>
  </si>
  <si>
    <t>Сводный сметный расчет по проекту KAE-00074-079</t>
  </si>
  <si>
    <t>Выполнение проектно-изыскательских работ по реконструкции КЛ 0,4 кВ ТП-268-Каб. перемычка.: ул. Первомайская, 51-а – детсад №16 г. Калуга протяженностью 0,18 км</t>
  </si>
  <si>
    <t>G_KAE-00074-080</t>
  </si>
  <si>
    <t>Сводный сметный расчет по проекту KAE-00074-080</t>
  </si>
  <si>
    <t>Выполнение проектно-изыскательских работ по реконструкции КЛ 0,4 кВ №1 ТП-269-ул. Дарвина, 18 и кабельная . перемычка. между подъездами 1 и4 г. Калуга протяженностью 0,18 км</t>
  </si>
  <si>
    <t>G_KAE-00074-081</t>
  </si>
  <si>
    <t>Сводный сметный расчет по проекту KAE-00074-081</t>
  </si>
  <si>
    <t>Выполнение проектно-изыскательских работ по реконструкции КЛ 0,4 кВ ТП-344-ВРУ Ул. Чижевского, 7 каб.1 г. Калуга протяженностью 0,22 км</t>
  </si>
  <si>
    <t>G_KAE-00074-082</t>
  </si>
  <si>
    <t>Сводный сметный расчет по проекту KAE-00074-082</t>
  </si>
  <si>
    <t>Выполнение проектно-изыскательских работ по реконструкции КЛ 0,4 кВ ТП-269-пер. Гостинорядский, 4 г. Калуга протяженностью 0,22 км</t>
  </si>
  <si>
    <t>G_KAE-00074-083</t>
  </si>
  <si>
    <t>Сводный сметный расчет по проекту KAE-00074-083</t>
  </si>
  <si>
    <t>Выполнение проектно-изыскательских работ по реконструкции КЛ 0,4 кВ ТП-344-ВРУ Ул. Чижевского, 7 каб.2 г. Калуга протяженностью 0,22 км</t>
  </si>
  <si>
    <t>G_KAE-00074-084</t>
  </si>
  <si>
    <t>Сводный сметный расчет по проекту KAE-00074-084</t>
  </si>
  <si>
    <t>Выполнение проектно-изыскательских работ по реконструкции КЛ 0,4 кВ ТП-347-ВРУ Ул. Литейная, 7 г. Калуга протяженностью 0,12 км</t>
  </si>
  <si>
    <t>G_KAE-00074-085</t>
  </si>
  <si>
    <t>Сводный сметный расчет по проекту KAE-00074-085</t>
  </si>
  <si>
    <t>Выполнение проектно-изыскательских работ по реконструкции КЛ 0,4 кВ ТП-270-ул. Ольговская, 16 г. Калуга протяженностью 0,21 км</t>
  </si>
  <si>
    <t>G_KAE-00074-086</t>
  </si>
  <si>
    <t>Сводный сметный расчет по проекту KAE-00074-086</t>
  </si>
  <si>
    <t>Выполнение проектно-изыскательских работ по реконструкции КЛ 0,4 кВ ТП-270-ул. Тарутинская, 192, корп. 1 г. Калуга протяженностью 0,27 км</t>
  </si>
  <si>
    <t>G_KAE-00074-087</t>
  </si>
  <si>
    <t>Сводный сметный расчет по проекту KAE-00074-087</t>
  </si>
  <si>
    <t>Выполнение проектно-изыскательских работ по реконструкции КЛ 0,4 кВ ТП-270-Каб. перемычка.: ул. Тарутинская, 192 – ул. Ольговская, 14 г. Калуга протяженностью 0,27 км</t>
  </si>
  <si>
    <t>G_KAE-00074-088</t>
  </si>
  <si>
    <t>Сводный сметный расчет по проекту KAE-00074-088</t>
  </si>
  <si>
    <t>Выполнение проектно-изыскательских работ по реконструкции КЛ 0,4 кВ №1 ТП-270-ул. Тарутинская, 184 (дом с магазином) г. Калуга протяженностью 0,14 км</t>
  </si>
  <si>
    <t>G_KAE-00074-089</t>
  </si>
  <si>
    <t>Сводный сметный расчет по проекту KAE-00074-089</t>
  </si>
  <si>
    <t>Выполнение проектно-изыскательских работ по реконструкции КЛ 0,4 кВ №2 ТП-270-ул. Тарутинская, 184 (дом с магазином) г. Калуга протяженностью 0,36 км</t>
  </si>
  <si>
    <t>G_KAE-00074-090</t>
  </si>
  <si>
    <t>Сводный сметный расчет по проекту KAE-00074-090</t>
  </si>
  <si>
    <t>Выполнение проектно-изыскательских работ по реконструкции КЛ 0,4 кВ ТП-270-Каб. перемычка. между подъездами ж/д по ул. Тарутинская, 184 г. Калуга протяженностью 0,36 км</t>
  </si>
  <si>
    <t>G_KAE-00074-091</t>
  </si>
  <si>
    <t>Сводный сметный расчет по проекту KAE-00074-091</t>
  </si>
  <si>
    <t>Выполнение проектно-изыскательских работ по реконструкции КЛ 0,4 кВ №1 ТП-270-Котельная по ул. Ольговская (ул. Тарутинская, 198) г. Калуга протяженностью 0,18 км</t>
  </si>
  <si>
    <t>G_KAE-00074-092</t>
  </si>
  <si>
    <t>Сводный сметный расчет по проекту KAE-00074-092</t>
  </si>
  <si>
    <t>Выполнение проектно-изыскательских работ по реконструкции КЛ 0,4 кВ №2 ТП-270-Котельная по ул. Ольговская (ул. Тарутинская, 198) г. Калуга протяженностью 0,31 км</t>
  </si>
  <si>
    <t>G_KAE-00074-093</t>
  </si>
  <si>
    <t>Сводный сметный расчет по проекту KAE-00074-093</t>
  </si>
  <si>
    <t>Выполнение проектно-изыскательских работ по реконструкции КЛ 0,4 кВ ТП-270-ул. Ольговская, 15 г. Калуга протяженностью 0,27 км</t>
  </si>
  <si>
    <t>G_KAE-00074-094</t>
  </si>
  <si>
    <t>Сводный сметный расчет по проекту KAE-00074-094</t>
  </si>
  <si>
    <t>Выполнение проектно-изыскательских работ по реконструкции КЛ 0,4 кВ ТП-270-ул. Ольговская, 19 г. Калуга протяженностью 0,15 км</t>
  </si>
  <si>
    <t>G_KAE-00074-095</t>
  </si>
  <si>
    <t>Сводный сметный расчет по проекту KAE-00074-095</t>
  </si>
  <si>
    <t>Выполнение проектно-изыскательских работ по реконструкции КЛ 0,4 кВ ТП-270-ул. Тарутинская, 186 г. Калуга протяженностью 0,18 км</t>
  </si>
  <si>
    <t>G_KAE-00074-096</t>
  </si>
  <si>
    <t>Сводный сметный расчет по проекту KAE-00074-096</t>
  </si>
  <si>
    <t>Выполнение проектно-изыскательских работ по реконструкции КЛ 0,4 кВ ТП-347-ВРУ Ул. Литейная, 9 г. Калуга протяженностью 0,14 км</t>
  </si>
  <si>
    <t>G_KAE-00074-097</t>
  </si>
  <si>
    <t>Сводный сметный расчет по проекту KAE-00074-097</t>
  </si>
  <si>
    <t>Выполнение проектно-изыскательских работ по реконструкции КЛ 0,4 кВ ТП-270-Каб. перемычка.: ул. Ольговская, 13 – 15 г. Калуга протяженностью 0,14 км</t>
  </si>
  <si>
    <t>G_KAE-00074-098</t>
  </si>
  <si>
    <t>Сводный сметный расчет по проекту KAE-00074-098</t>
  </si>
  <si>
    <t>Выполнение проектно-изыскательских работ по реконструкции КЛ 0,4 кВ ТП-270-Каб. перемычка.: ул. Ольговская, 13 – 17 г. Калуга протяженностью 0,2 км</t>
  </si>
  <si>
    <t>G_KAE-00074-099</t>
  </si>
  <si>
    <t>Сводный сметный расчет по проекту KAE-00074-099</t>
  </si>
  <si>
    <t>Выполнение проектно-изыскательских работ по реконструкции КЛ 0,4 кВ ТП-347-ВРУ Ул. Литейная, 11 г. Калуга протяженностью 0,18 км</t>
  </si>
  <si>
    <t>G_KAE-00074-100</t>
  </si>
  <si>
    <t>Сводный сметный расчет по проекту KAE-00074-100</t>
  </si>
  <si>
    <t>Выполнение проектно-изыскательских работ по реконструкции КЛ 0,4 кВ ТП-270-Каб. перемычка.: ул. Тарутинская, 184 – 186 г. Калуга протяженностью 0,21 км</t>
  </si>
  <si>
    <t>G_KAE-00074-101</t>
  </si>
  <si>
    <t>Сводный сметный расчет по проекту KAE-00074-101</t>
  </si>
  <si>
    <t>Выполнение проектно-изыскательских работ по реконструкции КЛ 0,4 кВ ТП-360-ВРУ Ул. Малоярославецкая, 3 каб.1 г. Калуга протяженностью 0,09 км</t>
  </si>
  <si>
    <t>G_KAE-00074-102</t>
  </si>
  <si>
    <t>Сводный сметный расчет по проекту KAE-00074-102</t>
  </si>
  <si>
    <t>Выполнение проектно-изыскательских работ по реконструкции КЛ 0,4 кВ №1 ТП-275(ТП-202)-Котельная по пер. Кирова, 24-а г. Калуга протяженностью 0,17 км</t>
  </si>
  <si>
    <t>G_KAE-00074-103</t>
  </si>
  <si>
    <t>Сводный сметный расчет по проекту KAE-00074-103</t>
  </si>
  <si>
    <t>Выполнение проектно-изыскательских работ по реконструкции КЛ 0,4 кВ №2 ТП-275(ТП-202)-Котельная по пер. Кирова, 24-а г. Калуга протяженностью 0,22 км</t>
  </si>
  <si>
    <t>G_KAE-00074-104</t>
  </si>
  <si>
    <t>Сводный сметный расчет по проекту KAE-00074-104</t>
  </si>
  <si>
    <t>Выполнение проектно-изыскательских работ по реконструкции КЛ 0,4 кВ ТП-275-ул. Дзержинского, 83 г. Калуга протяженностью 0,27 км</t>
  </si>
  <si>
    <t>G_KAE-00074-105</t>
  </si>
  <si>
    <t>Сводный сметный расчет по проекту KAE-00074-105</t>
  </si>
  <si>
    <t>Выполнение проектно-изыскательских работ по реконструкции КЛ 0,4 кВ ТП-275-Каб.перем.: ул.Дзержинского, 83–85 г. Калуга протяженностью 0,18 км</t>
  </si>
  <si>
    <t>G_KAE-00074-106</t>
  </si>
  <si>
    <t>Сводный сметный расчет по проекту KAE-00074-106</t>
  </si>
  <si>
    <t>Выполнение проектно-изыскательских работ по реконструкции КЛ 0,4 кВ ТП-360-ВРУ Ул. Малоярославецкая, 3 каб.2 г. Калуга протяженностью 0,09км</t>
  </si>
  <si>
    <t>G_KAE-00074-107</t>
  </si>
  <si>
    <t>Сводный сметный расчет по проекту KAE-00074-107</t>
  </si>
  <si>
    <t>Выполнение проектно-изыскательских работ по реконструкции КЛ 0,4 кВ №1 ТП-275-ул. Кирова, 76 г. Калуга протяженностью 0,26 км</t>
  </si>
  <si>
    <t>G_KAE-00074-108</t>
  </si>
  <si>
    <t>Сводный сметный расчет по проекту KAE-00074-108</t>
  </si>
  <si>
    <t>Выполнение проектно-изыскательских работ по реконструкции КЛ 0,4 кВ №2 ТП-275-ул. Кирова, 76 г. Калуга протяженностью 0,25 км</t>
  </si>
  <si>
    <t>G_KAE-00074-109</t>
  </si>
  <si>
    <t>Сводный сметный расчет по проекту KAE-00074-109</t>
  </si>
  <si>
    <t>Выполнение проектно-изыскательских работ по реконструкции КЛ 0,4 кВ ТП-275-ул. Дзержинского, 89 г. Калуга протяженностью 0,16 км</t>
  </si>
  <si>
    <t>G_KAE-00074-110</t>
  </si>
  <si>
    <t>Сводный сметный расчет по проекту KAE-00074-110</t>
  </si>
  <si>
    <t>Выполнение проектно-изыскательских работ по реконструкции КЛ 0,4 кВ ТП-275-ул. Кирова, 70 (ЖСК «Космос») г. Калуга протяженностью 0,16 км</t>
  </si>
  <si>
    <t>G_KAE-00074-111</t>
  </si>
  <si>
    <t>Сводный сметный расчет по проекту KAE-00074-111</t>
  </si>
  <si>
    <t>Выполнение проектно-изыскательских работ по реконструкции КЛ 0,4 кВ ТП-275-Каб. перемычка.: ул. Кирова, 70 – 74 г. Калуга протяженностью 0,19 км</t>
  </si>
  <si>
    <t>G_KAE-00074-112</t>
  </si>
  <si>
    <t>Сводный сметный расчет по проекту KAE-00074-112</t>
  </si>
  <si>
    <t>Выполнение проектно-изыскательских работ по реконструкции КЛ 0,4 кВ ТП-360-ВРУ Ул. Малоярославецкая, 1 каб.1 г. Калуга протяженностью 0,16 км</t>
  </si>
  <si>
    <t>G_KAE-00074-113</t>
  </si>
  <si>
    <t>Сводный сметный расчет по проекту KAE-00074-113</t>
  </si>
  <si>
    <t>Выполнение проектно-изыскательских работ по реконструкции КЛ 0,4 кВ ТП-360-ВРУ Ул. Малоярославецкая, 1 каб.2 г. Калуга протяженностью 0,16 км</t>
  </si>
  <si>
    <t>G_KAE-00074-114</t>
  </si>
  <si>
    <t>Сводный сметный расчет по проекту KAE-00074-114</t>
  </si>
  <si>
    <t>Выполнение проектно-изыскательских работ по реконструкции КЛ 0,4 кВ ТП-275-ул. Кирова, 74 ж/д с магазином «Сувениры») г. Калуга протяженностью 0,29 км</t>
  </si>
  <si>
    <t>G_KAE-00074-115</t>
  </si>
  <si>
    <t>Сводный сметный расчет по проекту KAE-00074-115</t>
  </si>
  <si>
    <t>Выполнение проектно-изыскательских работ по реконструкции КЛ 0,4 кВ ТП-360-ВРУ Ул. Кубяка, 2-6 г. Калуга протяженностью 0,14 км</t>
  </si>
  <si>
    <t>G_KAE-00074-116</t>
  </si>
  <si>
    <t>Сводный сметный расчет по проекту KAE-00074-116</t>
  </si>
  <si>
    <t>Выполнение проектно-изыскательских работ по реконструкции КЛ 0,4 кВ ТП-275-ул. Дзержинского, 71 г. Калуга протяженностью 0,3 км</t>
  </si>
  <si>
    <t>G_KAE-00074-117</t>
  </si>
  <si>
    <t>Сводный сметный расчет по проекту KAE-00074-117</t>
  </si>
  <si>
    <t>Выполнение проектно-изыскательских работ по реконструкции КЛ 0,4 кВ ТП-275-ул.Дзержинского, 71–63 г. Калуга протяженностью 0,3 км</t>
  </si>
  <si>
    <t>G_KAE-00074-118</t>
  </si>
  <si>
    <t>Сводный сметный расчет по проекту KAE-00074-118</t>
  </si>
  <si>
    <t>Выполнение проектно-изыскательских работ по реконструкции КЛ 0,4 кВ ТП-360-ВРУ Ул. Малоярославецкая, 5 каб.1 г. Калуга протяженностью 0,11 км</t>
  </si>
  <si>
    <t>G_KAE-00074-119</t>
  </si>
  <si>
    <t>Сводный сметный расчет по проекту KAE-00074-119</t>
  </si>
  <si>
    <t>Выполнение проектно-изыскательских работ по реконструкции КЛ 0,4 кВ ТП-276-ул. Ф. Энгельса, 91, ж. д. кабельная . № 2, подъезд 2 г. Калуга протяженностью 0,22 км</t>
  </si>
  <si>
    <t>G_KAE-00074-120</t>
  </si>
  <si>
    <t>Сводный сметный расчет по проекту KAE-00074-120</t>
  </si>
  <si>
    <t>Выполнение проектно-изыскательских работ по реконструкции КЛ 0,4 кВ ТП-276-ул. Ф. Энгельса, 91 подъезд 3 г. Калуга протяженностью 0,2 км</t>
  </si>
  <si>
    <t>G_KAE-00074-121</t>
  </si>
  <si>
    <t>Сводный сметный расчет по проекту KAE-00074-121</t>
  </si>
  <si>
    <t>Выполнение проектно-изыскательских работ по реконструкции КЛ 0,4 кВ ТП-276-Каб. перемычка.: Банк – ж. д.ул.Ф.Энгельса,91 г. Калуга протяженностью 0,19 км</t>
  </si>
  <si>
    <t>G_KAE-00074-122</t>
  </si>
  <si>
    <t>Сводный сметный расчет по проекту KAE-00074-122</t>
  </si>
  <si>
    <t>Выполнение проектно-изыскательских работ по реконструкции КЛ 0,4 кВ ТП-276-Каб. перемычка. между п.3 и п.5 ж/дома по ул. Ф. Энгельса, 91 г. Калуга протяженностью 0,16 км</t>
  </si>
  <si>
    <t>G_KAE-00074-123</t>
  </si>
  <si>
    <t>Сводный сметный расчет по проекту KAE-00074-123</t>
  </si>
  <si>
    <t>Выполнение проектно-изыскательских работ по реконструкции КЛ 0,4 кВ ТП-276-Каб. перемычка. между п.5 и п.8 ж/д по ул. Ф. Энгельса, 91 г. Калуга протяженностью 0,13 км</t>
  </si>
  <si>
    <t>G_KAE-00074-124</t>
  </si>
  <si>
    <t>Сводный сметный расчет по проекту KAE-00074-124</t>
  </si>
  <si>
    <t>Выполнение проектно-изыскательских работ по реконструкции КЛ 0,4 кВ ТП-276-ул. Мичурина, 36 г. Калуга протяженностью 0,16 км</t>
  </si>
  <si>
    <t>G_KAE-00074-125</t>
  </si>
  <si>
    <t>Сводный сметный расчет по проекту KAE-00074-125</t>
  </si>
  <si>
    <t>Выполнение проектно-изыскательских работ по реконструкции КЛ 0,4 кВ №1 ТП-276-ул. Мичурина, 34 г. Калуга протяженностью 0,22 км</t>
  </si>
  <si>
    <t>G_KAE-00074-126</t>
  </si>
  <si>
    <t>Сводный сметный расчет по проекту KAE-00074-126</t>
  </si>
  <si>
    <t>Выполнение проектно-изыскательских работ по реконструкции КЛ 0,4 кВ ТП-360-ВРУ Ул. Малоярославецкая, 5 каб.2 г. Калуга протяженностью 0,11 км</t>
  </si>
  <si>
    <t>G_KAE-00074-127</t>
  </si>
  <si>
    <t>Сводный сметный расчет по проекту KAE-00074-127</t>
  </si>
  <si>
    <t>Выполнение проектно-изыскательских работ по реконструкции КЛ 0,4 кВ ТП-276-ул. М. Горького, 58 г. Калуга протяженностью 0,05 км</t>
  </si>
  <si>
    <t>G_KAE-00074-128</t>
  </si>
  <si>
    <t>Сводный сметный расчет по проекту KAE-00074-128</t>
  </si>
  <si>
    <t>Выполнение проектно-изыскательских работ по реконструкции КЛ 0,4 кВ ТП-276-ул. М. Горького, 56 г. Калуга протяженностью 0,35 км</t>
  </si>
  <si>
    <t>G_KAE-00074-129</t>
  </si>
  <si>
    <t>Сводный сметный расчет по проекту KAE-00074-129</t>
  </si>
  <si>
    <t>Выполнение проектно-изыскательских работ по реконструкции КЛ 0,4 кВ ТП-277-ул. М. Жукова, 11 г. Калуга протяженностью 0,24 км</t>
  </si>
  <si>
    <t>G_KAE-00074-130</t>
  </si>
  <si>
    <t>Сводный сметный расчет по проекту KAE-00074-130</t>
  </si>
  <si>
    <t>Выполнение проектно-изыскательских работ по реконструкции КЛ 0,4 кВ ТП-277-ул. М. Жукова, 11а г. Калуга протяженностью 0,31 км</t>
  </si>
  <si>
    <t>G_KAE-00074-131</t>
  </si>
  <si>
    <t>Сводный сметный расчет по проекту KAE-00074-131</t>
  </si>
  <si>
    <t>Выполнение проектно-изыскательских работ по реконструкции КЛ 0,4 кВ ТП-382-ВРУ Ул. Кибальчича, 11 каб.1 г. Калуга протяженностью 0,22 км</t>
  </si>
  <si>
    <t>G_KAE-00074-132</t>
  </si>
  <si>
    <t>Сводный сметный расчет по проекту KAE-00074-132</t>
  </si>
  <si>
    <t>Выполнение проектно-изыскательских работ по реконструкции КЛ 0,4 кВ ТП-277-ул. М. Жукова, 13 г. Калуга протяженностью 0,19 км</t>
  </si>
  <si>
    <t>G_KAE-00074-133</t>
  </si>
  <si>
    <t>Сводный сметный расчет по проекту KAE-00074-133</t>
  </si>
  <si>
    <t>Выполнение проектно-изыскательских работ по реконструкции КЛ 0,4 кВ ТП-277-ул. М. Жукова, 15 г. Калуга протяженностью 0,23 км</t>
  </si>
  <si>
    <t>G_KAE-00074-134</t>
  </si>
  <si>
    <t>Сводный сметный расчет по проекту KAE-00074-134</t>
  </si>
  <si>
    <t>Выполнение проектно-изыскательских работ по реконструкции КЛ 0,4 кВ №1 ТП-278-Школа – интернат кор.1 г. Калуга протяженностью 0,23 км</t>
  </si>
  <si>
    <t>G_KAE-00074-135</t>
  </si>
  <si>
    <t>Сводный сметный расчет по проекту KAE-00074-135</t>
  </si>
  <si>
    <t>Выполнение проектно-изыскательских работ по реконструкции КЛ 0,4 кВ №2 ТП-278-Школа – интернат кор.1 г. Калуга протяженностью 0,18 км</t>
  </si>
  <si>
    <t>G_KAE-00074-136</t>
  </si>
  <si>
    <t>Сводный сметный расчет по проекту KAE-00074-136</t>
  </si>
  <si>
    <t>Выполнение проектно-изыскательских работ по реконструкции КЛ 0,4 кВ №1 ТП-278-Столовая школы – интерната г. Калуга протяженностью 0,21 км</t>
  </si>
  <si>
    <t>G_KAE-00074-137</t>
  </si>
  <si>
    <t>Сводный сметный расчет по проекту KAE-00074-137</t>
  </si>
  <si>
    <t>Выполнение проектно-изыскательских работ по реконструкции КЛ 0,4 кВ №2 ТП-278-Столовая школы – интерната г. Калуга протяженностью 0,28 км</t>
  </si>
  <si>
    <t>G_KAE-00074-138</t>
  </si>
  <si>
    <t>Сводный сметный расчет по проекту KAE-00074-138</t>
  </si>
  <si>
    <t>Выполнение проектно-изыскательских работ по реконструкции КЛ 0,4 кВ ТП-278-Каб. перемычка.: котельная – столовая г. Калуга протяженностью 0,28 км</t>
  </si>
  <si>
    <t>G_KAE-00074-139</t>
  </si>
  <si>
    <t>Сводный сметный расчет по проекту KAE-00074-139</t>
  </si>
  <si>
    <t>Выполнение проектно-изыскательских работ по реконструкции КЛ 0,4 кВ Ул. Ст. Разина, 89 и кабельная . перемычка. между подъездами 7 – 3 г. Калуга протяженностью 0,13 км</t>
  </si>
  <si>
    <t>G_KAE-00074-140</t>
  </si>
  <si>
    <t>Сводный сметный расчет по проекту KAE-00074-140</t>
  </si>
  <si>
    <t>Выполнение проектно-изыскательских работ по реконструкции КЛ 0,4 кВ ТП-382-ВРУ Ул. Кибальчича, 11 каб.2 г. Калуга протяженностью 0,22 км</t>
  </si>
  <si>
    <t>G_KAE-00074-141</t>
  </si>
  <si>
    <t>Сводный сметный расчет по проекту KAE-00074-141</t>
  </si>
  <si>
    <t>Выполнение проектно-изыскательских работ по реконструкции КЛ 0,4 кВ ТП-284-ул. Ст. Разина, 91 г. Калуга протяженностью 0,32 км</t>
  </si>
  <si>
    <t>G_KAE-00074-142</t>
  </si>
  <si>
    <t>Сводный сметный расчет по проекту KAE-00074-142</t>
  </si>
  <si>
    <t>Выполнение проектно-изыскательских работ по реконструкции КЛ 0,4 кВ ТП-382-ВРУ Ул. Кибальчича, 13 каб.1 г. Калуга протяженностью 0,19 км</t>
  </si>
  <si>
    <t>G_KAE-00074-143</t>
  </si>
  <si>
    <t>Сводный сметный расчет по проекту KAE-00074-143</t>
  </si>
  <si>
    <t>Выполнение проектно-изыскательских работ по реконструкции КЛ 0,4 кВ ТП-382-ВРУ Ул. Кибальчича, 13 каб.2 г. Калуга протяженностью 0,19 км</t>
  </si>
  <si>
    <t>G_KAE-00074-144</t>
  </si>
  <si>
    <t>Сводный сметный расчет по проекту KAE-00074-144</t>
  </si>
  <si>
    <t>Выполнение проектно-изыскательских работ по реконструкции КЛ 0,4 кВ ТП-382-ВРУ Ул. Кибальчича, 15 каб.1 г. Калуга протяженностью 0,14 км</t>
  </si>
  <si>
    <t>G_KAE-00074-145</t>
  </si>
  <si>
    <t>Сводный сметный расчет по проекту KAE-00074-145</t>
  </si>
  <si>
    <t>Выполнение проектно-изыскательских работ по реконструкции КЛ 0,4 кВ ТП-382-ВРУ Ул. Кибальчича, 15 каб.2 г. Калуга протяженностью 0,14 км</t>
  </si>
  <si>
    <t>G_KAE-00074-146</t>
  </si>
  <si>
    <t>Сводный сметный расчет по проекту KAE-00074-146</t>
  </si>
  <si>
    <t>Выполнение проектно-изыскательских работ по реконструкции КЛ 0,4 кВ ТП-284-Каб. перемычка.: ул. Ст. Разина, 91 – 93 г. Калуга протяженностью 0,16 км</t>
  </si>
  <si>
    <t>G_KAE-00074-147</t>
  </si>
  <si>
    <t>Сводный сметный расчет по проекту KAE-00074-147</t>
  </si>
  <si>
    <t>Выполнение проектно-изыскательских работ по реконструкции КЛ 0,4 кВ ТП-284-ул. Ст. Разина, 93 п.7 г. Калуга протяженностью 0,16 км</t>
  </si>
  <si>
    <t>G_KAE-00074-148</t>
  </si>
  <si>
    <t>Сводный сметный расчет по проекту KAE-00074-148</t>
  </si>
  <si>
    <t>Выполнение проектно-изыскательских работ по реконструкции КЛ 0,4 кВ ТП-284-Каб. перемычка.: ул. Ст. Разина, 93 – 95 п.2 г. Калуга протяженностью 0,22 км</t>
  </si>
  <si>
    <t>G_KAE-00074-149</t>
  </si>
  <si>
    <t>Сводный сметный расчет по проекту KAE-00074-149</t>
  </si>
  <si>
    <t>Выполнение проектно-изыскательских работ по реконструкции КЛ 0,4 кВ ТП-502-Котельная каб.1 г. Калуга протяженностью 0,3км</t>
  </si>
  <si>
    <t>G_KAE-00074-150</t>
  </si>
  <si>
    <t>Сводный сметный расчет по проекту KAE-00074-150</t>
  </si>
  <si>
    <t>Выполнение проектно-изыскательских работ по реконструкции КЛ 0,4 кВ ТП-502-Котельная каб.2 г. Калуга протяженностью 0,3 км</t>
  </si>
  <si>
    <t>G_KAE-00074-151</t>
  </si>
  <si>
    <t>Сводный сметный расчет по проекту KAE-00074-151</t>
  </si>
  <si>
    <t>Выполнение проектно-изыскательских работ по реконструкции КЛ 0,4 кВ ТП-183-ул. Баррикад, 121 г. Калуга протяженностью 0,18 км</t>
  </si>
  <si>
    <t>G_KAE-00074-152</t>
  </si>
  <si>
    <t>Сводный сметный расчет по проекту KAE-00074-152</t>
  </si>
  <si>
    <t>Выполнение проектно-изыскательских работ по реконструкции КЛ 0,4 кВ ТП-4-ул. Ленина, 61/5 г. Калуга протяженностью 0,14 км</t>
  </si>
  <si>
    <t>G_KAE-00074-153</t>
  </si>
  <si>
    <t>Сводный сметный расчет по проекту KAE-00074-153</t>
  </si>
  <si>
    <t>Выполнение проектно-изыскательских работ по реконструкции КЛ 0,4 кВ ТП-282-ул. Гурьянова, 10 корп.1 каб.1 г. Калуга протяженностью 0,22 км</t>
  </si>
  <si>
    <t>G_KAE-00074-154</t>
  </si>
  <si>
    <t>Сводный сметный расчет по проекту KAE-00074-154</t>
  </si>
  <si>
    <t>Выполнение проектно-изыскательских работ по реконструкции КЛ 0,4 кВ ТП-282-ул. Гурьянова, 10 корп.3 каб.2 г. Калуга протяженностью 0,24 км</t>
  </si>
  <si>
    <t>G_KAE-00074-155</t>
  </si>
  <si>
    <t>Сводный сметный расчет по проекту KAE-00074-155</t>
  </si>
  <si>
    <t>Выполнение проектно-изыскательских работ по реконструкции КЛ 0,4 кВ ТП-61-ул. Никитина, 125 г. Калуга протяженностью 0,13 км</t>
  </si>
  <si>
    <t>G_KAE-00074-156</t>
  </si>
  <si>
    <t>Сводный сметный расчет по проекту KAE-00074-156</t>
  </si>
  <si>
    <t>Выполнение проектно-изыскательских работ по реконструкции КЛ 0,4 кВ ТП-142-ул. Никитина, 83 г. Калуга протяженностью 0,47 км</t>
  </si>
  <si>
    <t>G_KAE-00074-157</t>
  </si>
  <si>
    <t>Сводный сметный расчет по проекту KAE-00074-157</t>
  </si>
  <si>
    <t>Выполнение проектно-изыскательских работ по реконструкции КЛ 0,4 кВ ТП-374-ул. Дружбы, 11 г. Калуга протяженностью 0,09 км</t>
  </si>
  <si>
    <t>G_KAE-00074-158</t>
  </si>
  <si>
    <t>Сводный сметный расчет по проекту KAE-00074-158</t>
  </si>
  <si>
    <t>Выполнение проектно-изыскательских работ по реконструкции КЛ 0,4 кВ ТП-374-ул. Дружбы, 15 г. Калуга протяженностью 0,09 км</t>
  </si>
  <si>
    <t>G_KAE-00074-159</t>
  </si>
  <si>
    <t>Сводный сметный расчет по проекту KAE-00074-159</t>
  </si>
  <si>
    <t>Выполнение проектно-изыскательских работ по реконструкции КЛ 0,4 кВ ТП-374-ул. Дружбы, 15-ул. Дружбы, 19 г. Калуга протяженностью 0,07 км</t>
  </si>
  <si>
    <t>G_KAE-00074-160</t>
  </si>
  <si>
    <t>Сводный сметный расчет по проекту KAE-00074-160</t>
  </si>
  <si>
    <t>Выполнение проектно-изыскательских работ по реконструкции КЛ 0,4 кВ ТП-333-ул. Пролетарская, 159 г. Калуга протяженностью 0,27 км</t>
  </si>
  <si>
    <t>G_KAE-00074-161</t>
  </si>
  <si>
    <t>Сводный сметный расчет по проекту KAE-00074-161</t>
  </si>
  <si>
    <t>Выполнение проектно-изыскательских работ по реконструкции КЛ 0,4 кВ ТП-333-ул. Пролетарская, 159-ул. Пролетарская, 161 г. Калуга протяженностью 0,13 км</t>
  </si>
  <si>
    <t>G_KAE-00074-162</t>
  </si>
  <si>
    <t>Сводный сметный расчет по проекту KAE-00074-162</t>
  </si>
  <si>
    <t>Выполнение проектно-изыскательских работ по реконструкции КЛ 0,4 кВ ТП-252-ул. Пионерская, 2 каб.1 г. Калуга протяженностью 0,23 км</t>
  </si>
  <si>
    <t>G_KAE-00074-165</t>
  </si>
  <si>
    <t>Сводный сметный расчет по проекту KAE-00074-165</t>
  </si>
  <si>
    <t>Выполнение проектно-изыскательских работ по реконструкции КЛ 0,4 кВ ТП-252-ул. Пионерская, 2 каб.2 г. Калуга протяженностью 0,23 км</t>
  </si>
  <si>
    <t>G_KAE-00074-166</t>
  </si>
  <si>
    <t>Сводный сметный расчет по проекту KAE-00074-166</t>
  </si>
  <si>
    <t>Выполнение проектно-изыскательских работ по реконструкции КЛ 0,4 кВ ТП-185-пл. Победы, 9-ул. М. Жукова, 8 г. Калуга протяженностью 0,12 км</t>
  </si>
  <si>
    <t>G_KAE-00074-167</t>
  </si>
  <si>
    <t>Сводный сметный расчет по проекту KAE-00074-167</t>
  </si>
  <si>
    <t>Выполнение проектно-изыскательских работ по реконструкции КЛ 0,4 кВ ТП-185-ул. Ф. Энгельса, 20 г. Калуга протяженностью 0,34 км</t>
  </si>
  <si>
    <t>G_KAE-00074-168</t>
  </si>
  <si>
    <t>Сводный сметный расчет по проекту KAE-00074-168</t>
  </si>
  <si>
    <t>Выполнение проектно-изыскательских работ по реконструкции КЛ 0,4 кВ ТП-197-ЦТП ул. Герцена, 16 каб.1 г. Калуга протяженностью 0,22 км</t>
  </si>
  <si>
    <t>G_KAE-00074-169</t>
  </si>
  <si>
    <t>Сводный сметный расчет по проекту KAE-00074-169</t>
  </si>
  <si>
    <t>Выполнение проектно-изыскательских работ по реконструкции КЛ 0,4 кВ ТП-197-ЦТП ул. Герцена, 16 каб.2 г. Калуга протяженностью 0,22 км</t>
  </si>
  <si>
    <t>G_KAE-00074-170</t>
  </si>
  <si>
    <t>Сводный сметный расчет по проекту KAE-00074-170</t>
  </si>
  <si>
    <t>Выполнение проектно-изыскательских работ по реконструкции КЛ 0,4 кВ ТП-284-ул. С. Разина, 69 г. Калуга протяженностью 0,25 км</t>
  </si>
  <si>
    <t>G_KAE-00074-171</t>
  </si>
  <si>
    <t>Сводный сметный расчет по проекту KAE-00074-171</t>
  </si>
  <si>
    <t>Выполнение проектно-изыскательских работ по реконструкции КЛ 0,4 кВ ТП-284-ул. С. Разина, 73 г. Калуга протяженностью 0,2 км</t>
  </si>
  <si>
    <t>G_KAE-00074-172</t>
  </si>
  <si>
    <t>Сводный сметный расчет по проекту KAE-00074-172</t>
  </si>
  <si>
    <t>Выполнение проектно-изыскательских работ по реконструкции КЛ 0,4 кВ ТП-293-ул. Гурьянова, 53 г. Калуга протяженностью 0,15 км</t>
  </si>
  <si>
    <t>G_KAE-00074-173</t>
  </si>
  <si>
    <t>Сводный сметный расчет по проекту KAE-00074-173</t>
  </si>
  <si>
    <t>Выполнение проектно-изыскательских работ по реконструкции КЛ 0,4 кВ ТП-293-ул. Гурьянова, 51 г. Калуга протяженностью 0,23 км</t>
  </si>
  <si>
    <t>G_KAE-00074-174</t>
  </si>
  <si>
    <t>Сводный сметный расчет по проекту KAE-00074-174</t>
  </si>
  <si>
    <t>Выполнение проектно-изыскательских работ по реконструкции КЛ 0,4 кВ ТП-169 ул.Ленина, д.26 г. Калуга протяженностью 0,13 км</t>
  </si>
  <si>
    <t>G_KAE-00074-175</t>
  </si>
  <si>
    <t>Сводный сметный расчет по проекту KAE-00074-175</t>
  </si>
  <si>
    <t>Выполнение проектно-изыскательских работ по реконструкции КЛ 0,4 кВ каб.1 ТП-221 ВРУ ул.Московская, д.193 корп.1 г. Калуга протяженностью 0,07 км</t>
  </si>
  <si>
    <t>G_KAE-00074-176</t>
  </si>
  <si>
    <t>Сводный сметный расчет по проекту KAE-00074-176</t>
  </si>
  <si>
    <t>Выполнение проектно-изыскательских работ по реконструкции КЛ 0,4 кВ каб.2 ТП-221 ВРУ ул.Московская, д.193 корп.1 г. Калуга протяженностью 0,07 км</t>
  </si>
  <si>
    <t>G_KAE-00074-177</t>
  </si>
  <si>
    <t>Сводный сметный расчет по проекту KAE-00074-177</t>
  </si>
  <si>
    <t>Выполнение проектно-изыскательских работ по реконструкции КЛ 0,4 кВ каб.1 ТП-221 ВРУ ул.Московская, д.193 корп.2 г. Калуга протяженностью 0,17 км</t>
  </si>
  <si>
    <t>G_KAE-00074-178</t>
  </si>
  <si>
    <t>Сводный сметный расчет по проекту KAE-00074-178</t>
  </si>
  <si>
    <t>Выполнение проектно-изыскательских работ по реконструкции КЛ 0,4 кВ каб.2 ТП-221 ВРУ ул.Московская, д.193 корп.2 г. Калуга протяженностью 0,17 км</t>
  </si>
  <si>
    <t>G_KAE-00074-179</t>
  </si>
  <si>
    <t>Сводный сметный расчет по проекту KAE-00074-179</t>
  </si>
  <si>
    <t>Выполнение проектно-изыскательских работ по реконструкции КЛ 0,4 кВ ТП-430 - ЦТП каб.1 г. Калуга протяженностью 0,17 км</t>
  </si>
  <si>
    <t>G_KAE-00074-180</t>
  </si>
  <si>
    <t>Сводный сметный расчет по проекту KAE-00074-180</t>
  </si>
  <si>
    <t>Выполнение проектно-изыскательских работ по реконструкции КЛ 0,4 кВ ТП-430 - ЦТП каб.2 г. Калуга протяженностью 0,17 км</t>
  </si>
  <si>
    <t>G_KAE-00074-181</t>
  </si>
  <si>
    <t>Сводный сметный расчет по проекту KAE-00074-181</t>
  </si>
  <si>
    <t>Выполнение проектно-изыскательских работ по реконструкции КЛ 0,4 кВ ТП-477 5-я Линия корпус 1 г. Калуга протяженностью 0,15 км</t>
  </si>
  <si>
    <t>G_KAE-00074-182</t>
  </si>
  <si>
    <t>Сводный сметный расчет по проекту KAE-00074-182</t>
  </si>
  <si>
    <t>Выполнение проектно-изыскательских работ по реконструкции КЛ 0,4 кВ ТП-477 5-я Линия корпус 2 г. Калуга протяженностью 0,13 км</t>
  </si>
  <si>
    <t>G_KAE-00074-183</t>
  </si>
  <si>
    <t>Сводный сметный расчет по проекту KAE-00074-183</t>
  </si>
  <si>
    <t>Выполнение проектно-изыскательских работ по реконструкции КЛ 0,4 кВ ТП-477 5-я Линия корпус 3 г. Калуга протяженностью 0,24 км</t>
  </si>
  <si>
    <t>G_KAE-00074-184</t>
  </si>
  <si>
    <t>Сводный сметный расчет по проекту KAE-00074-184</t>
  </si>
  <si>
    <t>Выполнение проектно-изыскательских работ по реконструкции КЛ 0,4 кВ ТП-417 Спорт комплекс каб.1 г. Калуга протяженностью 0,33 км</t>
  </si>
  <si>
    <t>G_KAE-00074-185</t>
  </si>
  <si>
    <t>Сводный сметный расчет по проекту KAE-00074-185</t>
  </si>
  <si>
    <t>Выполнение проектно-изыскательских работ по реконструкции КЛ 0,4 кВ ТП-417 Спорт комплекс каб.2 г. Калуга протяженностью 0,33 км</t>
  </si>
  <si>
    <t>G_KAE-00074-186</t>
  </si>
  <si>
    <t>Сводный сметный расчет по проекту KAE-00074-186</t>
  </si>
  <si>
    <t>Выполнение проектно-изыскательских работ по реконструкции КЛ 0,4 кВ ТП-417 Спорт комплекс каб.3 г. Калуга протяженностью 0,34 км</t>
  </si>
  <si>
    <t>G_KAE-00074-187</t>
  </si>
  <si>
    <t>Сводный сметный расчет по проекту KAE-00074-187</t>
  </si>
  <si>
    <t>Выполнение проектно-изыскательских работ по реконструкции КЛ 0,4 кВ ТП-417 Спорт комплекс каб.4 г. Калуга протяженностью 0,34 км</t>
  </si>
  <si>
    <t>G_KAE-00074-188</t>
  </si>
  <si>
    <t>Сводный сметный расчет по проекту KAE-00074-188</t>
  </si>
  <si>
    <t>Выполнение проектно-изыскательских работ по реконструкции КЛ 0,4 кВ ТП-419 Дубрава 12 каб.1 г. Калуга протяженностью 0,22 км</t>
  </si>
  <si>
    <t>G_KAE-00074-189</t>
  </si>
  <si>
    <t>Сводный сметный расчет по проекту KAE-00074-189</t>
  </si>
  <si>
    <t>Выполнение проектно-изыскательских работ по реконструкции КЛ 0,4 кВ ТП-419 Дубрава 12 каб.2 г. Калуга протяженностью 0,22 км</t>
  </si>
  <si>
    <t>G_KAE-00074-190</t>
  </si>
  <si>
    <t>Сводный сметный расчет по проекту KAE-00074-190</t>
  </si>
  <si>
    <t>Выполнение проектно-изыскательских работ по реконструкции КЛ 0,4 кВ435 Майская 8 - Центральная 13 г. Калуга протяженностью 0,28 км</t>
  </si>
  <si>
    <t>G_KAE-00074-191</t>
  </si>
  <si>
    <t>Сводный сметный расчет по проекту KAE-00074-191</t>
  </si>
  <si>
    <t>Выполнение проектно-изыскательских работ по реконструкции КЛ 0,4 кВ Московская 313 г. Калуга протяженностью 0,65 км</t>
  </si>
  <si>
    <t>G_KAE-00074-192</t>
  </si>
  <si>
    <t>Сводный сметный расчет по проекту KAE-00074-192</t>
  </si>
  <si>
    <t>Выполнение проектно-изыскательских работ по реконструкции кабельной пермычки ул. Московская 313 ВРУ Детсад г. Калуга протяженностью 0,1 км</t>
  </si>
  <si>
    <t>G_KAE-00074-193</t>
  </si>
  <si>
    <t>Сводный сметный расчет по проекту KAE-00074-193</t>
  </si>
  <si>
    <t>Приобретение и установка кондиционеров в помещении узла связи  ПС 110 кВ Середейск.</t>
  </si>
  <si>
    <t>G_KAE-00138-001</t>
  </si>
  <si>
    <t>Сметный расчет стоимости KAE-00138-001</t>
  </si>
  <si>
    <t>Улучшение условий труда работников филиала</t>
  </si>
  <si>
    <t>Приобретение и установка кондиционеров в  помещении узла связи  Приокского РЭС - 2 шт. .</t>
  </si>
  <si>
    <t>G_KAE-00138-002</t>
  </si>
  <si>
    <t>Сметный расчет стоимости KAE-00138-002</t>
  </si>
  <si>
    <t>Приобретение и установка кондиционеров в помещении  узла связи административного здания ПО «Обнинские ЭС» д. Доброе д.104. - 3 шт.</t>
  </si>
  <si>
    <t>G_KAE-00138-003</t>
  </si>
  <si>
    <t>Сметный расчет стоимости 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</si>
  <si>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</si>
  <si>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</si>
  <si>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Сметный расчет стоимости 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</si>
  <si>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</si>
  <si>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</si>
  <si>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Сводный сметный расчет по проекту KAE-00147-002</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</si>
  <si>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</si>
  <si>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</si>
  <si>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</si>
  <si>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Сводный сметный расчет по проекту 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</si>
  <si>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</si>
  <si>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</si>
  <si>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Сводный сметный расчет по проекту KAE-00147-004</t>
  </si>
  <si>
    <t>Выполнение требований федерального законодательства № 256 ФЗ от 21.07.2011 "О безопасности объектов ТЭК"</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</si>
  <si>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</si>
  <si>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</si>
  <si>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Сводный сметный расчет по проекту 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</si>
  <si>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</si>
  <si>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</si>
  <si>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Сводный сметный расчет по проекту 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</si>
  <si>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</si>
  <si>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</si>
  <si>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Сметный расчет стоимости 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</si>
  <si>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</si>
  <si>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</si>
  <si>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Сводный сметный расчет по проекту 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</si>
  <si>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</si>
  <si>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</si>
  <si>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Сметный расчет стоимости 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</si>
  <si>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</si>
  <si>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</si>
  <si>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Сметный расчет стоимости 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</si>
  <si>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</si>
  <si>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</si>
  <si>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Сметный расчет стоимости KAE-00147-012</t>
  </si>
  <si>
    <t>Строительство административно-производственного здания Спас-Деменского РЭС</t>
  </si>
  <si>
    <t>G_KAE-00151-004</t>
  </si>
  <si>
    <t>Сводный сметный расчет по проекту KAE-00151-004</t>
  </si>
  <si>
    <t>Строительство административно-производственного здания Мещовского РЭС</t>
  </si>
  <si>
    <t>G_KAE-00151-005</t>
  </si>
  <si>
    <t>Сметный расчет стоимости KAE-00151-005</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</si>
  <si>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</si>
  <si>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</si>
  <si>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Сводный сметный расчет по проекту 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</si>
  <si>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</si>
  <si>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</si>
  <si>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Сводный сметный расчет по проекту 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</si>
  <si>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</si>
  <si>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</si>
  <si>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Сводный сметный расчет по проекту 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</si>
  <si>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</si>
  <si>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</si>
  <si>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Сводный сметный расчет по проекту 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</si>
  <si>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</si>
  <si>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</si>
  <si>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Сводный сметный расчет по проекту 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</si>
  <si>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</si>
  <si>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</si>
  <si>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Сводный сметный расчет по проекту 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</si>
  <si>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</si>
  <si>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</si>
  <si>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Сводный сметный расчет по проекту 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</si>
  <si>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</si>
  <si>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</si>
  <si>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Сводный сметный расчет по проекту KAE-00157-008</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</si>
  <si>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</si>
  <si>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</si>
  <si>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Сводный сметный расчет по проекту 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</si>
  <si>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</si>
  <si>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</si>
  <si>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Сводный сметный расчет по проекту 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</si>
  <si>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</si>
  <si>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</si>
  <si>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Сводный сметный расчет по проекту 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</si>
  <si>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</si>
  <si>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</si>
  <si>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Сводный сметный расчет по проекту 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</si>
  <si>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</si>
  <si>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</si>
  <si>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Сводный сметный расчет по проекту 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</si>
  <si>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</si>
  <si>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</si>
  <si>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Сводный сметный расчет по проекту 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</si>
  <si>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</si>
  <si>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</si>
  <si>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Сводный сметный расчет по проекту 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</si>
  <si>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</si>
  <si>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</si>
  <si>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Сводный сметный расчет по проекту 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</si>
  <si>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</si>
  <si>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</si>
  <si>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Сводный сметный расчет по проекту 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</si>
  <si>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</si>
  <si>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</si>
  <si>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Сводный сметный расчет по проекту 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</si>
  <si>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</si>
  <si>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</si>
  <si>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Сводный сметный расчет по проекту 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</si>
  <si>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</si>
  <si>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</si>
  <si>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Сводный сметный расчет по проекту 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</si>
  <si>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</si>
  <si>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</si>
  <si>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Сводный сметный расчет по проекту 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</si>
  <si>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</si>
  <si>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</si>
  <si>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Сводный сметный расчет по проекту 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</si>
  <si>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</si>
  <si>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</si>
  <si>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Сводный сметный расчет по проекту 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</si>
  <si>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</si>
  <si>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</si>
  <si>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Сводный сметный расчет по проекту 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</si>
  <si>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</si>
  <si>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</si>
  <si>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Сводный сметный расчет по проекту 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</si>
  <si>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</si>
  <si>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</si>
  <si>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Сводный сметный расчет по проекту 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</si>
  <si>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</si>
  <si>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</si>
  <si>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Сводный сметный расчет по проекту 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</si>
  <si>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</si>
  <si>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</si>
  <si>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Сводный сметный расчет по проекту KAE-00157-029</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</si>
  <si>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</si>
  <si>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G_KAE-00157-030</t>
  </si>
  <si>
    <t>Сводный сметный расчет по проекту 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</si>
  <si>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</si>
  <si>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</si>
  <si>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Сводный сметный расчет по проекту 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</si>
  <si>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</si>
  <si>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</si>
  <si>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Сводный сметный расчет по проекту 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</si>
  <si>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</si>
  <si>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</si>
  <si>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Сводный сметный расчет по проекту KAE-00157-033</t>
  </si>
  <si>
    <t>G_KAE-00157-034</t>
  </si>
  <si>
    <t>Сводный сметный расчет по проекту 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</si>
  <si>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</si>
  <si>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</si>
  <si>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Сводный сметный расчет по проекту 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</si>
  <si>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</si>
  <si>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</si>
  <si>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Сводный сметный расчет по проекту KAE-00157-036</t>
  </si>
  <si>
    <t>Приобретение оборудования, не требующего монтажа (приборы, инвентарь,  АИП и пр.)</t>
  </si>
  <si>
    <t>K_KAE-00158-100</t>
  </si>
  <si>
    <t>Сметный расчет стоимости KAE-00158-100</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</si>
  <si>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</si>
  <si>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Приобретение оборудования, не требующего монтажа (приборы, оргтехника, АИП, ПАК по контролю состояния приборов учета электроэнергии и пр.)</t>
  </si>
  <si>
    <t>F_KAE-00158-102</t>
  </si>
  <si>
    <t>Сметный расчет стоимости KAE-00158-102</t>
  </si>
  <si>
    <t>I_KAE-00158-104</t>
  </si>
  <si>
    <t>Сметный расчет стоимости KAE-00158-104</t>
  </si>
  <si>
    <t>Приобретение оборудования, не требующего монтажа (мобильных устройств (планшеты) 81 шт.)</t>
  </si>
  <si>
    <t>J_KAE-00158-105</t>
  </si>
  <si>
    <t>Сметный расчет стоимости KAE-00158-105</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</si>
  <si>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</si>
  <si>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Приобретение ОНТМ. Закупка цифровой приемо-передающей станции (1 шт.)</t>
  </si>
  <si>
    <t>J_KAE-00158-106</t>
  </si>
  <si>
    <t>Сметный расчет стоимости KAE-00158-106</t>
  </si>
  <si>
    <t xml:space="preserve">Повышение надежности электроснабжения потребителей </t>
  </si>
  <si>
    <t>Приобретение оборудования, не требующего монтажа (оргтехника, компьютеры и пр.)</t>
  </si>
  <si>
    <t>K_KAE-00158-150</t>
  </si>
  <si>
    <t>Сметный расчет стоимости KAE-00158-150</t>
  </si>
  <si>
    <t>Обеспечение деятельности подразделений филиала приборами, оргтехникой, средствами технологической связи для выполнения основных производственных функций</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</si>
  <si>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</si>
  <si>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</si>
  <si>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Сметный расчет стоимости KAE-00158-200</t>
  </si>
  <si>
    <t>Обновление автопарка техники для организации обслуживания и ремонта</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</si>
  <si>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</si>
  <si>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</si>
  <si>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Сметный расчет стоимости KAE-00158-202</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</si>
  <si>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</si>
  <si>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</si>
  <si>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Сметный расчет стоимости KAE-00158-205</t>
  </si>
  <si>
    <t>Приобретение легковых автомобилей (Автомобиль легковой отечественной сборки повышенной проходимости (колесная формула 4х4) - 17 шт.)</t>
  </si>
  <si>
    <t>F_KAE-00158-206</t>
  </si>
  <si>
    <t>Сметный расчет стоимости 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</si>
  <si>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</si>
  <si>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</si>
  <si>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Сметный расчет стоимости 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</si>
  <si>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</si>
  <si>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</si>
  <si>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Сметный расчет стоимости KAE-00158-208</t>
  </si>
  <si>
    <t>Приобретение легковых автомобилей (Автомобиль легковой отечественной сборки  (колесная формула 4х4) - 9 шт.)</t>
  </si>
  <si>
    <t>J_KAE-00158-209</t>
  </si>
  <si>
    <t>Сметный расчет стоимости KAE-00158-209</t>
  </si>
  <si>
    <t>Приобретение легковых автомобилей (Автомобиль легковой  отечественной сборки  (колесная формула 4х4) - 6 шт.)</t>
  </si>
  <si>
    <t>J_KAE-00158-210</t>
  </si>
  <si>
    <t>Сметный расчет стоимости 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</si>
  <si>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</si>
  <si>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</si>
  <si>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Сметный расчет стоимости KAE-00158-300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</si>
  <si>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</si>
  <si>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</si>
  <si>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Сметный расчет стоимости 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</si>
  <si>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</si>
  <si>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</si>
  <si>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Сметный расчет стоимости 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</si>
  <si>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</si>
  <si>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</si>
  <si>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Сметный расчет стоимости KAE-00158-305</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</si>
  <si>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</si>
  <si>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</si>
  <si>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Сметный расчет стоимости 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</si>
  <si>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</si>
  <si>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</si>
  <si>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Сметный расчет стоимости 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</si>
  <si>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</si>
  <si>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</si>
  <si>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Сметный расчет стоимости 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</si>
  <si>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</si>
  <si>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</si>
  <si>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Сметный расчет стоимости 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</si>
  <si>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</si>
  <si>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</si>
  <si>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Сметный расчет стоимости 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</si>
  <si>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</si>
  <si>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</si>
  <si>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Сметный расчет стоимости KAE-00158-312</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</si>
  <si>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</si>
  <si>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</si>
  <si>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Сметный расчет стоимости KAE-00158-400</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</si>
  <si>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</si>
  <si>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</si>
  <si>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Сметный расчет стоимости 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</si>
  <si>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</si>
  <si>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</si>
  <si>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Сметный расчет стоимости KAE-00158-403</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</si>
  <si>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</si>
  <si>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</si>
  <si>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Сметный расчет стоимости 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</si>
  <si>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</si>
  <si>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</si>
  <si>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Сметный расчет стоимости KAE-00158-406</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</si>
  <si>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</si>
  <si>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</si>
  <si>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Сметный расчет стоимости 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</si>
  <si>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</si>
  <si>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</si>
  <si>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Сметный расчет стоимости KAE-00158-410</t>
  </si>
  <si>
    <t>Выполнение проектных работ по модернизации диспетчерского щита оперативно диспетчерской группы Жуковского РЭС .</t>
  </si>
  <si>
    <t>F_KAE-00178-000</t>
  </si>
  <si>
    <t>Сводный сметный расчет по проекту 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</si>
  <si>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</si>
  <si>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</si>
  <si>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Сводный сметный расчет по проекту KAE-00216-000</t>
  </si>
  <si>
    <t>Обеспечение антитеррористической, противодиверсионной защищенности объекта и качества оказания охранных услуг</t>
  </si>
  <si>
    <t>Выполнение проектных работ по реконструкции ПС 35/10 кВ "Недельная" с заменой трансформаторов Т1 и Т2 с увеличением трансформаторной мощности с 2х2,5 до 2х4 МВА</t>
  </si>
  <si>
    <t>K_KAE-00228-012</t>
  </si>
  <si>
    <t>Сметный расчет стоимости KAE-00228-012</t>
  </si>
  <si>
    <t>Ликвидация текущего дефицита трансформаторной мощности.'Постановление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24), Врио Губернатора Калужской области Шапша Владислав Валерьевич</t>
  </si>
  <si>
    <t>Приобретение электросетевых активов у МУП МРЭП МО "Муниципальный район "Козельский район" с. Березичский стекольный завод</t>
  </si>
  <si>
    <t>G_KAE-00236-001</t>
  </si>
  <si>
    <t>Сметный расчет стоимости KAE-00236-001</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</si>
  <si>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</si>
  <si>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</si>
  <si>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Сводный сметный расчет по проекту 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</si>
  <si>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</si>
  <si>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</si>
  <si>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Сводный сметный расчет по проекту KAE-00302-001</t>
  </si>
  <si>
    <t>Хозяйственное обеспечение деятельности</t>
  </si>
  <si>
    <t>Выполнение проектно-изыскательских работ по строительству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0,291км.)</t>
  </si>
  <si>
    <t>J_KAE-00307-027</t>
  </si>
  <si>
    <t>Сводный сметный расчет по проекту KAE-00307-027</t>
  </si>
  <si>
    <t>исполнение договора тех. присоединения</t>
  </si>
  <si>
    <t>Выполнение проектно-изыскательских работ по строительству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0,291км.)</t>
  </si>
  <si>
    <t>J_KAE-00307-029</t>
  </si>
  <si>
    <t>Сводный сметный расчет по проекту KAE-00307-029</t>
  </si>
  <si>
    <t>Выполнение проектных работ по модернизации ВЛ 10 кВ №4 ПС «Острожное», с установкой пунктов секционирования с использованием разъединителей с моторным приводом – 1 шт., монтажом ИКЗ – 3 шт.</t>
  </si>
  <si>
    <t>J_KAE-00310-066</t>
  </si>
  <si>
    <t>Сводный сметный расчет по проекту KAE-00310-066</t>
  </si>
  <si>
    <t>Внедрение распределенной автоматизации</t>
  </si>
  <si>
    <t>Выполнение проектных работ по модернизации ВЛ 10 кВ №12 ПС «Копытцево», с установкой пунктов секционирования с использованием разъединителей с моторным приводом – 1 шт., монтажом ИКЗ – 3 шт.</t>
  </si>
  <si>
    <t>J_KAE-00310-070</t>
  </si>
  <si>
    <t>Сводный сметный расчет по проекту KAE-00310-070</t>
  </si>
  <si>
    <t xml:space="preserve">Выполнение проектных работ по модернизации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</si>
  <si>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</si>
  <si>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Сводный сметный расчет по проекту KAE-00310-076</t>
  </si>
  <si>
    <t>Выполнение проектных работ по реконструкции ПС 110 Черкасово с заменой трансформатора Т1 с 10 МВА на16 МВА (1 этап)</t>
  </si>
  <si>
    <t>K_KAE-00313-042</t>
  </si>
  <si>
    <t>Сметный расчет стоимости KAE-00313-042</t>
  </si>
  <si>
    <t>Ликвидация текущего дефицита трансформаторной мощности.</t>
  </si>
  <si>
    <t>Выполнение проектных работ по реконструкции ПС 110 Черкасово с заменой трансформатора Т2 с 10 МВА на16 МВА (2этап)</t>
  </si>
  <si>
    <t>K_KAE-00313-044</t>
  </si>
  <si>
    <t>Сметный расчет стоимости KAE-00313-044</t>
  </si>
  <si>
    <t>Выполнение проектных работ по реконструкции ПС 35/10 кВ Коллонтай с увеличением трансформаторной мощности с 6,3 + 4 МВА до 2 x 10 МВА</t>
  </si>
  <si>
    <t>K_KAE-00313-074</t>
  </si>
  <si>
    <t>Сметный расчет стоимости KAE-00313-074</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</si>
  <si>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</si>
  <si>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</si>
  <si>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Сметный расчет стоимости KAE-01000-016</t>
  </si>
  <si>
    <t>Консолидация электросетевых активов. Исполнение решения Арбитражного суда Калужской области №А23-5292/2015 от 11.12.1г.</t>
  </si>
  <si>
    <t>Приобретение ВЛ 10 кВ №1 ПС Петровская Калужская область, Перемышльский район, д. Петровское протяженностью 7,70 км по решению суда</t>
  </si>
  <si>
    <t>H_KAE-01000-017</t>
  </si>
  <si>
    <t>Сметный расчет стоимости KAE-01000-017</t>
  </si>
  <si>
    <t>Консолидация электросетевых активов. Исполнение решения Козельского районного суда Калужской области №2-3-36/2017 от 26.01.17г.</t>
  </si>
  <si>
    <t>Приобретение ВЛ 10 кВ №6 ПС Пегас Калужская область, г. Калуга, район д. Канищево протяженностью 3,20 км по решению суда</t>
  </si>
  <si>
    <t>H_KAE-01000-018</t>
  </si>
  <si>
    <t>Сметный расчет стоимости KAE-01000-018</t>
  </si>
  <si>
    <t xml:space="preserve">Консолидация электросетевых активов. Исполнение решения Калужского районного суда Калужской области №2-12827/1/17 </t>
  </si>
  <si>
    <t>Приобретение ВЛ 10 кВ №17 ПС Пегас Калужская область, г. Калуга, район д. Канищево протяженностью 0,56 км по решению суда</t>
  </si>
  <si>
    <t>H_KAE-01000-019</t>
  </si>
  <si>
    <t>Сметный расчет стоимости KAE-01000-019</t>
  </si>
  <si>
    <t>Приобретение ВЛ 10 кВ №18 ПС Пегас Калужская область, г. Калуга, район д. Канищево протяженностью 0,56 км по решению суда</t>
  </si>
  <si>
    <t>H_KAE-01000-020</t>
  </si>
  <si>
    <t>Сметный расчет стоимости KAE-01000-020</t>
  </si>
  <si>
    <t>Приобретение ВЛ 10 кВ №20 ПС Пегас Калужская область, г. Калуга, район д. Канищево протяженностью 4,32 км по решению суда</t>
  </si>
  <si>
    <t>H_KAE-01000-021</t>
  </si>
  <si>
    <t>Сметный расчет стоимости KAE-01000-021</t>
  </si>
  <si>
    <t>Приобретение ВЛ 10 кВ №12 РП-44 Новое Калужская область, г. Калуга, район Правый берег протяженностью 4,80 км по решению суда</t>
  </si>
  <si>
    <t>H_KAE-01000-022</t>
  </si>
  <si>
    <t>Сметный расчет стоимости 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</si>
  <si>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</si>
  <si>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</si>
  <si>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Сметный расчет стоимости KAE-01000-023</t>
  </si>
  <si>
    <t>Приобретение ВЛ 10 кВ №8 ПС Острожное Калужская область, Дзержинский район, д. Слобода протяженностью 6,79 км по решению суда</t>
  </si>
  <si>
    <t>H_KAE-01000-024</t>
  </si>
  <si>
    <t>Сметный расчет стоимости KAE-01000-024</t>
  </si>
  <si>
    <t>Консолидация электросетевых активов. Исполнение решения Дзержинского районного суда Калужской области №2-1-126/2017 от 08.02.2017г.</t>
  </si>
  <si>
    <t>Приобретение ВЛ 10 кВ №4 ПС Острожное Калужская область, Дзержинский район, д. Слобода протяженностью 0,70 км по решению суда</t>
  </si>
  <si>
    <t>H_KAE-01000-025</t>
  </si>
  <si>
    <t>Сметный расчет стоимости KAE-01000-025</t>
  </si>
  <si>
    <t>Приобретение ВЛ 10 кВ №16 ПС Кондрово Калужская область, Дзержинский район, г. Кондрово протяженностью 8,31 км по решению суда</t>
  </si>
  <si>
    <t>H_KAE-01000-026</t>
  </si>
  <si>
    <t>Сметный расчет стоимости KAE-01000-026</t>
  </si>
  <si>
    <t>Приобретение ВЛ 10 кВ №17 ПС Кондрово Калужская область, Дзержинский район, д. Огарево протяженностью 7,87 км по решению суда</t>
  </si>
  <si>
    <t>H_KAE-01000-027</t>
  </si>
  <si>
    <t>Сметный расчет стоимости KAE-01000-027</t>
  </si>
  <si>
    <t>Приобретение ВЛ 10 кВ №5 ПС Мостовая Калужская область, Дзержинский район протяженностью 4,06 км по решению суда</t>
  </si>
  <si>
    <t>H_KAE-01000-028</t>
  </si>
  <si>
    <t>Сметный расчет стоимости 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</si>
  <si>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</si>
  <si>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</si>
  <si>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Сметный расчет стоимости 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</si>
  <si>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</si>
  <si>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</si>
  <si>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Сметный расчет стоимости KAE-01000-030</t>
  </si>
  <si>
    <t>Консолидация электросетевых активов. Исполнение решения Малоярославецкого районного суда Калужской области №2-1514/2017 от 07.12.2017г.</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</si>
  <si>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</si>
  <si>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</si>
  <si>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Сметный расчет стоимости 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</si>
  <si>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</si>
  <si>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</si>
  <si>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Сметный расчет стоимости 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</si>
  <si>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</si>
  <si>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</si>
  <si>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Сметный расчет стоимости 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</si>
  <si>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</si>
  <si>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</si>
  <si>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Сметный расчет стоимости 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</si>
  <si>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</si>
  <si>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</si>
  <si>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Сметный расчет стоимости KAE-01000-060</t>
  </si>
  <si>
    <t>Консолидация электросетевых активов. Исполнение решения Арбитражного суда Калужской области от 19.10.2017 №А23-3846/2017.</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</si>
  <si>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№2-1-6748/2018</t>
  </si>
  <si>
    <t>J_KAE-01000-070</t>
  </si>
  <si>
    <t>Сметный расчет стоимости KAE-01000-070</t>
  </si>
  <si>
    <t>Консолидация электросетевых активов. Исполнение решения Калужского районного суда Калужской области от 14.09.2018 №2-2-6748/2018</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</si>
  <si>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</si>
  <si>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</si>
  <si>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Сметный расчет стоимости KAE-01000-073</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</si>
  <si>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</si>
  <si>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</si>
  <si>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Сметный расчет стоимости KAE-01000-083</t>
  </si>
  <si>
    <t>Приобретение ВЛ-10 кВ №3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</si>
  <si>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</si>
  <si>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Сметный расчет стоимости KAE-01000-088</t>
  </si>
  <si>
    <t>J_KAE-01001-000</t>
  </si>
  <si>
    <t>Сметный расчет стоимости KAE-01001-000</t>
  </si>
  <si>
    <t>НИР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</si>
  <si>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</si>
  <si>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Сметный расчет стоимости KAE-01001-001</t>
  </si>
  <si>
    <t>4</t>
  </si>
  <si>
    <t>Кировская область</t>
  </si>
  <si>
    <t>4.4</t>
  </si>
  <si>
    <t>Строительство ВЛЗ 10 кВ для перевода фидера 10 кВ № 2 ПС 110 кВ Птицефабрика на питание от ПС 35 кВ Чистые Пруды, протяженность 1,854 км</t>
  </si>
  <si>
    <t>I_KRE-00115-000</t>
  </si>
  <si>
    <t>Сводный сметный расчет по проекту KRE-00115-000</t>
  </si>
  <si>
    <t>Выполнение требований п.3 Сценарные условия формирования инвестиционной программы ПАО «МРСК Центра и Приволжья», протокол от 16.02.2018 №302. Усовершенствование схемы электроснабжения г. Кирова, с целью обоспечения загрузки ПС Чистые Пруды</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</si>
  <si>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</si>
  <si>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</si>
  <si>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Сметный расчет стоимости KRE-00300-000</t>
  </si>
  <si>
    <t>Строительство инфраструктуры для теплоснабжения п. Лесной (Выполнение условий концессионного соглашения)</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</si>
  <si>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</si>
  <si>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</si>
  <si>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</si>
  <si>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</si>
  <si>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Сводный сметный расчет по проекту KRE-00001-002</t>
  </si>
  <si>
    <t>Обеспечение потребности в покрытии перспективного спроса на электроэнергию, реализация программы развития электроэнергетики Кировской области на 2019-2023 годы, указ Губернатора Кировской области № 67 от 28.04.2018  г. (Страница 45, раздел "4.6. Развитие электрической сети напряжением 110 кВ и выше", пункт "4.6.1.2. Строительство ПС 110/35/10 кВ "Урванцево" с заходами ВЛ 110 кВ (2 очередь-установка трансформатора Т2 40 МВА)").</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</si>
  <si>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</si>
  <si>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</si>
  <si>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Сводный сметный расчет по проекту KRE-00024-002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</si>
  <si>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24.11.2013.</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</si>
  <si>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</si>
  <si>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</si>
  <si>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Сметный расчет стоимости KRE-00027-007</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</si>
  <si>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</si>
  <si>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</si>
  <si>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</si>
  <si>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Сметный расчет стоимости KRE-00029-001</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</si>
  <si>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</si>
  <si>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Приобретение оборудования, не входящего в сметы строек  (приборы, оргтехника, АИП, ПАК по контролю состояния приборов учета электроэнергиии др)(1335 шт.)</t>
  </si>
  <si>
    <t>F_KRE-00032-001</t>
  </si>
  <si>
    <t>Сметный расчет стоимости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</si>
  <si>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</si>
  <si>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Приобретение трактора колесного МТЗ 3022.2. - 3 шт</t>
  </si>
  <si>
    <t>G_KRE-00032-002</t>
  </si>
  <si>
    <t>Сметный расчет стоимости KRE-00032-002</t>
  </si>
  <si>
    <t>Обеспечение подразделений филиала отсутствующей техникой для организации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</si>
  <si>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автомобиля ГАЗ 3308 с фургоном - 1 шт.</t>
  </si>
  <si>
    <t>G_KRE-00032-003</t>
  </si>
  <si>
    <t>Сметный расчет стоимости KRE-00032-003</t>
  </si>
  <si>
    <t>Обеспечение подразделений филиала отсутствующей техникой для огранизации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</si>
  <si>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транспорта. Тракторы (мульчер 14 шт)</t>
  </si>
  <si>
    <t>G_KRE-00032-004</t>
  </si>
  <si>
    <t>Сметный расчет стоимости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</si>
  <si>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</si>
  <si>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</si>
  <si>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</si>
  <si>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Сметный расчет стоимости KRE-00032-005</t>
  </si>
  <si>
    <t>Обеспечение подразделений филиала отсутствующей системой резервного копирования для организации резервного копирования баз данных.  п. 13 Единой технической политики в электросетевом комплексе ПАО "Россети" (протокол от 30.03.2017 № 262)</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</si>
  <si>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</si>
  <si>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</si>
  <si>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Сметный расчет стоимости KRE-00032-006</t>
  </si>
  <si>
    <t>Приобретение центрального коммутатора сети для филиала для повышения отказоустойчивости в случае аварий на сетевом оборудовании. п. 13 Единой технической политики в электросетевом комплексе ПАО "Россети" (протокол от 30.03.2017 № 262)</t>
  </si>
  <si>
    <t>Приобретение вездехода ТРЭКОЛ 39041, в количестве 4 шт.</t>
  </si>
  <si>
    <t>H_KRE-00032-007</t>
  </si>
  <si>
    <t>Сметный расчет стоимости KRE-00032-007</t>
  </si>
  <si>
    <t xml:space="preserve">Приобретение снегоболотохода ГТСМ ГАЗ 3409 Бобр, в количестве 1 шт. </t>
  </si>
  <si>
    <t>H_KRE-00032-008</t>
  </si>
  <si>
    <t>Сметный расчет стоимости KRE-00032-008</t>
  </si>
  <si>
    <t xml:space="preserve">Приобретение автовышки на базе Камаз-43118 АГП-28, в количестве 1 шт. </t>
  </si>
  <si>
    <t>H_KRE-00032-009</t>
  </si>
  <si>
    <t>Сметный расчет стоимости KRE-00032-009</t>
  </si>
  <si>
    <t>Приобретение оборудования аварийного запаса (приобретение высоковольтного ввода 110 кВ - 2 шт., трансформатор ТМН-2500/110 - 1 шт.)</t>
  </si>
  <si>
    <t>I_KRE-00032-010</t>
  </si>
  <si>
    <t>Сметный расчет стоимости KRE-00032-010</t>
  </si>
  <si>
    <t>Обеспечение подразделений филиала оборудованием аварийного запаса для ликвидации технологических нарушений в электрических сетях, снижение ущерба и потерь от  недоотпуска электроэнергии. Инструкция по предотвращению и ликвидации аварий в электрической части энергосистем, утвержденной приказом Министерства энергетики Российской Федерации от 30.06.2003 № 289</t>
  </si>
  <si>
    <t>Приобретение оборудования, не входящего в сметы строек  (мобильные устройства для персонала: планшеты - 3 шт.)</t>
  </si>
  <si>
    <t>J_KRE-00032-011</t>
  </si>
  <si>
    <t>Сметный расчет стоимости KRE-00032-011</t>
  </si>
  <si>
    <t xml:space="preserve">Обеспечение подразделений филиала мобильными устройствами для выполнения основных производственных функций. РЭС должен быть обеспечен по 1 устройству на бригаду: ОВБ, диагностика, контроллер согласно Приказу ПАО "МРСК Центра" от 15.01.2019 №8-ЦА </t>
  </si>
  <si>
    <t>Приобретение оборудования, не входящего в сметы строек  (Центральная приемо-передающая станция, распределенная автоматизация Юрьянского РЭС)(1 шт.)</t>
  </si>
  <si>
    <t>J_KRE-00032-012</t>
  </si>
  <si>
    <t>Сметный расчет стоимости KRE-00032-012</t>
  </si>
  <si>
    <t xml:space="preserve">Сбор и ретрансляция данных с реклоузеров, автоматических выключателей на ПС, РП, РТП, ТП, АПС, дистанционно управляемых разъединителей с моторными приводами, дистанционно управляемых выключателей нагрузки, индикаторов короткого замыкания, и других интеллектуальных устройств (датчиков) согласно Приказу ПАО "МРСК Центра" от 15.01.2019 №8-ЦА </t>
  </si>
  <si>
    <t xml:space="preserve">Приобретение оборудования, не входящего в сметы строек  (приборы, оргтехника) (175 шт.) (2025 год) </t>
  </si>
  <si>
    <t>K_KRE-00032-025</t>
  </si>
  <si>
    <t>Сметный расчет стоимости KRE-00032-025</t>
  </si>
  <si>
    <t xml:space="preserve">Обеспечение подразделений филиала отсутствующими приборами, средствами диагностики, оргтехникой для выполнения основных производственных функций. </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</si>
  <si>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</si>
  <si>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</si>
  <si>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Сметный расчет стоимости KRE-00049-000</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</si>
  <si>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</si>
  <si>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</si>
  <si>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Сметный расчет стоимости KRE-00050-000</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</si>
  <si>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</si>
  <si>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</si>
  <si>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Сметный расчет стоимости KRE-00051-000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</si>
  <si>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</si>
  <si>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</si>
  <si>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Сводный сметный расчет по проекту KRE-00052-000</t>
  </si>
  <si>
    <t>Обеспечение текущей деятельности в сфере электроэнергетики, в том числе развитие информационной инфраструктуры согласно Стратегии национальной безопасности Российской Федерации до 2020 года (Указ Президента РФ от 01.07.2014 N 483)</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</si>
  <si>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</si>
  <si>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</si>
  <si>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Сметный расчет стоимости KRE-00071-006</t>
  </si>
  <si>
    <t>Повышение уровня охраны труда, отработка навыков безопасного ведения работ. Строительство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</si>
  <si>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</si>
  <si>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</si>
  <si>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Сметный расчет стоимости 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</si>
  <si>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</si>
  <si>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</si>
  <si>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Сметный расчет стоимости KRE-00076-000</t>
  </si>
  <si>
    <t>Приобретение имущественно-технологического комплекса Кировского РДУ позволяет с минимальными затратами модернизировать ЦУС филиала "Кировэнерго"  с полным обеспечением современным требованиям и обеспечит возможность размещения персонала управления филиала Кировэнерго в соответствии с нормами.</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</si>
  <si>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</si>
  <si>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</si>
  <si>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Сметный расчет стоимости 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</si>
  <si>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</si>
  <si>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</si>
  <si>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Сметный расчет стоимости 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</si>
  <si>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</si>
  <si>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</si>
  <si>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Сметный расчет стоимости 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</si>
  <si>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</si>
  <si>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J_KRE-00090-001</t>
  </si>
  <si>
    <t>Сметный расчет стоимости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</si>
  <si>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</si>
  <si>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</si>
  <si>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</si>
  <si>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Сметный расчет стоимости KRE-00091-000</t>
  </si>
  <si>
    <t>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</si>
  <si>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</si>
  <si>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Сметный расчет стоимости KRE-00091-001</t>
  </si>
  <si>
    <t>Изготовление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</si>
  <si>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</si>
  <si>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</si>
  <si>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Сметный расчет стоимости KRE-00104-000</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</si>
  <si>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</si>
  <si>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</si>
  <si>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Сметный расчет стоимости KRE-00104-001</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</si>
  <si>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</si>
  <si>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</si>
  <si>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Сметный расчет стоимости KRE-00104-003</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</si>
  <si>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</si>
  <si>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</si>
  <si>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Сметный расчет стоимости KRE-00104-004</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</si>
  <si>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</si>
  <si>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</si>
  <si>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Сметный расчет стоимости 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</si>
  <si>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</si>
  <si>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</si>
  <si>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Сметный расчет стоимости KRE-00104-014</t>
  </si>
  <si>
    <t>Выполнение проектно-изыкательских работ для реконструкции центра управления сетями филиала Кировэнерго</t>
  </si>
  <si>
    <t>J_KRE-00120-000</t>
  </si>
  <si>
    <t>Сводный сметный расчет по проекту KRE-00120-000</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</si>
  <si>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</si>
  <si>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</si>
  <si>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</si>
  <si>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Сметный расчет стоимости KRE-00200-004</t>
  </si>
  <si>
    <t>Вынос коммуникаций для снятия ограничений землепользования. договор на оказание дополнительных услуг №431002116 от23.08.2017 с  ЗАО Монолит</t>
  </si>
  <si>
    <t>Выполнение проектно-изыскательских работ для модернизации распределительных сетей ВЛ 0,4 кВ №1 от ТП-505-100 ВЛ 10 кВ №5 ПС 35 кВ Октябрьская в районе п.Октябрьский и с.Святица Фаленского района Кировской области (по заявке ООО "Институт Дорпроект", договор на оказание дополнительных услуг № 431022451 от 30.04.2020) (снятие ограничений в пользовании земельным участком)(протяженность 0,186 км)</t>
  </si>
  <si>
    <t>K_KRE-00200-046</t>
  </si>
  <si>
    <t>Сметный расчет стоимости KRE-00200-046</t>
  </si>
  <si>
    <t>Вынос коммуникаций для снятия ограничений землепользования. Договор на оказание дополнительных услуг № 431022451 от 30.04.2020 с ООО "Институт Дорпроект"</t>
  </si>
  <si>
    <t>5</t>
  </si>
  <si>
    <t>Республика Марий ЭЛ</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</si>
  <si>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</si>
  <si>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</si>
  <si>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</si>
  <si>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</si>
  <si>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</si>
  <si>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Сводный сметный расчет по проекту MAE-00008-006</t>
  </si>
  <si>
    <t>Обеспечение текущей деятельности в сфере энергетики.Выполнение требований ПТЭ п.5.4.19. В КРУ 6-10 кВ отсутствует быстродействующая защита от дуговых коротких замыканий внутри шкафов КРУ.</t>
  </si>
  <si>
    <t>Выполнение проектно-изыскательских работ по реконструкции ПС 110 кВ Пижма с установкой дуговой защиты 1,2 СШ 10 кВ (1шт.)</t>
  </si>
  <si>
    <t>G_MAE-00008-024</t>
  </si>
  <si>
    <t>Сводный сметный расчет по проекту MAE-00008-024</t>
  </si>
  <si>
    <t>Выполнение проектно-изыскательских работ по реконструкции ПС 35 кВ Лидвуй с установкой дуговой защиты 1 СШ 10 кВ (1шт.)</t>
  </si>
  <si>
    <t>G_MAE-00008-025</t>
  </si>
  <si>
    <t>Сводный сметный расчет по проекту MAE-00008-025</t>
  </si>
  <si>
    <t>Выполнение проектно-изыскательских работ по реконструкции ПС 110/10 кВ Красный мост с заменой масляных трансформаторов тока 110 кВ на элегазовые (3 шт.)</t>
  </si>
  <si>
    <t>F_MAE-00020-000</t>
  </si>
  <si>
    <t>Сводный сметный расчет по проекту MAE-00020-000</t>
  </si>
  <si>
    <t>Реализация программы перспективного развития  электроэнергетики в Республики Марий Эл на 2020-2024г. годы, Указ Главы Республики Марий Эл Реализация программы перспективного развития  электроэнергетики в Республики Марий Эл на 2020-2024г. годы, Указ Главы Республики Марий Эл от 26.04.19 №58 (стр. 37 п. 10 ).Правила технической эксплуатации  п. 1.1.9 повышение надежности и безопасности работы оборудования.
 (стр. 39 п. 2.6 ).Правила технической эксплуатации  п. 1.1.9 повышение надежности и безопасности работы оборудования.</t>
  </si>
  <si>
    <t>Выполнение проектно-изыскательских работ по cоздани. цифрового Семеновского РЭС филиала Мариэнерго с заменой оборудования, релейной защиты и автоматики, телемеханики и связи</t>
  </si>
  <si>
    <t>J_MAE-00028-010</t>
  </si>
  <si>
    <t>Сводный сметный расчет по проекту MAE-00028-010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</si>
  <si>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</si>
  <si>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проектно-изыскательских работ по модернизации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</si>
  <si>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</si>
  <si>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Сводный сметный расчет по проекту MAE-00041-019</t>
  </si>
  <si>
    <t>Исполнение обязательств по подключению потребителя в рамках заключенного договора на переустройство (вынос) линии электропередачи №121006428 от 25.07.2018 c ООО "Птицефабрика Акашевская"</t>
  </si>
  <si>
    <t>Выполнение проектно-изыскательских работ по реконструкции системы сбора информации на ПС 110 кВ Еласы с заменой оборудования телемеханики и измерительных преобразователей</t>
  </si>
  <si>
    <t>F_MAE-00044-004</t>
  </si>
  <si>
    <t>Сводный сметный расчет по проекту MAE-00044-004</t>
  </si>
  <si>
    <t>Обеспечение текущей деятельности в сфере энергетики.Программа модернизации и расширения системы сбора и передачи информации на подстанциях Филиала "Мариэнерго" ОАО "МРСК Центра и Приволжья" на 2016-2020 годы от 10.06.2015 № 1776</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</si>
  <si>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</si>
  <si>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</si>
  <si>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Сметный расчет стоимости 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</si>
  <si>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</si>
  <si>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</si>
  <si>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Сметный расчет стоимости 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</si>
  <si>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</si>
  <si>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ПАК по контролю состояния приборов учета электроэнергии  и т.д. всего - 424 шт.)</t>
  </si>
  <si>
    <t>F_MAE-00053-001</t>
  </si>
  <si>
    <t>Сметный расчет стоимости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</si>
  <si>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</si>
  <si>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</si>
  <si>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</si>
  <si>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Сметный расчет стоимости MAE-00053-002</t>
  </si>
  <si>
    <t>Приобретение ВЛ-0,4 кВ в Медведевском районе с. Азаново (1,312 км) у МО "Азановское сельское поселение"</t>
  </si>
  <si>
    <t>H_MAE-00069-000</t>
  </si>
  <si>
    <t>Сметный расчет стоимости MAE-00069-000</t>
  </si>
  <si>
    <t>Приобретение ТП 10/0,4 кВ в Медведевском районе с. Азаново, ул. Фабричная, д. 5а у МО "Азановское сельское поселение"</t>
  </si>
  <si>
    <t>H_MAE-00069-001</t>
  </si>
  <si>
    <t>Сметный расчет стоимости MAE-00069-001</t>
  </si>
  <si>
    <t>Приобретение КТП 10/0,4 кВ в Медведевском районе с. Азаново, ул. Гагарина, д. 1б у МО "Азановское сельское поселение"</t>
  </si>
  <si>
    <t>H_MAE-00069-002</t>
  </si>
  <si>
    <t>Сметный расчет стоимости MAE-00069-002</t>
  </si>
  <si>
    <t>Приобретение ВЛ-0,4 кВ в Медведевском районе ВЛ-0,4 кВ, с. Кузнецово, ул. Победы (0,32 км) у МО "Кузнецовское сельское поселение"</t>
  </si>
  <si>
    <t>H_MAE-00069-003</t>
  </si>
  <si>
    <t>Сметный расчет стоимости 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</si>
  <si>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</si>
  <si>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</si>
  <si>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Сметный расчет стоимости MAE-00069-004</t>
  </si>
  <si>
    <t>Приобретение ВЛ-0,4 кВ в Медведевском районе ВЛ-0,4 кВ, п.Юбилейный, ул.Рябиновая (0,37 км) у МО "Юбилейное сельское поселение"</t>
  </si>
  <si>
    <t>H_MAE-00069-005</t>
  </si>
  <si>
    <t>Сметный расчет стоимости MAE-00069-005</t>
  </si>
  <si>
    <t>Приобретение ВЛ-0,4 кВ в Медведевском районе ВЛ-0,4 кВ, п.Юбилейный, ул.Озерная, ул. Набережная (1,23 км) у МО "Юбилейное сельское поселение"</t>
  </si>
  <si>
    <t>H_MAE-00069-006</t>
  </si>
  <si>
    <t>Сметный расчет стоимости MAE-00069-006</t>
  </si>
  <si>
    <t>Приобретение ВЛ-0,4 кВ в Медведевском районе ВЛ-0,4 кВ, п.Юбилейный, ул.Зеленая (0,56 км) у МО "Юбилейное сельское поселение"</t>
  </si>
  <si>
    <t>H_MAE-00069-007</t>
  </si>
  <si>
    <t>Сметный расчет стоимости MAE-00069-007</t>
  </si>
  <si>
    <t xml:space="preserve">Приобретение КЛ-0,4 г. Йошкар-Ола, мкр. "Фестивальный"(0,6 км.) у ЗАО СПП "Салют" </t>
  </si>
  <si>
    <t>I_MAE-00069-008</t>
  </si>
  <si>
    <t>Сметный расчет стоимости 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</si>
  <si>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</si>
  <si>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</si>
  <si>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Сметный расчет стоимости MAE-00069-009</t>
  </si>
  <si>
    <t>Приобретение ВЛ-0,4 кВ от т.п. Ф-2 в Звениговском районе п. Шуйка, ул. Лесная, д. 1-9 (0,555 км.) у МО "Кокшайское сельское поселение"</t>
  </si>
  <si>
    <t>I_MAE-00069-010</t>
  </si>
  <si>
    <t>Сметный расчет стоимости 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</si>
  <si>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</si>
  <si>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</si>
  <si>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Сметный расчет стоимости 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</si>
  <si>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</si>
  <si>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</si>
  <si>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Сметный расчет стоимости MAE-00069-012</t>
  </si>
  <si>
    <t>Приобретение ТП №160 в Звениговском районе, с. Красный Яр у МО "Красноярское сельское поселение"</t>
  </si>
  <si>
    <t>I_MAE-00069-013</t>
  </si>
  <si>
    <t>Сметный расчет стоимости MAE-00069-013</t>
  </si>
  <si>
    <t>Приобретение ВЛ-0,4 кВ в Звениговском районе, с. Красный Яр (1,416 км.)  у МО "Красноярское сельское поселение"</t>
  </si>
  <si>
    <t>I_MAE-00069-014</t>
  </si>
  <si>
    <t>Сметный расчет стоимости MAE-00069-014</t>
  </si>
  <si>
    <t>Приобретение ВЛ-0,4 кВ в Звениговском районе, с. Красный Яр (2,931 км.)  у МО "Красноярское сельское поселение"</t>
  </si>
  <si>
    <t>I_MAE-00069-015</t>
  </si>
  <si>
    <t>Сметный расчет стоимости MAE-00069-015</t>
  </si>
  <si>
    <t>J_MAE-00070-001</t>
  </si>
  <si>
    <t>Сметный расчет стоимости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</si>
  <si>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</si>
  <si>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6</t>
  </si>
  <si>
    <t>Нижегородская область</t>
  </si>
  <si>
    <t>6.4</t>
  </si>
  <si>
    <t>Строительство ПС-35кВ  Виля с ЛЭП-35 кВ (5.26км; 4 МВА)</t>
  </si>
  <si>
    <t>F_NNE-00008-000</t>
  </si>
  <si>
    <t>Сводный сметный расчет по проекту NNE-00008-000</t>
  </si>
  <si>
    <t>Инвестиционный проект был включен в ИПР, утвержденную приказом № 1334 Минэнерго РФ. Объект реализован в 2016 году (освоение и ввод) в рамках ликвидации последствий аномальных стихийных явлений (ледяной дождь). В 2017 году произведена оплата кредиторской задолженности. Объект включен в программу И.О. Губернатора Нижегородской области Потапов Сергей Александрович , Постановление Правительства Нижегородской области от 30.04.2015 г. № 259  «Об утверждении схемы и программы перспективного развития электроэнергетики Нижегородской области на 2015-2019 г.». Часть 2 Книга 2 стр. 15</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</si>
  <si>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</si>
  <si>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</si>
  <si>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Сводный сметный расчет по проекту NNE-00223-000</t>
  </si>
  <si>
    <t>объект включен в ипр в рамках подготовки к чемпионату мира по футболу с целью электроснабжения РП-10КВ, от которого запитан центральный стадион</t>
  </si>
  <si>
    <t>Строительство ПС 110/35/10 кВ Выездное с установкой Т-2 ТДТН-10000/110/35/10 (трансформаторная мощность 10 МВА)</t>
  </si>
  <si>
    <t>I_NNE-01157-000</t>
  </si>
  <si>
    <t>Сводный сметный расчет по проекту NNE-01157-000</t>
  </si>
  <si>
    <t>Необходимость строительства подтверждается актом технического освидетельствования б/н ПО АЭС от 30.06.2016. Исполнение требование  п. 1.2.19-1.2.21 ПУЭ-7.  Протокол технического совета № 16-5/705-1 от 16.08.2017г. Объект включен в программу СИПР  № 342 от 28.04.2020 г. п/п 15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требованиям " »</t>
  </si>
  <si>
    <t>Строительство 2КЛ-6кВ от ПС «Моховогорская» Борского РЭС (2,401км)</t>
  </si>
  <si>
    <t>I_NNE-01240-000</t>
  </si>
  <si>
    <t>Сводный сметный расчет по проекту NNE-01240-000</t>
  </si>
  <si>
    <t>Соблюдение нормативных требований ПУЭ 7 п.2.3.86, п.2.3.94, согласно ГОСТ 18410-73 п.2.7. таблица 1.3.16 ПУЭ 7</t>
  </si>
  <si>
    <t>Cтроительство ПС 110/35/10 кВ "Выездное" с питающими ЛЭП. Установка Т-1 ТДТН-10000/110/35/10  (10 МВА)</t>
  </si>
  <si>
    <t>I_NNE-01249-000</t>
  </si>
  <si>
    <t>Сводный сметный расчет по проекту NNE-01249-000</t>
  </si>
  <si>
    <t>Необходимость строительства  подтверждается актом технического освидетельствования б/н ПО АЭС от 30.06.2016.  Исполнение требования  п. 1.2.19-1.2.21 ПУЭ-7. Протокол технического совета № 16-5/705-1 от 16.08.2017г. Объект включен в программу СИПР  № 342 от 28.04.2020 г. п/п 14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требованиям " »</t>
  </si>
  <si>
    <t>Строительство СТП 10/0,4 кВ на участке ВЛ 10 кВ от Л-1001 ПС Сельхозтехника (0,04 МВА)</t>
  </si>
  <si>
    <t>I_NNE-01298-000</t>
  </si>
  <si>
    <t>Сводный сметный расчет по проекту NNE-01298-000</t>
  </si>
  <si>
    <t>Разделение нагрузки бытовых потребителей п. Гремячий и Ишино Д.Константиновского района Нижегородской области согласно п. 1.8 НТПС-88</t>
  </si>
  <si>
    <t>Строительство участка ВЛ 10 кВ от Л-1001 ПС Сельхозтехника (1,766 км)</t>
  </si>
  <si>
    <t>I_NNE-01299-000</t>
  </si>
  <si>
    <t>Сводный сметный расчет по проекту NNE-01299-000</t>
  </si>
  <si>
    <t>Строительство ВЛ 0,4 кВ от СТП, Л-1001 ПС Сельхозтехника (0,006 км)</t>
  </si>
  <si>
    <t>I_NNE-01300-000</t>
  </si>
  <si>
    <t>Сводный сметный расчет по проекту NNE-01300-000</t>
  </si>
  <si>
    <t>Строительство КЛ 10 кВ 1001 ПС "Арзамас". Производственное отделение Арзамасские электрические сети. (0.900 км)</t>
  </si>
  <si>
    <t>K_NNE-01372-001</t>
  </si>
  <si>
    <t>Сметный расчет стоимости NNE-01372-001</t>
  </si>
  <si>
    <t>Снижение аварийных отключений. Необходимость реконструкции объекта подтверждается актом ТО от 07.04.2017г.</t>
  </si>
  <si>
    <t>Строительство новой ТП 6/0,4кВ взамен ТП-229 ПО "Центральные электрические сети" Нагорного РЭС . (250 кВА)</t>
  </si>
  <si>
    <t>K_NNE-01788-000</t>
  </si>
  <si>
    <t>Сметный расчет стоимости NNE-01788-000</t>
  </si>
  <si>
    <t>Повышение качества электроснабжения потребителей. Необходимость реконструкции объекта подтверждается актом технического освидетельствования б/н от 12.06.2019</t>
  </si>
  <si>
    <t>Строительство РП Борского РЭС со встроенным КТП. ПО Дзержинские электрические сети. (0,8 МВА)</t>
  </si>
  <si>
    <t>K_NNE-01789-001</t>
  </si>
  <si>
    <t>Сметный расчет стоимости NNE-01789-001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</si>
  <si>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</si>
  <si>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Строительство КЛ-10кВ (0,3 км), КЛ-0,4 кВ (0,2 км) для РП Борского РЭС. ПО Дзержинские электрические сети.</t>
  </si>
  <si>
    <t>K_NNE-01789-002</t>
  </si>
  <si>
    <t>Сметный расчет стоимости NNE-01789-002</t>
  </si>
  <si>
    <t>Строительство БКТП-10/0,4 кВ взамен ЗТП № 100 Л-1003 ПС Арзамас и ЗТП № 4 Л-1010 ПС Арзамас. ПО Арзамасские электрические сети.(2х400кВА)</t>
  </si>
  <si>
    <t>K_NNE-01790-000</t>
  </si>
  <si>
    <t>Сводный сметный расчет по проекту NNE-01790-000</t>
  </si>
  <si>
    <t>Повышение качества электроснабжения потребителей. Акт ТО от 31.07.2019</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</si>
  <si>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</si>
  <si>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</si>
  <si>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Сметный расчет стоимости NNE-01858-000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</si>
  <si>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</si>
  <si>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</si>
  <si>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</si>
  <si>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</si>
  <si>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Сметный расчет стоимости IAE-00003-000</t>
  </si>
  <si>
    <t>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</si>
  <si>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</si>
  <si>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</si>
  <si>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Сметный расчет стоимости 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</si>
  <si>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</si>
  <si>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</si>
  <si>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Сметный расчет стоимости IAE-00006-000</t>
  </si>
  <si>
    <t>Укомплектование подразделений средствами вычислительной и организационной техники, средств связи для обеспечение деятельности подразделений и выполнения основных производственных функций</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</si>
  <si>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</si>
  <si>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</si>
  <si>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Сметный расчет стоимости IAE-00006-001</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</si>
  <si>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</si>
  <si>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</si>
  <si>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Сметный расчет стоимости 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</si>
  <si>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</si>
  <si>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</si>
  <si>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Сметный расчет стоимости IAE-00012-000</t>
  </si>
  <si>
    <t>Обеспечение деятельности подразделений для выполнения основных производственных функций.</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</si>
  <si>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</si>
  <si>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</si>
  <si>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Сметный расчет стоимости 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</si>
  <si>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</si>
  <si>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</si>
  <si>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Сводный сметный расчет по проекту NNE-00042-000</t>
  </si>
  <si>
    <t xml:space="preserve">Необходимость реконструкции объекта подтверждается актом технического освидетельствования ПО КЭС от 31.08.2015г. </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</si>
  <si>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</si>
  <si>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</si>
  <si>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Сводный сметный расчет по проекту NNE-00048-000</t>
  </si>
  <si>
    <t>Повышение производительности имеющихся основных производственных фондов организации. Необходимость реконструкции объекта подтверждается актом технического освидетельствования  ПО СЭС от 17.03.2015.</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</si>
  <si>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</si>
  <si>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</si>
  <si>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Сводный сметный расчет по проекту NNE-00049-000</t>
  </si>
  <si>
    <t>Развитие электрической сети/усиление существующей электрической сети. Необходимость реконструкции объекта подтверждается актом технического освидетельствования ПО БЭС от 29.08.2017.</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</si>
  <si>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</si>
  <si>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</si>
  <si>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Сводный сметный расчет по проекту NNE-00112-191</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</si>
  <si>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</si>
  <si>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</si>
  <si>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</si>
  <si>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Сводный сметный расчет по проекту 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</si>
  <si>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</si>
  <si>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</si>
  <si>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Сметный расчет стоимости NNE-00120-010</t>
  </si>
  <si>
    <t xml:space="preserve">Обеспечение выполнения требований 1. Приказа  N 477н от 04.05.2012 г.  об утверждении перечня состояний, при которых оказывается первая помощь, и перечня мероприятий по оказанию первой помощи ; 2. Постановления № 7 от 17 января 2001 г. об отверждении рекомендаций по организации работы кабинета охраны труда и уголка охраны труда ; 3.  Правил технической эксплуатации электрических станций и сетей РФ:
1.3.6.  4. Выписки из ПТЭ: 1.3.4.
</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</si>
  <si>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</si>
  <si>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</si>
  <si>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Сметный расчет стоимости 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</si>
  <si>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</si>
  <si>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</si>
  <si>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Сметный расчет стоимости 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</si>
  <si>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</si>
  <si>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</si>
  <si>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Сметный расчет стоимости 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</si>
  <si>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</si>
  <si>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</si>
  <si>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Сметный расчет стоимости 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</si>
  <si>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</si>
  <si>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</si>
  <si>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Сметный расчет стоимости 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</si>
  <si>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</si>
  <si>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</si>
  <si>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Сметный расчет стоимости 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</si>
  <si>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</si>
  <si>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</si>
  <si>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Сметный расчет стоимости 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</si>
  <si>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</si>
  <si>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</si>
  <si>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Сметный расчет стоимости NNE-00120-090</t>
  </si>
  <si>
    <t>Опора инженера Шухова. Реконструкция опоры и системы берегоукрепления</t>
  </si>
  <si>
    <t>F_NNE-00124-000</t>
  </si>
  <si>
    <t>Сводный сметный расчет по проекту NNE-00124-000</t>
  </si>
  <si>
    <t>Развитие / поддержание непрофильного (неосновного) вида деятельности. Находится в неудовлетворительном состоянием с индексом износа более 60%, что подтверждается актом осмотра  б/н от 16.08.2016.</t>
  </si>
  <si>
    <t>Приобретение оборудования, не требующего монтажа ( Приборы, оргтехника, планшеты, АИП , ПАК по контролю состояния приборов учета электроэнергии и пр.) (1615 ед.)</t>
  </si>
  <si>
    <t>F_NNE-00126-001</t>
  </si>
  <si>
    <t>Сметный расчет стоимости NNE-00126-001</t>
  </si>
  <si>
    <t>Приобретение приборов, оргтехники, АИП для  улучшения производственного процесса сотрудников филиала "Нижновэнерго" и производственных отделений</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</si>
  <si>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</si>
  <si>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</si>
  <si>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Сметный расчет стоимости NNE-00126-002</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</si>
  <si>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</si>
  <si>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</si>
  <si>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Сметный расчет стоимости NNE-00150-000</t>
  </si>
  <si>
    <t>Исполнение ФЗ № 256 от 21.07.2011 "О безопсаности объектов ТЭК в части обеспечения антитеррористической защиты производственных объектов филиала.</t>
  </si>
  <si>
    <t>Приобретение спецавтотранспорта Фургон (автомастерская) на шасси автомобиля повышенной проходимости (4х4)-7 шт.</t>
  </si>
  <si>
    <t>F_NNE-00161-001</t>
  </si>
  <si>
    <t>Сметный расчет стоимости NNE-00161-001</t>
  </si>
  <si>
    <t>Обновление парка техники для организации  технического обслуживания и ремонта объектов. Типовая комплектация транспортными средствами ПО и РЭС  (распоряжение ОАО МРСК "Центра и Привожья" от 16.06.2011 № 84)</t>
  </si>
  <si>
    <t>Приобретение спецавтотранспортана на шасси бригадного автомобиля для обеспечения бригад ОВБ -2 шт.</t>
  </si>
  <si>
    <t>F_NNE-00162-001</t>
  </si>
  <si>
    <t>Сметный расчет стоимости NNE-00162-001</t>
  </si>
  <si>
    <t>Приобретение спецавтотранспорта Измельчитель веток (навешивается на МТЗ)-2 шт</t>
  </si>
  <si>
    <t>F_NNE-00163-001</t>
  </si>
  <si>
    <t>Сметный расчет стоимости 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</si>
  <si>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</si>
  <si>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</si>
  <si>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Сметный расчет стоимости 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</si>
  <si>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</si>
  <si>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</si>
  <si>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Сводный сметный расчет по проекту NNE-00196-000</t>
  </si>
  <si>
    <t xml:space="preserve">Необходимость реконструкции объекта подтверждается актом технического освидетельствования ПО "ЦЭС"от 11.08.2013. </t>
  </si>
  <si>
    <t>Приобретение земельных участков под ранее построенными ВЛ-110 кВ Кудьма-2 и Кудьма-3 (для выдачи мощности НГТЭЦ) (0.56 га)</t>
  </si>
  <si>
    <t>G_NNE-00232-000</t>
  </si>
  <si>
    <t>Сметный расчет стоимости NNE-00232-000</t>
  </si>
  <si>
    <t>Развитие электрической сети/усиление существующей электрической сети, связанное с подключением новых потребителей. Отчет  01/-1148/3.</t>
  </si>
  <si>
    <t>Приобретение силовых трансформаторов 6-10/0.4кВ для пополнения аварийного запаса филиала. (258 ед. оборудования)</t>
  </si>
  <si>
    <t>G_NNE-00233-000</t>
  </si>
  <si>
    <t>Сметный расчет стоимости NNE-00233-000</t>
  </si>
  <si>
    <t>Приобретение силовых трансформаторов 6-10/0.4кВ позволит вовремя устранять возникающие аварийные последствия.</t>
  </si>
  <si>
    <t>Приобретение спецавтотранспорта Фургон (автомастерская) на шасси бригадного автомобиля для обеспечения бригад ОВБ (4х2)-3шт</t>
  </si>
  <si>
    <t>G_NNE-00241-000</t>
  </si>
  <si>
    <t>Сметный расчет стоимости NNE-00241-000</t>
  </si>
  <si>
    <t>Обновление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Привожья" б\н от 24.03.2017</t>
  </si>
  <si>
    <t>Приобретение спецавтотранспорта Легковой автомобиль отечественного производства -3шт</t>
  </si>
  <si>
    <t>G_NNE-00242-000</t>
  </si>
  <si>
    <t>Сметный расчет стоимости NNE-00242-000</t>
  </si>
  <si>
    <t>Приобретение спецавтотранспорта Бурильно-крановая машина БКМ на шасси  бригадного автомобиля повышенной проходимости - 9 шт.</t>
  </si>
  <si>
    <t>G_NNE-00243-000</t>
  </si>
  <si>
    <t>Сметный расчет стоимости 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</si>
  <si>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</si>
  <si>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</si>
  <si>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Сметный расчет стоимости NNE-00244-000</t>
  </si>
  <si>
    <t>Приобретение спецавтотранспорта Колесный трактор с отвалом-4шт</t>
  </si>
  <si>
    <t>G_NNE-00245-000</t>
  </si>
  <si>
    <t>Сметный расчет стоимости NNE-00245-000</t>
  </si>
  <si>
    <t>Приобретение спецавтотранспорта Прицеп - роспуск для перевозки опор к трактору-3шт</t>
  </si>
  <si>
    <t>G_NNE-00246-000</t>
  </si>
  <si>
    <t>Сметный расчет стоимости NNE-00246-000</t>
  </si>
  <si>
    <t>Приобретение спецавтотранспорта Бурильно-крановая машина на шасси бригадного автомобиля повышенной проходимости - 1 шт</t>
  </si>
  <si>
    <t>G_NNE-00247-000</t>
  </si>
  <si>
    <t>Сметный расчет стоимости NNE-00247-000</t>
  </si>
  <si>
    <t>Приобретение спецавтотранспорта Автоподъемник на шасси бригадного автомобиля повышенной проходимости (4х4)-5 шт</t>
  </si>
  <si>
    <t>G_NNE-00250-000</t>
  </si>
  <si>
    <t>Сметный расчет стоимости NNE-00250-000</t>
  </si>
  <si>
    <t>Приобретение спецавтотранспорта Бурильно-крановая машина на шасси бригадного автомобиля повышенной проходимости - 2 шт.</t>
  </si>
  <si>
    <t>G_NNE-00252-000</t>
  </si>
  <si>
    <t>Сметный расчет стоимости NNE-00252-000</t>
  </si>
  <si>
    <t>Приобретение спецавтотранспорта Трактор  - 4 шт</t>
  </si>
  <si>
    <t>G_NNE-00255-000</t>
  </si>
  <si>
    <t>Сметный расчет стоимости 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</si>
  <si>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</si>
  <si>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</si>
  <si>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Сметный расчет стоимости NNE-00256-000</t>
  </si>
  <si>
    <t>Приобретение спецавтотранспорта Фургон (автомастерская) на шасси бригадного автомобиля повышенной проходимости (4х4) - 2 шт</t>
  </si>
  <si>
    <t>G_NNE-00257-000</t>
  </si>
  <si>
    <t>Сметный расчет стоимости 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</si>
  <si>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</si>
  <si>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</si>
  <si>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Сметный расчет стоимости NNE-00266-000</t>
  </si>
  <si>
    <t>Выполнение проектно-изыскательских работ по реконструкции ПС-110кВ Спутник. Замена Т-2 ТРДН-32000/110/6/6 ТРДН-40000/110/6/6 (40 МВА) ПО Центральные электрические сети. Заявитель ООО "Электросети" № 1398-юр от 10.09.2015</t>
  </si>
  <si>
    <t>G_NNE-00267-000</t>
  </si>
  <si>
    <t>Сводный сметный расчет по проекту NNE-00267-000</t>
  </si>
  <si>
    <t>Оказание услуг новым потребителям (договор № 1398-юр от 10.09.2015 с ООО "Электросети"). Акт ТО от 13.07.2015г.</t>
  </si>
  <si>
    <t>Приобретение спецавтотранспорта Автогидроподъемник высотой 18 м на шасси  автомобиля повышенной проходимости (4х4) - 3 шт</t>
  </si>
  <si>
    <t>G_NNE-00269-001</t>
  </si>
  <si>
    <t>Сметный расчет стоимости 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</si>
  <si>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</si>
  <si>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</si>
  <si>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Сметный расчет стоимости NNE-00277-000</t>
  </si>
  <si>
    <t>Оказание услуг новым потребителям. Работы первого этапа выполнены, заявитель подключен. 17.07.2017 между ПАО "МРСК Центра и Приволжья" и заявителем заключено дополнительное соглашение № 2   с изменением объема мероприятий в части исключения присоединения к ПС Толоконцево.</t>
  </si>
  <si>
    <t>Выкуп арендованного спецавтотранспорта с краном-манипулятором 1 шт</t>
  </si>
  <si>
    <t>G_NNE-00340-000</t>
  </si>
  <si>
    <t>Сметный расчет стоимости NNE-00340-000</t>
  </si>
  <si>
    <t>Выкуп арендованного спецавтотранспорта бурильно-крановой машины 4шт</t>
  </si>
  <si>
    <t>G_NNE-00341-000</t>
  </si>
  <si>
    <t>Сметный расчет стоимости NNE-00341-000</t>
  </si>
  <si>
    <t>Выкуп арендованного спецавтотранспорта на шасси бригадного автомобиля повышенной проходимости с краном - манипулятором 2шт</t>
  </si>
  <si>
    <t>G_NNE-00343-000</t>
  </si>
  <si>
    <t>Сметный расчет стоимости NNE-00343-000</t>
  </si>
  <si>
    <t>Выкуп арендованного спецавтотранспорта прицеп-роспуск 2шт</t>
  </si>
  <si>
    <t>G_NNE-00344-000</t>
  </si>
  <si>
    <t>Сметный расчет стоимости NNE-00344-000</t>
  </si>
  <si>
    <t>Приобретение спецавтотранспорта трал - тяжеловоз полуприцеп 1 шт</t>
  </si>
  <si>
    <t>G_NNE-00346-000</t>
  </si>
  <si>
    <t>Сметный расчет стоимости 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</si>
  <si>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</si>
  <si>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</si>
  <si>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Сметный расчет стоимости NNE-00350-000</t>
  </si>
  <si>
    <t>Обеспечение деятельности подразделений  для выполнения основных производственных функций.</t>
  </si>
  <si>
    <t>Приобретение спецавтотранспорта для перевозки рабочих  бригад, резина 225*75*16  38 шт</t>
  </si>
  <si>
    <t>G_NNE-00351-000</t>
  </si>
  <si>
    <t>Сметный расчет стоимости NNE-00351-000</t>
  </si>
  <si>
    <t>Приобретение спецавтотранспорта  для перевозки рабочих бригад 5 шт</t>
  </si>
  <si>
    <t>G_NNE-00352-000</t>
  </si>
  <si>
    <t>Сметный расчет стоимости NNE-00352-000</t>
  </si>
  <si>
    <t>Приобретение спецавтотранспорта для перевозки рабочих бригад 2 шт</t>
  </si>
  <si>
    <t>G_NNE-00353-000</t>
  </si>
  <si>
    <t>Сметный расчет стоимости 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</si>
  <si>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</si>
  <si>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</si>
  <si>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Сводный сметный расчет по проекту NNE-00459-000</t>
  </si>
  <si>
    <t>Необходимость реконструкции объекта подтверждается актом технического состояния трансформатора ПО ЦЭС от 28.07.2014.</t>
  </si>
  <si>
    <t>Приобретение спецавтотранспорта Автоподъемник АГП-20 м на шасси бригадного автомобиля повышенной проходимости (4х4) - 13шт.</t>
  </si>
  <si>
    <t>G_NNE-00479-000</t>
  </si>
  <si>
    <t>Сметный расчет стоимости NNE-00479-000</t>
  </si>
  <si>
    <t>Приобретение спецавтотранспорта с автогидроподъемником - 2 шт</t>
  </si>
  <si>
    <t>G_NNE-00480-000</t>
  </si>
  <si>
    <t>Сметный расчет стоимости NNE-00480-000</t>
  </si>
  <si>
    <t>Приобретение спецавтотранспорта трактор с отвалом - 2 шт</t>
  </si>
  <si>
    <t>G_NNE-00481-000</t>
  </si>
  <si>
    <t>Сметный расчет стоимости NNE-00481-000</t>
  </si>
  <si>
    <t>Приобретение спецавтотранспорта на шасси бригадного автомобиля повышенной проходимости - 1 шт</t>
  </si>
  <si>
    <t>G_NNE-00484-000</t>
  </si>
  <si>
    <t>Сметный расчет стоимости NNE-00484-000</t>
  </si>
  <si>
    <t>Приобретение спецавтотранспорта специального на шасси бригадного автомобиля повышенной проходимости ( 2х ряд.каб.борт) - 8 шт</t>
  </si>
  <si>
    <t>G_NNE-00485-000</t>
  </si>
  <si>
    <t>Сметный расчет стоимости NNE-00485-000</t>
  </si>
  <si>
    <t>Приобретение спецавтотранспорта микроавтобус - 1 шт</t>
  </si>
  <si>
    <t>G_NNE-00487-000</t>
  </si>
  <si>
    <t>Сметный расчет стоимости NNE-00487-000</t>
  </si>
  <si>
    <t>Приобретение спецавтотранспорта  на шасси бригадного автомобиля повышенной проходимости  (длинна куз. 5,8м) - 1 шт</t>
  </si>
  <si>
    <t>G_NNE-00488-000</t>
  </si>
  <si>
    <t>Сметный расчет стоимости NNE-00488-000</t>
  </si>
  <si>
    <t>Приобретение спецтехники экскаватор  с навесным оборудованием (гидромолот, трамбовщик) -1 шт.</t>
  </si>
  <si>
    <t>G_NNE-00489-000</t>
  </si>
  <si>
    <t>Сметный расчет стоимости NNE-00489-000</t>
  </si>
  <si>
    <t>Приобретение спецавтотранспорта Бурильно-крановая машина на шасси колесного трактора - 2 шт</t>
  </si>
  <si>
    <t>G_NNE-00494-000</t>
  </si>
  <si>
    <t>Сметный расчет стоимости NNE-00494-000</t>
  </si>
  <si>
    <t>Приобретение спецавтотранспорта Измельчитель веток с мульчерной навеской-1 шт</t>
  </si>
  <si>
    <t>G_NNE-00495-000</t>
  </si>
  <si>
    <t>Сметный расчет стоимости NNE-00495-000</t>
  </si>
  <si>
    <t>Обновление парка техники для организации  технического обслуживания и ремонта объектов.</t>
  </si>
  <si>
    <t>Приобретение спецавтотранспорта на шасси бригадного автомобиля для обеспечения бригад ОВБ  - 78 шт.</t>
  </si>
  <si>
    <t>G_NNE-00496-000</t>
  </si>
  <si>
    <t>Сметный расчет стоимости NNE-00496-000</t>
  </si>
  <si>
    <t>Приобретение легкового автомобиля отечественного производства - 6 шт</t>
  </si>
  <si>
    <t>G_NNE-00497-000</t>
  </si>
  <si>
    <t>Сметный расчет стоимости NNE-00497-000</t>
  </si>
  <si>
    <t>Приобретение спецавтотранспорта  Самосвал - 4 шт</t>
  </si>
  <si>
    <t>G_NNE-00499-000</t>
  </si>
  <si>
    <t>Сметный расчет стоимости NNE-00499-000</t>
  </si>
  <si>
    <t>Приобретение спецавтотранспорта Снегоход - 3 шт</t>
  </si>
  <si>
    <t>G_NNE-00500-000</t>
  </si>
  <si>
    <t>Сметный расчет стоимости NNE-00500-000</t>
  </si>
  <si>
    <t>Приобретение спецавтотранспорта автогидроподъемника  на шасси бригадного автомобиля повышенной проходимости - 1 шт</t>
  </si>
  <si>
    <t>G_NNE-00501-000</t>
  </si>
  <si>
    <t>Сметный расчет стоимости NNE-00501-000</t>
  </si>
  <si>
    <t>Приобретение спецавтотранспорта Автоподъемник  на шасси бригадного автомобиля повышенной проходимости (4х4) - 1 шт</t>
  </si>
  <si>
    <t>G_NNE-00506-000</t>
  </si>
  <si>
    <t>Сметный расчет стоимости NNE-00506-000</t>
  </si>
  <si>
    <t>Приобретение легкового автомобиля отечественного производства - 5 шт</t>
  </si>
  <si>
    <t>G_NNE-00507-000</t>
  </si>
  <si>
    <t>Сметный расчет стоимости 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</si>
  <si>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</si>
  <si>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</si>
  <si>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Сметный расчет стоимости 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</si>
  <si>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</si>
  <si>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</si>
  <si>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Сметный расчет стоимости NNE-00510-000</t>
  </si>
  <si>
    <t>Приобретение спецавтотранспорта автогидроподъемника  на шасси бригадного автомобиля повышенной проходимости - 5 шт</t>
  </si>
  <si>
    <t>G_NNE-00524-000</t>
  </si>
  <si>
    <t>Сметный расчет стоимости NNE-00524-000</t>
  </si>
  <si>
    <t>Приобретение спецавтотранспорта Трактор колесный - 9 шт</t>
  </si>
  <si>
    <t>G_NNE-00529-000</t>
  </si>
  <si>
    <t>Сметный расчет стоимости NNE-00529-000</t>
  </si>
  <si>
    <t xml:space="preserve">Приобретение. Резервный источник системы электроснабжения (РИСЭ) мощностью 520 кВт на автотранспортном средстве </t>
  </si>
  <si>
    <t>H_NNE-00591-000</t>
  </si>
  <si>
    <t>Сметный расчет стоимости 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</si>
  <si>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</si>
  <si>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</si>
  <si>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Сметный расчет стоимости 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</si>
  <si>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</si>
  <si>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</si>
  <si>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Сметный расчет стоимости 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</si>
  <si>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</si>
  <si>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</si>
  <si>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Сметный расчет стоимости NNE-00595-000</t>
  </si>
  <si>
    <t>Приобретение спецавтотранспорта Фургон (автомастерская) на шасси бригадного автомобиля повышенной проходимости (4х4)-31шт</t>
  </si>
  <si>
    <t>H_NNE-00596-000</t>
  </si>
  <si>
    <t>Сметный расчет стоимости 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</si>
  <si>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</si>
  <si>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</si>
  <si>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Сметный расчет стоимости 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</si>
  <si>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</si>
  <si>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</si>
  <si>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Сметный расчет стоимости 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</si>
  <si>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</si>
  <si>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</si>
  <si>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Сметный расчет стоимости 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</si>
  <si>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</si>
  <si>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</si>
  <si>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Сводный сметный расчет по проекту NNE-00680-000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</si>
  <si>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</si>
  <si>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</si>
  <si>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</si>
  <si>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Сводный сметный расчет по проекту 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</si>
  <si>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</si>
  <si>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</si>
  <si>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Сметный расчет стоимости NNE-00796-000</t>
  </si>
  <si>
    <t>Приобретение выключателей  позволит вовремя устранить возникающие аварийные последствия</t>
  </si>
  <si>
    <t>Приобретение траспорта (спецтехники) автогидроподъемник с высотой подъема 28 м на шасси автомобиля повышенной проходимости-5 шт.</t>
  </si>
  <si>
    <t>H_NNE-00808-000</t>
  </si>
  <si>
    <t>Сметный расчет стоимости NNE-00808-000</t>
  </si>
  <si>
    <t>Приобретение спецтехники  автогидроподъемник с высотой подъема 32 м на шасси КАМАЗ-43118-1шт.</t>
  </si>
  <si>
    <t>H_NNE-00809-000</t>
  </si>
  <si>
    <t>Сметный расчет стоимости 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</si>
  <si>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</si>
  <si>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</si>
  <si>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Сметный расчет стоимости NNE-00810-000</t>
  </si>
  <si>
    <t>Приобретение спецтехники экскаватор TLB-825 с навесным оборудованием (гидромолот, трамбовщик) -1 шт.</t>
  </si>
  <si>
    <t>H_NNE-00811-000</t>
  </si>
  <si>
    <t>Сметный расчет стоимости NNE-00811-000</t>
  </si>
  <si>
    <t>Приобретение спецтехники экскаватор TLB-825 с навесным оборудованием (гидромолот, трамбовщик) -2 шт.</t>
  </si>
  <si>
    <t>H_NNE-00812-000</t>
  </si>
  <si>
    <t>Сметный расчет стоимости NNE-00812-000</t>
  </si>
  <si>
    <t>Приобретение прицеп - роспуск для перевозки опор к трактору МТЗ-82- 7 шт.</t>
  </si>
  <si>
    <t>H_NNE-00815-000</t>
  </si>
  <si>
    <t>Сметный расчет стоимости NNE-00815-000</t>
  </si>
  <si>
    <t>Приобретение транспорта ( спецтехники) измельчитель веток (навешивается на МТЗ)-8 шт.</t>
  </si>
  <si>
    <t>H_NNE-00816-000</t>
  </si>
  <si>
    <t>Сметный расчет стоимости NNE-00816-000</t>
  </si>
  <si>
    <t>Приобретение спецтехники полуприцеп опоровоз 949629- 2шт.</t>
  </si>
  <si>
    <t>H_NNE-00817-000</t>
  </si>
  <si>
    <t>Сметный расчет стоимости NNE-00817-000</t>
  </si>
  <si>
    <t>Приобретение спецтехники фургон для перевозки бригады электромонтеров СВЛ (автомастерская)на шасси транспорта повышенной проходимости (4*4) (Бригадный СВЛ. Компановка А7) 1 шт.</t>
  </si>
  <si>
    <t>H_NNE-00819-000</t>
  </si>
  <si>
    <t>Сметный расчет стоимости 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</si>
  <si>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</si>
  <si>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</si>
  <si>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Сметный расчет стоимости NNE-00820-000</t>
  </si>
  <si>
    <t>Приобретение спецавтотранспорта Автоподъемник высотой подъема 20 метров на шасси автомобиля полной массой от 3500 кг (4х2)-1 шт</t>
  </si>
  <si>
    <t>H_NNE-00821-000</t>
  </si>
  <si>
    <t>Сметный расчет стоимости 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</si>
  <si>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</si>
  <si>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</si>
  <si>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Сметный расчет стоимости 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</si>
  <si>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</si>
  <si>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</si>
  <si>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Сметный расчет стоимости 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</si>
  <si>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</si>
  <si>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</si>
  <si>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Сметный расчет стоимости NNE-01022-000</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</si>
  <si>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</si>
  <si>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</si>
  <si>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Сметный расчет стоимости NNE-01025-000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</si>
  <si>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</si>
  <si>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</si>
  <si>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Сметный расчет стоимости NNE-01026-000</t>
  </si>
  <si>
    <t>Выполнение проектно-изыскательских работ по реконструкции ПС 110 кВ Гагаринская - установка Т-2  ТДТН-16000/110/35/10.</t>
  </si>
  <si>
    <t>I_NNE-01031-000</t>
  </si>
  <si>
    <t>Сводный сметный расчет по проекту NNE-01031-000</t>
  </si>
  <si>
    <t>Необходимость реконструкции объекта подтверждается актом технического освидетельствования б/н ПО УЭС от 31.07.2015.</t>
  </si>
  <si>
    <t>Строительство административного здания Дивеевского РЭС. Производственное отделение Южные электрические сети (400кв.м.)</t>
  </si>
  <si>
    <t>J_NNE-01046-000</t>
  </si>
  <si>
    <t>Сводный сметный расчет по проекту NNE-01046-000</t>
  </si>
  <si>
    <t>Исполнение Федерального закона от 30.03.1999 № 52-ФЗ «О санитарно-эпидемиологическом благополучии населения» (в ред. от 03.07.2016)</t>
  </si>
  <si>
    <t>Приобретение здания для размещения сотрудников Краснооктябрьского РЭС в д. Кузьминка, ул. Колхозная, д.1 (108 кв.м.) у Глимбоцкой Г.И.</t>
  </si>
  <si>
    <t>I_NNE-01120-000</t>
  </si>
  <si>
    <t>Сметный расчет стоимости NNE-01120-000</t>
  </si>
  <si>
    <t>Приобретение здания для размещения сотрудников Краснооктябрьского РЭС.</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</si>
  <si>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</si>
  <si>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</si>
  <si>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Сводный сметный расчет по проекту NNE-01121-000</t>
  </si>
  <si>
    <t>Выполнение проектно-изыскательских работ по переустройству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t>
  </si>
  <si>
    <t>I_NNE-01125-000</t>
  </si>
  <si>
    <t>Сводный сметный расчет по проекту NNE-01125-000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</si>
  <si>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</si>
  <si>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Выполнение проектно-изыскательских работ по реконструкции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</si>
  <si>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</si>
  <si>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Сводный сметный расчет по проекту NNE-01155-000</t>
  </si>
  <si>
    <t xml:space="preserve">Оказание услуг новым потребителям.  Обновление электросетевого комплекса, выработавшего нормативный срок эксплуатации. Протокола технического совета № 16-5/745 от 24.08.2017г. </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</si>
  <si>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</si>
  <si>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</si>
  <si>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Сводный сметный расчет по проекту NNE-01156-000</t>
  </si>
  <si>
    <t>Объект реализуется в рамках программы раскрытия закрытых центров питания. Необходимость реконструкции объекта подтверждается актом технического освидетельствования б/н от  27.07.2016.</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</si>
  <si>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</si>
  <si>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</si>
  <si>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Сметный расчет стоимости 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</si>
  <si>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</si>
  <si>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</si>
  <si>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Сметный расчет стоимости NNE-01220-000</t>
  </si>
  <si>
    <t>Урегулирование имущественных отношений, связанных с размещением оборудования ТП, РП и сокращение  затрат на  аренду.</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</si>
  <si>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</si>
  <si>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</si>
  <si>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Сметный расчет стоимости NNE-01237-000</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</si>
  <si>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</si>
  <si>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</si>
  <si>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</si>
  <si>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Сметный расчет стоимости 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</si>
  <si>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</si>
  <si>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</si>
  <si>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Сметный расчет стоимости NNE-01239-000</t>
  </si>
  <si>
    <t>Выполнение проектно-изыскательских работ по реконструкции ПС-110кВ Спутник. Замена Т-1 ТРДН-25000/110/6/6 ТРДН-40000/110/6/6 (40 МВА) ПО Центральные электрические сети. Заявитель ООО "КСК" № 1921-юр от 07.07.2014</t>
  </si>
  <si>
    <t>I_NNE-01241-000</t>
  </si>
  <si>
    <t>Сводный сметный расчет по проекту NNE-01241-000</t>
  </si>
  <si>
    <t>Оказание услуг новым потребителям (договор № 1921-юр от 07.07.2014 с ООО "КСК"). Акт ТО от 30.04.2015г.</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</si>
  <si>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</si>
  <si>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</si>
  <si>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Сводный сметный расчет по проекту NNE-01250-000</t>
  </si>
  <si>
    <t>Развитие электрической сети/усиление существующей электрической сети, связанное с подключением новых потребителей. Акт ТО ПО Кстовские ЭС от 31.08.2018.</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</si>
  <si>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</si>
  <si>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</si>
  <si>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Сводный сметный расчет по проекту NNE-01254-000</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</si>
  <si>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</si>
  <si>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</si>
  <si>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Сметный расчет стоимости NNE-01256-000</t>
  </si>
  <si>
    <t>Оказание услуг новым потребителям (договор №521009942 от 09.01.2018 с Общество с ограниченной ответственностью "Транссервис")</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</si>
  <si>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</si>
  <si>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</si>
  <si>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Сметный расчет стоимости 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</si>
  <si>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</si>
  <si>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</si>
  <si>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Сметный расчет стоимости NNE-01260-000</t>
  </si>
  <si>
    <t>Исполнение  условий Соглашения о порядке компенсации потерь № 633-юр от 20.03.2017г.</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</si>
  <si>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</si>
  <si>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</si>
  <si>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Сметный расчет стоимости NNE-01261-000</t>
  </si>
  <si>
    <t>Исполнение условий договора о компенсации стоимости сносимых линий электропередачи № 521002136 от 20.06.2017г.</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</si>
  <si>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</si>
  <si>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</si>
  <si>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Сводный сметный расчет по проекту NNE-01262-000</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</si>
  <si>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29.05.2015.</t>
  </si>
  <si>
    <t xml:space="preserve">Строительство ВОЛС (5,775 км) от ПС Левобережная до Нижегородской ГЭС. </t>
  </si>
  <si>
    <t>I_NNE-01275-000</t>
  </si>
  <si>
    <t>Сводный сметный расчет по проекту NNE-01275-000</t>
  </si>
  <si>
    <t>Развитие электрической сети/усиление существующей электрической сети. Письмо Министерства энергетики и ЖКХ Нижегородской области от 14.06.2018 №1108</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</si>
  <si>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</si>
  <si>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</si>
  <si>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Сметный расчет стоимости NNE-01327-000</t>
  </si>
  <si>
    <t>Оказание услуг новым потребителям (договор №521010447 от 23.03.2018 с Общество с ограниченной ответственностью "Новый город")</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</si>
  <si>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</si>
  <si>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</si>
  <si>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Сметный расчет стоимости NNE-01338-000</t>
  </si>
  <si>
    <t xml:space="preserve">Исполнение условий договора о компенсации № 2974-юр от 10.10.2016г. </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</si>
  <si>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</si>
  <si>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</si>
  <si>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Сметный расчет стоимости NNE-01339-000</t>
  </si>
  <si>
    <t>Исполнение условий договора о компенсации № 982-юр от 05.05.2016г.</t>
  </si>
  <si>
    <t xml:space="preserve">Приобретение ВЛ 0.4 кВ от РП-1 г. Семенов по договору дарения 05.06.2018г. № 521016774 с Потемкиной М.Е. </t>
  </si>
  <si>
    <t>I_NNE-01340-000</t>
  </si>
  <si>
    <t>Сметный расчет стоимости 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</si>
  <si>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</si>
  <si>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</si>
  <si>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Сводный сметный расчет по проекту NNE-01349-000</t>
  </si>
  <si>
    <t>Оказание услуг новым потребителям (договор №521006392 от 07.12.2017 с Акционерное общество "Главное Управление Обустройства Войск")</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</si>
  <si>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</si>
  <si>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</si>
  <si>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Сводный сметный расчет по проекту NNE-01350-000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</si>
  <si>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</si>
  <si>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</si>
  <si>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Сметный расчет стоимости NNE-01465-000</t>
  </si>
  <si>
    <t>Приобретение спецавтотранспорта Бурильно-крановая машина БКМ 317 гидравлика (15 шт.)</t>
  </si>
  <si>
    <t>J_NNE-01467-000</t>
  </si>
  <si>
    <t>Сметный расчет стоимости 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</si>
  <si>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</si>
  <si>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</si>
  <si>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Сметный расчет стоимости NNE-01468-000</t>
  </si>
  <si>
    <t>Приобретение малотонажного автомобиля (4х4) с  цельнометаллическим фургоном - 1 шт.</t>
  </si>
  <si>
    <t>J_NNE-01469-000</t>
  </si>
  <si>
    <t>Сметный расчет стоимости NNE-01469-000</t>
  </si>
  <si>
    <t>Приобретение спецавтотранспорта автобус (9 шт.)</t>
  </si>
  <si>
    <t>J_NNE-01470-000</t>
  </si>
  <si>
    <t>Сметный расчет стоимости NNE-01470-000</t>
  </si>
  <si>
    <t>Приобретение спецавтотранспорта Самосвал на шасси автомобиля с колесной формулой 4х2 и грузоподъемностью 5т. 1 шт.</t>
  </si>
  <si>
    <t>J_NNE-01471-000</t>
  </si>
  <si>
    <t>Сметный расчет стоимости NNE-01471-000</t>
  </si>
  <si>
    <t>Приобретение спецавтотранспорта цельнометаллический фургон закрытого типа на рамном шасси (27057) колесная формула (4х2) (17 шт)</t>
  </si>
  <si>
    <t>J_NNE-01475-000</t>
  </si>
  <si>
    <t>Сметный расчет стоимости NNE-01475-000</t>
  </si>
  <si>
    <t>Приобретение спецавтотранспорта Гусеничный снегоболотоход (34039) - 1 шт</t>
  </si>
  <si>
    <t>J_NNE-01476-000</t>
  </si>
  <si>
    <t>Сметный расчет стоимости NNE-01476-000</t>
  </si>
  <si>
    <t>Реконструкция центра управления сетями филиала Нижновэнерго</t>
  </si>
  <si>
    <t>J_NNE-01494-000</t>
  </si>
  <si>
    <t>Сводный сметный расчет по проекту NNE-01494-000</t>
  </si>
  <si>
    <t>Повышение надежности оказываемых услуг в сфере электроэнергетики. 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</si>
  <si>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Закупка оборудования связи для релизации каналов под 6-й этап принятия ЦУС операционных функций (онтм)(32 комплекта)</t>
  </si>
  <si>
    <t>J_NNE-01600-002</t>
  </si>
  <si>
    <t>Сметный расчет стоимости 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</si>
  <si>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</si>
  <si>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</si>
  <si>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Сводный сметный расчет по проекту NNE-01600-009</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</si>
  <si>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</si>
  <si>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</si>
  <si>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</si>
  <si>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Сводный сметный расчет по проекту NNE-01600-010</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</si>
  <si>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</si>
  <si>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</si>
  <si>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</si>
  <si>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Сметный расчет стоимости 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</si>
  <si>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</si>
  <si>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</si>
  <si>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Сметный расчет стоимости 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</si>
  <si>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</si>
  <si>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</si>
  <si>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Сметный расчет стоимости 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</si>
  <si>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</si>
  <si>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</si>
  <si>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Сметный расчет стоимости 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</si>
  <si>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</si>
  <si>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</si>
  <si>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Сметный расчет стоимости 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</si>
  <si>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</si>
  <si>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</si>
  <si>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Сметный расчет стоимости 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</si>
  <si>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</si>
  <si>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</si>
  <si>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Сводный сметный расчет по проекту NNE-01600-018</t>
  </si>
  <si>
    <t>Строительство ВОЛС (48,8 км) на участке ПС Турбенево - ПС Вача - ПС Кулебаки . Южные электрические сети (Вачский РЭС, Кулебакский РЭС)</t>
  </si>
  <si>
    <t>J_NNE-01600-026</t>
  </si>
  <si>
    <t>Сводный сметный расчет по проекту 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</si>
  <si>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</si>
  <si>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</si>
  <si>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Сметный расчет стоимости NNE-01600-035</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</si>
  <si>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</si>
  <si>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</si>
  <si>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Сметный расчет стоимости 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</si>
  <si>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</si>
  <si>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</si>
  <si>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Сметный расчет стоимости 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</si>
  <si>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</si>
  <si>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</si>
  <si>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Сметный расчет стоимости 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</si>
  <si>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</si>
  <si>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</si>
  <si>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Сметный расчет стоимости 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</si>
  <si>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</si>
  <si>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</si>
  <si>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Сметный расчет стоимости 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</si>
  <si>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</si>
  <si>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</si>
  <si>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Сметный расчет стоимости NNE-01600-045</t>
  </si>
  <si>
    <t>Строительство ВОЛС (15,984 км) на участке ПС Ветлуга 110/35/10 кВ - ПС Минино 110/10 кВ. Производственное отделение Уренские сети.</t>
  </si>
  <si>
    <t>J_NNE-01600-046</t>
  </si>
  <si>
    <t>Сметный расчет стоимости NNE-01600-046</t>
  </si>
  <si>
    <t>Установка шкафов телемеханики на РП (16 комп.) Производственное отделение Центральные  электрические сети (Нагорный РЭС).</t>
  </si>
  <si>
    <t>J_NNE-01600-048</t>
  </si>
  <si>
    <t>Сметный расчет стоимости 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</si>
  <si>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</si>
  <si>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</si>
  <si>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Сметный расчет стоимости 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</si>
  <si>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</si>
  <si>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</si>
  <si>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Сметный расчет стоимости 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</si>
  <si>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</si>
  <si>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</si>
  <si>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Сметный расчет стоимости 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</si>
  <si>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</si>
  <si>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</si>
  <si>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Сметный расчет стоимости 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</si>
  <si>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</si>
  <si>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</si>
  <si>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Сметный расчет стоимости 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</si>
  <si>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</si>
  <si>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</si>
  <si>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Сметный расчет стоимости 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</si>
  <si>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</si>
  <si>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</si>
  <si>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Сметный расчет стоимости NNE-01600-066</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</si>
  <si>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35 кВ в соответствии с требованиями ПТЭ п. 6.11.1</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</si>
  <si>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</si>
  <si>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</si>
  <si>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Сметный расчет стоимости 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</si>
  <si>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</si>
  <si>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</si>
  <si>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Сметный расчет стоимости 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</si>
  <si>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</si>
  <si>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</si>
  <si>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Сметный расчет стоимости 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</si>
  <si>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</si>
  <si>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</si>
  <si>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Сметный расчет стоимости 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</si>
  <si>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</si>
  <si>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</si>
  <si>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Сметный расчет стоимости 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</si>
  <si>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</si>
  <si>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</si>
  <si>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Сметный расчет стоимости 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</si>
  <si>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</si>
  <si>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</si>
  <si>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Сметный расчет стоимости 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</si>
  <si>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</si>
  <si>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</si>
  <si>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Сметный расчет стоимости 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</si>
  <si>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</si>
  <si>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</si>
  <si>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Сметный расчет стоимости 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</si>
  <si>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</si>
  <si>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</si>
  <si>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Сметный расчет стоимости 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</si>
  <si>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</si>
  <si>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</si>
  <si>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Сметный расчет стоимости 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</si>
  <si>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</si>
  <si>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</si>
  <si>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Сметный расчет стоимости 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</si>
  <si>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</si>
  <si>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</si>
  <si>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Сметный расчет стоимости 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</si>
  <si>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</si>
  <si>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</si>
  <si>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Сметный расчет стоимости 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</si>
  <si>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</si>
  <si>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</si>
  <si>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Сметный расчет стоимости 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</si>
  <si>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</si>
  <si>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</si>
  <si>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Сметный расчет стоимости 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</si>
  <si>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</si>
  <si>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</si>
  <si>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Сметный расчет стоимости 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</si>
  <si>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</si>
  <si>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</si>
  <si>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Сметный расчет стоимости 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</si>
  <si>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</si>
  <si>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</si>
  <si>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Сметный расчет стоимости 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</si>
  <si>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</si>
  <si>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</si>
  <si>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Сметный расчет стоимости 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</si>
  <si>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</si>
  <si>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</si>
  <si>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Сметный расчет стоимости 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</si>
  <si>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</si>
  <si>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</si>
  <si>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Сметный расчет стоимости 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</si>
  <si>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</si>
  <si>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</si>
  <si>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Сводный сметный расчет по проекту NNE-01600-110</t>
  </si>
  <si>
    <t>Приобретение электросетевых объектов - 7 ТП, 50 ЛЭП 0,4 кВ, 7 ЛЭП 6/10 кВ у Администрации Арзамасского муниципального района Нижегородской области (9,106 км/0,726МВА)</t>
  </si>
  <si>
    <t>J_NNE-01684-000</t>
  </si>
  <si>
    <t>Сметный расчет стоимости NNE-01684-000</t>
  </si>
  <si>
    <t>Разработка устройства выравнивания нагрузки для трехфазных распределительных сетей 0,4 кВ с реализацией пилотного проекта</t>
  </si>
  <si>
    <t>J_NNE-01694-000</t>
  </si>
  <si>
    <t>Сметный расчет стоимости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</si>
  <si>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</si>
  <si>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J_NNE-01695-000</t>
  </si>
  <si>
    <t>Сметный расчет стоимости 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</si>
  <si>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</si>
  <si>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Монтаж оперативного пункта управления (установка блока-контейнера) на ПС 35/10 кВ "Смирново" для размещения аппаратуры связи (1 шт.)</t>
  </si>
  <si>
    <t>J_NNE-01699-000</t>
  </si>
  <si>
    <t>Сметный расчет стоимости NNE-01699-000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</si>
  <si>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№2 от 10.03.2019.  Выполнение СО 153-34.20.122-2006 Нормы технологического проектирования подстанций переменного тока с высшим напряжением 35 - 750 кВ</t>
  </si>
  <si>
    <t>Монтаж оперативного пункта управления (установка блока-контейнера)на ПС 35/10 кВ "Пустынь" для размещения аппаратуры связи (1 шт.)</t>
  </si>
  <si>
    <t>J_NNE-01700-000</t>
  </si>
  <si>
    <t>Сметный расчет стоимости NNE-01700-000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</si>
  <si>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№1 от 10.03.2019. Выполнение СО 153-34.20.122-2006 Нормы технологического проектирования подстанций переменного тока с высшим напряжением 35 - 750 кВ</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</si>
  <si>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</si>
  <si>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</si>
  <si>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Сметный расчет стоимости 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</si>
  <si>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</si>
  <si>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</si>
  <si>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Сметный расчет стоимости 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</si>
  <si>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</si>
  <si>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</si>
  <si>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Сводный сметный расчет по проекту 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</si>
  <si>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</si>
  <si>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</si>
  <si>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Сводный сметный расчет по проекту NNE-01795-000</t>
  </si>
  <si>
    <t>Приобретение передвижного генератора для ПО "Центральные электрические сети" (1шт.)</t>
  </si>
  <si>
    <t>K_NNE-01866-000</t>
  </si>
  <si>
    <t>Сметный расчет стоимости NNE-01866-000</t>
  </si>
  <si>
    <t xml:space="preserve">Реконструкция  здания РП  208 «Кремль» Нагорного РЭС ПО «ЦЭС». (1 шт.)               </t>
  </si>
  <si>
    <t>K_NNE-01876-000</t>
  </si>
  <si>
    <t>Сводный сметный расчет по проекту NNE-01876-000</t>
  </si>
  <si>
    <t>Обновление изношенных основных производственных фондов организации</t>
  </si>
  <si>
    <t>Реконструкция здания по адресу с. Спасское  ул. Пролетарская (1 шт.)</t>
  </si>
  <si>
    <t>K_NNE-01881-000</t>
  </si>
  <si>
    <t>Сметный расчет стоимости NNE-01881-000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</si>
  <si>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</si>
  <si>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</si>
  <si>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Сметный расчет стоимости 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</si>
  <si>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</si>
  <si>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</si>
  <si>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Сметный расчет стоимости NNE-01886-000</t>
  </si>
  <si>
    <t>Выполнение проектно-изыскательских работ по реконструкции ВЛ 110кВ Кировская-Заречная 1,2 (пролет опор №8-10), Кировская-Заречная 1 (пролет опор №6-12), №112 ТЭЦ ГАЗ-Кировская (пролет опор №7-7А-8), Заречная-ТЭЦ ГАЗ (пролет опор №5-5А-6),   Заречного РЭС ПО ЦЭС. (Переустройство). Снятие ограничений в пользовании земельным участком для заявителя Князян Роман Каджитович №521046267 от 17.01.2020. Протяженность 1,680 км</t>
  </si>
  <si>
    <t>K_NNE-01899-000</t>
  </si>
  <si>
    <t>Сметный расчет стоимости NNE-01899-000</t>
  </si>
  <si>
    <t>7</t>
  </si>
  <si>
    <t>Рязанская область</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</si>
  <si>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</si>
  <si>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</si>
  <si>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</si>
  <si>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Сводный сметный расчет по проекту RYE-00585-000</t>
  </si>
  <si>
    <t>Снятие ограничений в пользовании земельным участком в соответствии с договором №621008801 от 22.02.2018  с  ООО  "ЛИДЕР-СТРОЙ"</t>
  </si>
  <si>
    <t>Строительство ВЛ-10 кВ №3 ПС Мещерская до н.п. Картаносово протяженность 15 км</t>
  </si>
  <si>
    <t>J_RYE-00873-000</t>
  </si>
  <si>
    <t>Сводный сметный расчет по проекту RYE-00873-000</t>
  </si>
  <si>
    <t>Обеспечение бесперебойного энергоснабжения потребителей</t>
  </si>
  <si>
    <t>7.5</t>
  </si>
  <si>
    <t>7.6</t>
  </si>
  <si>
    <t>Выполнение проектно-изыскательских работ по техническому перевооружению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</si>
  <si>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</si>
  <si>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Сметный расчет стоимости RYE-00013-000</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</si>
  <si>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стр.118, раздел 3, п.5.4. Снижение эксплуатационных затрат. </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</si>
  <si>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</si>
  <si>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</si>
  <si>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Сводный сметный расчет по проекту RYE-00030-000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</si>
  <si>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93  .раздел 3. п.3.</t>
  </si>
  <si>
    <t>Выполнение проектно-изыскательских работ по реконструкции ВЛ-0,4 кВ №3,4 от КТП №4281 н.п. Дегтяное (Ряжский р-н) 2,191 км</t>
  </si>
  <si>
    <t>G_RYE-00051-051</t>
  </si>
  <si>
    <t>Сводный сметный расчет по проекту RYE-00051-051</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</si>
  <si>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</si>
  <si>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ПИР на комплексную реконструкцию РЗиА ВЛ 110кВ: Ново-Рязанская ТЭЦ-Факел№1 и №2</t>
  </si>
  <si>
    <t>F_RYE-00059-000</t>
  </si>
  <si>
    <t>Сводный сметный расчет по проекту RYE-00059-000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</si>
  <si>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</si>
  <si>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ПИР на реконструкцию диспетчерских щитов в производственных отделениях филиала (Касимовский р-н)</t>
  </si>
  <si>
    <t>G_RYE-00064-008</t>
  </si>
  <si>
    <t>Сметный расчет стоимости RYE-00064-008</t>
  </si>
  <si>
    <t>ПИР на реконструкцию диспетчерских щитов в производственных отделениях филиала (Скопинский р-н)</t>
  </si>
  <si>
    <t>G_RYE-00064-009</t>
  </si>
  <si>
    <t>Сводный сметный расчет по проекту RYE-00064-009</t>
  </si>
  <si>
    <t>Проектно-изыскательские работы на модернизацию диспетчерских щитов в производственных отделениях филиала (Михайловский р-н)</t>
  </si>
  <si>
    <t>G_RYE-00064-011</t>
  </si>
  <si>
    <t>Сводный сметный расчет по проекту RYE-00064-011</t>
  </si>
  <si>
    <t>Выполнение проектно-изыскательских работ по оборудованию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</si>
  <si>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</si>
  <si>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Сметный расчет стоимости RYE-00071-085</t>
  </si>
  <si>
    <t xml:space="preserve"> Обеспечение антитеррористической защищённости (ФЗ № 256 от 21.07.2011 "О безопасности объектов топливно-энергетического комплекса") </t>
  </si>
  <si>
    <t>Выполнение проектно-изыскательских работ на реконструкцию здания заводоуправления, инв.10037 с устройством кровли из профлиста (452м2)</t>
  </si>
  <si>
    <t>G_RYE-00077-134</t>
  </si>
  <si>
    <t>Сметный расчет стоимости RYE-00077-134</t>
  </si>
  <si>
    <t xml:space="preserve">Обеспечение надлежащего технического состояния зданий и сооружений, а также безопасной эксплуатации.  </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</si>
  <si>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</si>
  <si>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</si>
  <si>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Сводный сметный расчет по проекту RYE-00077-140</t>
  </si>
  <si>
    <t>Приобретение оборудования, не требующего монтажа (Приборы, оргтехника, АИП и пр.) (427 единиц оборудования)</t>
  </si>
  <si>
    <t>F_RYE-00078-001</t>
  </si>
  <si>
    <t>Сметный расчет стоимости RYE-00078-001</t>
  </si>
  <si>
    <t xml:space="preserve">Обеспечение текущей деятельности в сфере электроэнергетики, в том числе развитие информационной инфраструктуры.  </t>
  </si>
  <si>
    <t>Приобретение автогидроподъемника 22 м на базе автомобиля повышенной проходимости (2016 год) - 1 шт.</t>
  </si>
  <si>
    <t>F_RYE-00078-002</t>
  </si>
  <si>
    <t>Сметный расчет стоимости RYE-00078-002</t>
  </si>
  <si>
    <t xml:space="preserve">Обновление парка техники для организации технического обслуживания и ремонта.  </t>
  </si>
  <si>
    <t>Приобретение автопогрузчика (грузоподъемность 3,5 тн) (2016 год) - 1 шт.</t>
  </si>
  <si>
    <t>F_RYE-00078-003</t>
  </si>
  <si>
    <t>Сметный расчет стоимости RYE-00078-003</t>
  </si>
  <si>
    <t>Приобретение легкового автомобиля отечественной сборки (8 мест) (2016 год) - 1 шт.</t>
  </si>
  <si>
    <t>F_RYE-00078-004</t>
  </si>
  <si>
    <t>Сметный расчет стоимости RYE-00078-004</t>
  </si>
  <si>
    <t>Приобретение легкового автомобиля повышенной проходимости (2016 год) - 3 шт.</t>
  </si>
  <si>
    <t>F_RYE-00078-005</t>
  </si>
  <si>
    <t>Сметный расчет стоимости RYE-00078-005</t>
  </si>
  <si>
    <t>Приобретение легкового автомобиля отечественной сборки (2016 год) - 2 шт.</t>
  </si>
  <si>
    <t>F_RYE-00078-006</t>
  </si>
  <si>
    <t>Сметный расчет стоимости RYE-00078-006</t>
  </si>
  <si>
    <t>Приобретение бригадного автомобиля повышенной проходимости (2016 год) - 5 шт.</t>
  </si>
  <si>
    <t>F_RYE-00078-007</t>
  </si>
  <si>
    <t>Сметный расчет стоимости RYE-00078-007</t>
  </si>
  <si>
    <t>Приобретение бурильной машины на базе колесного трактора (2016 год) - 3 шт.</t>
  </si>
  <si>
    <t>F_RYE-00078-008</t>
  </si>
  <si>
    <t>Сметный расчет стоимости RYE-00078-008</t>
  </si>
  <si>
    <t>Приобретение внедорожного транспортного средства (2016 год) - 1 шт.</t>
  </si>
  <si>
    <t>F_RYE-00078-009</t>
  </si>
  <si>
    <t>Сметный расчет стоимости RYE-00078-009</t>
  </si>
  <si>
    <t>Приобретение полуприцепа низкорамного (2016 год) - 1 шт.</t>
  </si>
  <si>
    <t>F_RYE-00078-010</t>
  </si>
  <si>
    <t>Сметный расчет стоимости RYE-00078-010</t>
  </si>
  <si>
    <t>Приобретение электротехнической лаборатории на базе автомобиля повышенной проходимости с дизельным двигателем (2017 год) - 1 шт.</t>
  </si>
  <si>
    <t>F_RYE-00078-012</t>
  </si>
  <si>
    <t>Сметный расчет стоимости RYE-00078-012</t>
  </si>
  <si>
    <t>Приобретение бригадного автомобиля повышенной проходимости (2017 год) - 4 шт.</t>
  </si>
  <si>
    <t>F_RYE-00078-015</t>
  </si>
  <si>
    <t>Сметный расчет стоимости RYE-00078-015</t>
  </si>
  <si>
    <t>Приобретение бурильной машины на базе колесного трактора (2017 год) - 1 шт.</t>
  </si>
  <si>
    <t>F_RYE-00078-016</t>
  </si>
  <si>
    <t>Сметный расчет стоимости RYE-00078-016</t>
  </si>
  <si>
    <t>Приобретение бригадного автомобиля повышенной проходимости - 10 шт.</t>
  </si>
  <si>
    <t>F_RYE-00078-026</t>
  </si>
  <si>
    <t>Сметный расчет стоимости RYE-00078-026</t>
  </si>
  <si>
    <t>Приобретение легкового автомобиля повышенной проходимости  - 2 шт.</t>
  </si>
  <si>
    <t>F_RYE-00078-027</t>
  </si>
  <si>
    <t>Сметный расчет стоимости RYE-00078-027</t>
  </si>
  <si>
    <t>Приобретение колесного трактора - 1 шт.</t>
  </si>
  <si>
    <t>F_RYE-00078-029</t>
  </si>
  <si>
    <t>Сметный расчет стоимости RYE-00078-029</t>
  </si>
  <si>
    <t>Приобретение мульчерной установки - 1 шт.</t>
  </si>
  <si>
    <t>F_RYE-00078-030</t>
  </si>
  <si>
    <t>Сметный расчет стоимости RYE-00078-030</t>
  </si>
  <si>
    <t>Приобретение грузового автомобиля - 3 шт.</t>
  </si>
  <si>
    <t>F_RYE-00078-031</t>
  </si>
  <si>
    <t>Сметный расчет стоимости RYE-00078-031</t>
  </si>
  <si>
    <t>F_RYE-00078-033</t>
  </si>
  <si>
    <t>Сметный расчет стоимости RYE-00078-033</t>
  </si>
  <si>
    <t>F_RYE-00078-034</t>
  </si>
  <si>
    <t>Сметный расчет стоимости RYE-00078-034</t>
  </si>
  <si>
    <t>Приобретение автокрана на базе автомобиля повышенной проходимости - 2 шт.</t>
  </si>
  <si>
    <t>F_RYE-00078-037</t>
  </si>
  <si>
    <t>Сметный расчет стоимости RYE-00078-037</t>
  </si>
  <si>
    <t>Приобретение бригадного легкового автомобиля повышенной проходимости - 17 шт.</t>
  </si>
  <si>
    <t>F_RYE-00078-038</t>
  </si>
  <si>
    <t>Сметный расчет стоимости RYE-00078-038</t>
  </si>
  <si>
    <t>Приобретение грузового автомобиля повышенной проходимости с краном манипулятором - 1 шт.</t>
  </si>
  <si>
    <t>F_RYE-00078-039</t>
  </si>
  <si>
    <t>Сметный расчет стоимости RYE-00078-039</t>
  </si>
  <si>
    <t>Приобретение бригадного автомобиля повышенной проходимости  - 2 шт.</t>
  </si>
  <si>
    <t>F_RYE-00078-042</t>
  </si>
  <si>
    <t>Сметный расчет стоимости RYE-00078-042</t>
  </si>
  <si>
    <t>Приобретение грузопассажирского автомобиля  - 4 шт.</t>
  </si>
  <si>
    <t>F_RYE-00078-043</t>
  </si>
  <si>
    <t>Сметный расчет стоимости RYE-00078-043</t>
  </si>
  <si>
    <t>Приобретение колесного трактора  - 1 шт.</t>
  </si>
  <si>
    <t>F_RYE-00078-044</t>
  </si>
  <si>
    <t>Сметный расчет стоимости RYE-00078-044</t>
  </si>
  <si>
    <t>Приобретение автокрана на базе автомобиля повышенной проходимости - 1 шт.</t>
  </si>
  <si>
    <t>F_RYE-00078-046</t>
  </si>
  <si>
    <t>Сметный расчет стоимости RYE-00078-046</t>
  </si>
  <si>
    <t>Приобретение бригадного легкового автомобиля повышенной проходимости - 18 шт.</t>
  </si>
  <si>
    <t>F_RYE-00078-047</t>
  </si>
  <si>
    <t>Сметный расчет стоимости RYE-00078-047</t>
  </si>
  <si>
    <t>Приобретение автокрана на базе автомобиля повышенной проходимости - 3 шт.</t>
  </si>
  <si>
    <t>G_RYE-00078-051</t>
  </si>
  <si>
    <t>Сметный расчет стоимости RYE-00078-051</t>
  </si>
  <si>
    <t>Приобретение внедорожного транспортного средства  - 2 шт.</t>
  </si>
  <si>
    <t>G_RYE-00078-053</t>
  </si>
  <si>
    <t>Сметный расчет стоимости RYE-00078-053</t>
  </si>
  <si>
    <t>Приобретение автогидроподъемника 32 м на базе автомобиля повышенной проходимости  - 1 шт.</t>
  </si>
  <si>
    <t>G_RYE-00078-054</t>
  </si>
  <si>
    <t>Сметный расчет стоимости RYE-00078-054</t>
  </si>
  <si>
    <t>Приобретение бригадного автомобиля повышенной проходимости - 8 шт.</t>
  </si>
  <si>
    <t>G_RYE-00078-056</t>
  </si>
  <si>
    <t>Сметный расчет стоимости RYE-00078-056</t>
  </si>
  <si>
    <t>Приобретение бригадного легкового автомобиля повышенной проходимости - 6 шт.</t>
  </si>
  <si>
    <t>G_RYE-00078-057</t>
  </si>
  <si>
    <t>Сметный расчет стоимости RYE-00078-057</t>
  </si>
  <si>
    <t>Приобретение бурильно-крановой машины на базе автомобиля повышенной проходимости - 7 шт.</t>
  </si>
  <si>
    <t>G_RYE-00078-058</t>
  </si>
  <si>
    <t>Сметный расчет стоимости RYE-00078-058</t>
  </si>
  <si>
    <t>Приобретение бригадного автомобиля повышенной проходимости - 7 шт.</t>
  </si>
  <si>
    <t>G_RYE-00078-059</t>
  </si>
  <si>
    <t>Сметный расчет стоимости RYE-00078-059</t>
  </si>
  <si>
    <t>Приобретение бригадного легкового автомобиля повышенной проходимости - 4 шт.</t>
  </si>
  <si>
    <t>G_RYE-00078-060</t>
  </si>
  <si>
    <t>Сметный расчет стоимости RYE-00078-060</t>
  </si>
  <si>
    <t>Приобретение бурильно-крановой машины на базе автомобиля повышенной проходимости - 4 шт.</t>
  </si>
  <si>
    <t>G_RYE-00078-061</t>
  </si>
  <si>
    <t>Сметный расчет стоимости 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</si>
  <si>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</si>
  <si>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</si>
  <si>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Сметный расчет стоимости 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</si>
  <si>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</si>
  <si>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</si>
  <si>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Сметный расчет стоимости 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</si>
  <si>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</si>
  <si>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</si>
  <si>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Сметный расчет стоимости 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</si>
  <si>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</si>
  <si>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</si>
  <si>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Сметный расчет стоимости RYE-00084-000</t>
  </si>
  <si>
    <t xml:space="preserve">Развитие зарядной инфраструктуры электромобилей.  </t>
  </si>
  <si>
    <t>Проектно-изыскательские работы  на реконструкцию ПС 110 кВ Окружная с заменой трансформатора Т1 6,3 на 10 МВА</t>
  </si>
  <si>
    <t>F_RYE-00102-000</t>
  </si>
  <si>
    <t>Сводный сметный расчет по проекту RYE-00102-000</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</si>
  <si>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г.,стр 166, раздел 4.8., таб 91. Увеличение мощности трансформаторов для обеспечения нормативных показателей качества электроснабжения потребителей. </t>
  </si>
  <si>
    <t xml:space="preserve">Cоздание модуля управления для системы обнаружения, предупреждения и ликвидации последствий компьютерных атак  (СОПКА)  . </t>
  </si>
  <si>
    <t>F_RYE-00110-000</t>
  </si>
  <si>
    <t>Сводный сметный расчет по проекту RYE-00110-000</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</si>
  <si>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</si>
  <si>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</si>
  <si>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Сводный сметный расчет по проекту RYE-00115-000</t>
  </si>
  <si>
    <t>Выполнение проектно-изыскательских работ по техническому перевооружению ВЛ-110 кВ Михайлов-Мшанка (замена опор 12шт. с подстановкой 2шт., изоляторов на участке 9,6 км)</t>
  </si>
  <si>
    <t>G_RYE-00201-000</t>
  </si>
  <si>
    <t>Сметный расчет стоимости RYE-00201-000</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</si>
  <si>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Замена опор,изоляции .</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</si>
  <si>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</si>
  <si>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</si>
  <si>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Сводный сметный расчет по проекту RYE-00207-000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</si>
  <si>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 раздел 3, п.5.2.  Снижение эксплуатационных затрат.</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</si>
  <si>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</si>
  <si>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</si>
  <si>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Сметный расчет стоимости RYE-00215-000</t>
  </si>
  <si>
    <t xml:space="preserve">Обеспечение текущей деятельности в сфере электроэнергетики, в том числе развитие информационной инфраструктуры. </t>
  </si>
  <si>
    <t>Проектно-изыскательские работы на реконструкцию ВЛ 0,4 кВ №1 от ТП №8107 н.п. Дубровка (Сараевский р-н г.) 2,116 км</t>
  </si>
  <si>
    <t>G_RYE-00310-007</t>
  </si>
  <si>
    <t>Сводный сметный расчет по проекту RYE-00310-007</t>
  </si>
  <si>
    <t xml:space="preserve"> Приобретение оборудования, не требующего монтажа (Приборы, оргтехника, АИП, ПАК по контролю состояния приборов учета электроэнергии  и пр.) (489 единиц оборудования)</t>
  </si>
  <si>
    <t>G_RYE-00318-000</t>
  </si>
  <si>
    <t>Сметный расчет стоимости RYE-00318-000</t>
  </si>
  <si>
    <t>Проектно-изыскательские работы на реконструкцию  здания с гаражом на 2 а/м №10066 с устройством кровли из профлиста (308м2)</t>
  </si>
  <si>
    <t>G_RYE-00322-006</t>
  </si>
  <si>
    <t>Сводный сметный расчет по проекту RYE-00322-006</t>
  </si>
  <si>
    <t>Приобретение внедорожного транспортного средства - 1 шт.</t>
  </si>
  <si>
    <t>G_RYE-00323-001</t>
  </si>
  <si>
    <t>Сметный расчет стоимости RYE-00323-001</t>
  </si>
  <si>
    <t>Приобретение бригадного автомобиля повышенной проходимости - 25 шт.</t>
  </si>
  <si>
    <t>G_RYE-00323-002</t>
  </si>
  <si>
    <t>Сметный расчет стоимости RYE-00323-002</t>
  </si>
  <si>
    <t>Приобретение автогидроподъемника на базе автомобиля повышенной проходимости - 6 шт.</t>
  </si>
  <si>
    <t>G_RYE-00323-003</t>
  </si>
  <si>
    <t>Сметный расчет стоимости RYE-00323-003</t>
  </si>
  <si>
    <t>Приобретение бригадного легкового автомобиля повышенной проходимости - 25 шт.</t>
  </si>
  <si>
    <t>G_RYE-00323-005</t>
  </si>
  <si>
    <t>Сметный расчет стоимости RYE-00323-005</t>
  </si>
  <si>
    <t>Приобретение легкового автомобиля повышенной проходимости - 4 шт.</t>
  </si>
  <si>
    <t>G_RYE-00323-006</t>
  </si>
  <si>
    <t>Сметный расчет стоимости RYE-00323-006</t>
  </si>
  <si>
    <t>Приобретение легкового автомобиля повышенной проходимости - 1 шт.</t>
  </si>
  <si>
    <t>G_RYE-00323-007</t>
  </si>
  <si>
    <t>Сметный расчет стоимости RYE-00323-007</t>
  </si>
  <si>
    <t>Приобретение грузового автомобиля - 1 шт.</t>
  </si>
  <si>
    <t>G_RYE-00323-008</t>
  </si>
  <si>
    <t>Сметный расчет стоимости 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</si>
  <si>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</si>
  <si>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</si>
  <si>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Сметный расчет стоимости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</si>
  <si>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</si>
  <si>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Приобретение снегоходов отечественного производства - 2 шт.</t>
  </si>
  <si>
    <t>I_RYE-00350-000</t>
  </si>
  <si>
    <t>Сметный расчет стоимости RYE-00350-000</t>
  </si>
  <si>
    <t xml:space="preserve">Обновление парка техники для организации технического обслуживания и ремонта. </t>
  </si>
  <si>
    <t>Проектно-изыскательские работы на реконструкцию здания, инв.№10005, с переустройством помещения в резервный пункт ЦУС (90м2)</t>
  </si>
  <si>
    <t>I_RYE-00372-000</t>
  </si>
  <si>
    <t>Сметный расчет стоимости RYE-00372-000</t>
  </si>
  <si>
    <t xml:space="preserve">Обеспечение надлежащего технического состояния зданий и сооружений, а также безопасной эксплуатации. </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</si>
  <si>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</si>
  <si>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</si>
  <si>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Сметный расчет стоимости RYE-00538-000</t>
  </si>
  <si>
    <t>I_RYE-00558-000</t>
  </si>
  <si>
    <t>Сметный расчет стоимости RYE-00558-000</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</si>
  <si>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</si>
  <si>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Приобретение прицепов - 5 шт.</t>
  </si>
  <si>
    <t>J_RYE-00920-000</t>
  </si>
  <si>
    <t>Сметный расчет стоимости RYE-00920-000</t>
  </si>
  <si>
    <t>Приобретение погрузчика вилочного - 1 шт.</t>
  </si>
  <si>
    <t>J_RYE-00921-000</t>
  </si>
  <si>
    <t>Сметный расчет стоимости RYE-00921-000</t>
  </si>
  <si>
    <t>Приобретение легковых автомобилей - 4 шт.</t>
  </si>
  <si>
    <t>J_RYE-00922-000</t>
  </si>
  <si>
    <t>Сметный расчет стоимости 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</si>
  <si>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</si>
  <si>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</si>
  <si>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Сметный расчет стоимости RYE-00945-000</t>
  </si>
  <si>
    <t>Выполнение проектно-изыскательских работ по техническому перевооружению ПС 110 кВ  "Вожа", техническому перевооружению ОРУ-110 кВ под схему №110-9 с заменой защит на новые микропроцессорные, строительству АСУТП.</t>
  </si>
  <si>
    <t>J_RYE-01239-000</t>
  </si>
  <si>
    <t>Сметный расчет стоимости RYE-01239-000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</si>
  <si>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,стр113, п.2.11.</t>
  </si>
  <si>
    <t>Приобретение оборудования для пополнения аварийного запаса (1 комплект)</t>
  </si>
  <si>
    <t>J_RYE-01261-000</t>
  </si>
  <si>
    <t>Сметный расчет стоимости RYE-01261-000</t>
  </si>
  <si>
    <t xml:space="preserve">Приобретение мобильных устройств (планшеты) 90 шт. </t>
  </si>
  <si>
    <t>J_RYE-01268-000</t>
  </si>
  <si>
    <t>Сметный расчет стоимости RYE-01268-000</t>
  </si>
  <si>
    <t xml:space="preserve">Выполнение проектно-изыскательских работ на техническое перевооружение ВЛ-110кВ Касимов-Сабурово с заменой анкерно-угловых металлических опор №1,3,4,10,20,26,30,55 (8 шт.) </t>
  </si>
  <si>
    <t>J_RYE-01270-000</t>
  </si>
  <si>
    <t>Сводный сметный расчет по проекту RYE-01270-000</t>
  </si>
  <si>
    <t>Выполнение проектно-изыскательских работ по модернизации ВЛ 10 кВ с установкой/заменой контроллера телеуправления реклоузером РС 1009 ВЛ 10 кВ №4 от ПС Елатьма Касимовский РЭС - 1 шт.</t>
  </si>
  <si>
    <t>J_RYE-01281-013</t>
  </si>
  <si>
    <t>Сводный сметный расчет по проекту RYE-01281-013</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</si>
  <si>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</si>
  <si>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Выполнение проектно-изыскательских работ по модернизации ВЛ 10 кВ с установкой/заменой контроллера телеуправления реклоузером РЕ-4 ВЛ 10 кВ №4 от ПС Елатьма Касимовский РЭС - 1 шт.</t>
  </si>
  <si>
    <t>J_RYE-01281-014</t>
  </si>
  <si>
    <t>Сводный сметный расчет по проекту RYE-01281-014</t>
  </si>
  <si>
    <t>J_RYE-01282-000</t>
  </si>
  <si>
    <t>Сметный расчет стоимости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</si>
  <si>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</si>
  <si>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</si>
  <si>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</si>
  <si>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Сметный расчет стоимости RYE-01292-000</t>
  </si>
  <si>
    <t>Развитие электрической сети/усиление существующей электрической сети.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161 п. 4.8 табл. 95.</t>
  </si>
  <si>
    <t xml:space="preserve">Монтаж центрального сервера сбора и обработки информации системы распределенной автоматизации распределительной сети 6-10 кВ (1 шт.) </t>
  </si>
  <si>
    <t>K_RYE-01430-000</t>
  </si>
  <si>
    <t>Сводный сметный расчет по проекту RYE-01430-000</t>
  </si>
  <si>
    <t>Модернизация телефонной сети связи Рязаньэнерго. АТС Старожиловского РЭС (1 шт.)</t>
  </si>
  <si>
    <t>K_RYE-01499-000</t>
  </si>
  <si>
    <t>Сметный расчет стоимости RYE-01499-000</t>
  </si>
  <si>
    <t>Модернизация системы электропитания телекоммуникационного комплекса ПС Дягилево (1 шт.)</t>
  </si>
  <si>
    <t>K_RYE-01503-000</t>
  </si>
  <si>
    <t>Сметный расчет стоимости RYE-01503-000</t>
  </si>
  <si>
    <t>Модернизация системы электропитания телекоммуникационного комплекса ПС Гулынки (1 шт.)</t>
  </si>
  <si>
    <t>K_RYE-01504-000</t>
  </si>
  <si>
    <t>Сметный расчет стоимости RYE-01504-000</t>
  </si>
  <si>
    <t>Приобретение автогидроподъемника высотой подъема 18 метров на базе автомобиля повышенной проходимости - 5 шт.</t>
  </si>
  <si>
    <t>K_RYE-01543-000</t>
  </si>
  <si>
    <t>Сметный расчет стоимости RYE-01543-000</t>
  </si>
  <si>
    <t>Приобретение внедорожного транспортного средства на гусеничном ходу - 2 шт.</t>
  </si>
  <si>
    <t>K_RYE-01544-000</t>
  </si>
  <si>
    <t>Сметный расчет стоимости RYE-01544-000</t>
  </si>
  <si>
    <t>Приобретение грузового автомобиля повышенной проходимости с краном-манипуляторов и полуприцепом - 2 шт.</t>
  </si>
  <si>
    <t>K_RYE-01545-000</t>
  </si>
  <si>
    <t>Сметный расчет стоимости RYE-01545-000</t>
  </si>
  <si>
    <t>Приобретение бригадного легкового автомобиля повышенной проходимости - 19 шт.</t>
  </si>
  <si>
    <t>K_RYE-01562-000</t>
  </si>
  <si>
    <t>Сметный расчет стоимости RYE-01562-000</t>
  </si>
  <si>
    <t>8</t>
  </si>
  <si>
    <t>Тульская область</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</si>
  <si>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</si>
  <si>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</si>
  <si>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</si>
  <si>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Сводный сметный расчет по проекту TUE-00052-005</t>
  </si>
  <si>
    <t>Замещение безхозяйных электроустановок, приобретение которых нецелесообразно по техническому состоянию.</t>
  </si>
  <si>
    <t>Строительство   КТП (2шт) п. Лужки</t>
  </si>
  <si>
    <t>G_TUE-00052-006</t>
  </si>
  <si>
    <t>Сводный сметный расчет по проекту TUE-00052-006</t>
  </si>
  <si>
    <t>Строительство разукрупняющей КТП для ВЛ-0,4 от МТП 100,4кВ №5299 «Жерновка» в Ясногорском р-не общей  мощностью 160 кВА</t>
  </si>
  <si>
    <t>G_TUE-00052-007</t>
  </si>
  <si>
    <t>Сводный сметный расчет по проекту TUE-00052-007</t>
  </si>
  <si>
    <t>Строительство ЛЭП 6 кВ от ф. №7 ПС 344 "Средняя" Алексинского р-на  протяженностью 0,72 км (павлово)</t>
  </si>
  <si>
    <t>G_TUE-00052-008</t>
  </si>
  <si>
    <t>Сводный сметный расчет по проекту TUE-00052-008</t>
  </si>
  <si>
    <t>Строительство разукрупняющей КТП для реконструкции ВЛ 0,4 кВ №1  МТП №61 Павлово в Алексинском р-не общей  мощностью 160 кВА</t>
  </si>
  <si>
    <t>G_TUE-00052-009</t>
  </si>
  <si>
    <t>Сводный сметный расчет по проекту TUE-00052-009</t>
  </si>
  <si>
    <t>Строительство сетей в д. Лукерино ВЛ 6,10 кВ  протяженностью 1,581 км</t>
  </si>
  <si>
    <t>G_TUE-00052-010</t>
  </si>
  <si>
    <t>Сводный сметный расчет по проекту TUE-00052-010</t>
  </si>
  <si>
    <t>Строительство  МТП 10 кВ в  д. Лукерино  общей  мощностью 160 кВА</t>
  </si>
  <si>
    <t>G_TUE-00052-011</t>
  </si>
  <si>
    <t>Сводный сметный расчет по проекту TUE-00052-011</t>
  </si>
  <si>
    <t>Строительство   трансформаторной подстанции 100 кВА от ВЛЗ 6 кВ от ПС 406 "Крушма" в н.п. Слободка Алексинского р-а</t>
  </si>
  <si>
    <t>G_TUE-00052-012</t>
  </si>
  <si>
    <t>Сводный сметный расчет по проекту 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</si>
  <si>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</si>
  <si>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</si>
  <si>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Сводный сметный расчет по проекту TUE-00052-013</t>
  </si>
  <si>
    <t>Строительство  ВЛ 0,4 кВ на ул. Восточная пос. Заокский   протяженностью 0,691 км</t>
  </si>
  <si>
    <t>G_TUE-00052-014</t>
  </si>
  <si>
    <t>Сводный сметный расчет по проекту TUE-00052-014</t>
  </si>
  <si>
    <t>Строительство ВЛ-0,4 кВ в н.п. Севрюково Ленинского р-на   протяженностью 0,399 км</t>
  </si>
  <si>
    <t>G_TUE-00052-015</t>
  </si>
  <si>
    <t>Сводный сметный расчет по проекту 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</si>
  <si>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</si>
  <si>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</si>
  <si>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Сводный сметный расчет по проекту TUE-00052-016</t>
  </si>
  <si>
    <t>Строительство  КТП 6/0,4 кВ в  п.Стахановский Киреевского р-на общей  мощностью 250 кВА</t>
  </si>
  <si>
    <t>G_TUE-00052-017</t>
  </si>
  <si>
    <t>Сводный сметный расчет по проекту TUE-00052-017</t>
  </si>
  <si>
    <t>Строительство ВЛ 0,4 кВ взамен пришедших в негодность п.Стахановский Киреевского р-на (протяженностью 2,265 км)</t>
  </si>
  <si>
    <t>G_TUE-00052-018</t>
  </si>
  <si>
    <t>Сводный сметный расчет по проекту 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</si>
  <si>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</si>
  <si>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</si>
  <si>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Сводный сметный расчет по проекту 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</si>
  <si>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</si>
  <si>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</si>
  <si>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Сводный сметный расчет по проекту TUE-00052-020</t>
  </si>
  <si>
    <t>Строительство  ВЛ 0,4 кВ ,проходящей по дер. Пирогово Щекинского р-а протяженностью 0,778 км</t>
  </si>
  <si>
    <t>G_TUE-00052-023</t>
  </si>
  <si>
    <t>Сводный сметный расчет по проекту TUE-00052-023</t>
  </si>
  <si>
    <t>Строительство   МТП 6-10/0,4 кВ,  дер. Пирогово Щекинского р-а общей  мощностью 250 кВА</t>
  </si>
  <si>
    <t>G_TUE-00052-024</t>
  </si>
  <si>
    <t>Сводный сметный расчет по проекту 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</si>
  <si>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</si>
  <si>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</si>
  <si>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Сводный сметный расчет по проекту 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</si>
  <si>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</si>
  <si>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</si>
  <si>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Сводный сметный расчет по проекту 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</si>
  <si>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</si>
  <si>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</si>
  <si>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Сводный сметный расчет по проекту TUE-00052-027</t>
  </si>
  <si>
    <t>Строительство ВЛИ 0,4 кВ,   от КТП № 403 «Промкомбинат» г.Чекалин, Суворовского р-на, Тульской области протяженностью  по трассе 0,21 км</t>
  </si>
  <si>
    <t>G_TUE-00052-028</t>
  </si>
  <si>
    <t>Сводный сметный расчет по проекту 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</si>
  <si>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</si>
  <si>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</si>
  <si>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Сводный сметный расчет по проекту TUE-00052-029</t>
  </si>
  <si>
    <t>Строительство распределительных сетей взамен КЛ-0,4 кВ (совхоз-колледж) г. Богородицк протяженностью по трассе 0,256 км</t>
  </si>
  <si>
    <t>G_TUE-00052-031</t>
  </si>
  <si>
    <t>Сводный сметный расчет по проекту TUE-00052-031</t>
  </si>
  <si>
    <t>Строительство распределительных сетей взамен ВЛ 0,4 кВ школа с. Новопокровское протяженностью по трассе 0,165 км</t>
  </si>
  <si>
    <t>G_TUE-00052-032</t>
  </si>
  <si>
    <t>Сводный сметный расчет по проекту 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</si>
  <si>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</si>
  <si>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</si>
  <si>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Сводный сметный расчет по проекту 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</si>
  <si>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</si>
  <si>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</si>
  <si>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Сводный сметный расчет по проекту 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</si>
  <si>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</si>
  <si>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</si>
  <si>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Сводный сметный расчет по проекту 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</si>
  <si>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</si>
  <si>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</si>
  <si>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Сметный расчет стоимости TUE-00052-036</t>
  </si>
  <si>
    <t>Строительство  ВЛ 0,4 кВ в н.п. Октябрьский Ленинского р-на протяженностью 2,495 км</t>
  </si>
  <si>
    <t>G_TUE-00052-037</t>
  </si>
  <si>
    <t>Сводный сметный расчет по проекту TUE-00052-037</t>
  </si>
  <si>
    <t>Строительство ВЛ-0,4 в н.п. Плавск Тульской области, протяженностью 0,53 км</t>
  </si>
  <si>
    <t>G_TUE-00052-038</t>
  </si>
  <si>
    <t>Сводный сметный расчет по проекту 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</si>
  <si>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</si>
  <si>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</si>
  <si>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Сметный расчет стоимости TUE-00052-040</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</si>
  <si>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</si>
  <si>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</si>
  <si>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Сводный сметный расчет по проекту 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</si>
  <si>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</si>
  <si>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</si>
  <si>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Сводный сметный расчет по проекту 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</si>
  <si>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</si>
  <si>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</si>
  <si>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Сводный сметный расчет по проекту 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</si>
  <si>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</si>
  <si>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</si>
  <si>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Сводный сметный расчет по проекту 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</si>
  <si>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</si>
  <si>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</si>
  <si>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Сводный сметный расчет по проекту 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</si>
  <si>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</si>
  <si>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</si>
  <si>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Сводный сметный расчет по проекту 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</si>
  <si>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</si>
  <si>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</si>
  <si>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Сводный сметный расчет по проекту 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</si>
  <si>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</si>
  <si>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</si>
  <si>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Сводный сметный расчет по проекту 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</si>
  <si>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</si>
  <si>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</si>
  <si>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Сводный сметный расчет по проекту TUE-00052-053</t>
  </si>
  <si>
    <t>Строительство распределительных сетей взамен ВЛ-0,4 кВ  по адресу: Кимовский район, п. Пронь протяженностью по трассе 1,218 км</t>
  </si>
  <si>
    <t>G_TUE-00052-054</t>
  </si>
  <si>
    <t>Сводный сметный расчет по проекту 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</si>
  <si>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</si>
  <si>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</si>
  <si>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Сводный сметный расчет по проекту 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</si>
  <si>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</si>
  <si>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</si>
  <si>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Сводный сметный расчет по проекту 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</si>
  <si>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</si>
  <si>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</si>
  <si>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Сводный сметный расчет по проекту 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</si>
  <si>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</si>
  <si>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</si>
  <si>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Сводный сметный расчет по проекту 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</si>
  <si>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</si>
  <si>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</si>
  <si>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Сводный сметный расчет по проекту TUE-00052-062</t>
  </si>
  <si>
    <t>Строительство  КЛ 6 кВ  от ВЛ 6 кВ Город №3 с ПС 110/35/6 кВ №77 Болоховская протяженностью 0,5 км</t>
  </si>
  <si>
    <t>G_TUE-00052-064</t>
  </si>
  <si>
    <t>Сводный сметный расчет по проекту TUE-00052-064</t>
  </si>
  <si>
    <t>Строительство двух ТП 6/0,4 кВ от ВЛ 6 кВ Город №3 с ПС 110/35/6 кВ №77  Болоховская (общая трансформаторная мощность 560 кВа)</t>
  </si>
  <si>
    <t>G_TUE-00052-065</t>
  </si>
  <si>
    <t>Сводный сметный расчет по проекту TUE-00052-065</t>
  </si>
  <si>
    <t>Строительство  ВЛ 0,4 кВ ,проходящей по дер. Пирогово Щекинского р-а (жилая зона) протяженностью 0,166 км</t>
  </si>
  <si>
    <t>G_TUE-00052-084</t>
  </si>
  <si>
    <t>Сводный сметный расчет по проекту TUE-00052-084</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</si>
  <si>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</si>
  <si>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</si>
  <si>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Сводный сметный расчет по проекту 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</si>
  <si>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</si>
  <si>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</si>
  <si>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Сводный сметный расчет по проекту TUE-00052-087</t>
  </si>
  <si>
    <t>Строительство  ВЛ-0,4кВ №1, №2 и части №3 с установкой ПУ и заменой вводов в н.п. Костомарово Щекинский  район протяженностью 1,096 км</t>
  </si>
  <si>
    <t>G_TUE-00054-009</t>
  </si>
  <si>
    <t>Сводный сметный расчет по проекту TUE-00054-009</t>
  </si>
  <si>
    <t>Строительство КЛ 10 кВ от РП №12 "Больница" ПС 110/35/10 кВ №321 "Заокская" протяженностью 0,578 км</t>
  </si>
  <si>
    <t>J_TUE-00054-054</t>
  </si>
  <si>
    <t>Сводный сметный расчет по проекту TUE-00054-054</t>
  </si>
  <si>
    <t>Строительство КЛ-10 кВ  ПС  № 193 Чекалин, Суворовский район протяженностью  по трассе 2,689 км</t>
  </si>
  <si>
    <t>K_TUE-00054-055</t>
  </si>
  <si>
    <t>Сводный сметный расчет по проекту TUE-00054-055</t>
  </si>
  <si>
    <t>Обеспечение бесперебойного энергоснабжения объектов.</t>
  </si>
  <si>
    <t>Строительство разукрупняющей КТП для ВЛ-0,4 кВ КТП 7143 «Шкляра» в Ленинском р-не (общей мощностью 0,1 МВА )</t>
  </si>
  <si>
    <t>G_TUE-00058-027</t>
  </si>
  <si>
    <t>Сводный сметный расчет по проекту TUE-00058-027</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</si>
  <si>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</si>
  <si>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</si>
  <si>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Сводный сметный расчет по проекту TUE-00058-133</t>
  </si>
  <si>
    <t xml:space="preserve">Обеспечение бесперебойного энергоснабжения потребителей. В соответсвии с ПСД  (Приказ об утверждении № 1685 от 29.09.2017) выделен из проекта TUE-00058-090 по составу и технологии работ. </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</si>
  <si>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</si>
  <si>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</si>
  <si>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Сводный сметный расчет по проекту 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</si>
  <si>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</si>
  <si>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</si>
  <si>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Сводный сметный расчет по проекту TUE-00059-034</t>
  </si>
  <si>
    <t>Реновация (строительство объектов, взамен выработавших ресурс).Выделен из проекта TUE-00059-007 по составу и технологии работ, ПСД  № 2284 от 29.12.2017</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</si>
  <si>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</si>
  <si>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</si>
  <si>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Сводный сметный расчет по проекту TUE-00059-037</t>
  </si>
  <si>
    <t>Строительство КТП 6/0,4кВ c трансформатором мощностью 100 кВа в н.п. д. Бегичево Богородицкого района (общей мощностью 0,1 МВА )</t>
  </si>
  <si>
    <t>G_TUE-00060-030</t>
  </si>
  <si>
    <t>Сводный сметный расчет по проекту TUE-00060-030</t>
  </si>
  <si>
    <t>Улучшение производительности (пропускной способности) распределительной сети</t>
  </si>
  <si>
    <t>Строительство ВЛ-0,4 в н.п Венев Тульской области, протяженностью 16,138 км</t>
  </si>
  <si>
    <t>G_TUE-00081-008</t>
  </si>
  <si>
    <t>Сметный расчет стоимости TUE-00081-008</t>
  </si>
  <si>
    <t>Строительство распределительных сетей ВЛ 6-0,4 кВ от ВЛ 6 кВ №5 ПС Алимкин в н.п. Супруты протяженностью 0,7 км</t>
  </si>
  <si>
    <t>G_TUE-00113-001</t>
  </si>
  <si>
    <t>Сметный расчет стоимости TUE-00113-001</t>
  </si>
  <si>
    <t>Строительство МТП для распределительных сетей ВЛ 6-0,4 кВ от ВЛ 6 кВ №5 ПС Алимкин в н.п. Супруты (общей мощностью 0,1 МВА )</t>
  </si>
  <si>
    <t>G_TUE-00113-002</t>
  </si>
  <si>
    <t>Сметный расчет стоимости TUE-00113-002</t>
  </si>
  <si>
    <t>Строительство распределительных сетей ВЛ 6-0,4 кВ от ВЛ 6 кВ "Панарино" ПС Ломинцево в н.п. Панарино протяженностью 0,5 км</t>
  </si>
  <si>
    <t>G_TUE-00113-003</t>
  </si>
  <si>
    <t>Сметный расчет стоимости TUE-00113-003</t>
  </si>
  <si>
    <t>Строительство МТП для распределительных сетей ВЛ 6-0,4 кВ от ВЛ 6 кВ "Панарино" ПС Ломинцево в н.п. Панарино (общей мощностью 0,063 МВА )</t>
  </si>
  <si>
    <t>G_TUE-00113-004</t>
  </si>
  <si>
    <t>Сметный расчет стоимости TUE-00113-004</t>
  </si>
  <si>
    <t>Строительство распределительных сетей ВЛ 6-0,4 кВ от ВЛ 6 кВ "Шевелевка" ПС Ломинцево в н.п. Шевелевка протяженностью 0,8 км</t>
  </si>
  <si>
    <t>G_TUE-00113-005</t>
  </si>
  <si>
    <t>Сметный расчет стоимости 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</si>
  <si>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</si>
  <si>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</si>
  <si>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Сметный расчет стоимости TUE-00113-006</t>
  </si>
  <si>
    <t>Строительство отпайки ВЛ 10 кВ ф.16 ПС 46 Труново взамен пришедших в негодность н.п. Киреевск (ж/б опоры; протяженностью 4,342 км)</t>
  </si>
  <si>
    <t>G_TUE-00114-001</t>
  </si>
  <si>
    <t>Сводный сметный расчет по проекту 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</si>
  <si>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</si>
  <si>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</si>
  <si>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Сводный сметный расчет по проекту 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</si>
  <si>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</si>
  <si>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</si>
  <si>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Сводный сметный расчет по проекту TUE-00114-004</t>
  </si>
  <si>
    <t xml:space="preserve">Строительство объектов для усиления участка сети и повышения надежности электроснабжения потребителей в соответсвии с ПСД  (Приказ об утверждении от 30.09.2017 №1679). Выделен из проекта G_TUE-00114-003 по составу и технологии работ. </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</si>
  <si>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</si>
  <si>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</si>
  <si>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Сводный сметный расчет по проекту TUE-00114-005</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</si>
  <si>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30.09.2017 №1679). Выделен из проекта G_TUE-00114-003 по составу и технологии работ. </t>
  </si>
  <si>
    <t>Строительство КТП 10/0,4/630 кВА (2 шт) ф.16 ПС 46 Труново взамен пришедших в негодность (трансформаторная мощность 1,26 МВА)</t>
  </si>
  <si>
    <t>I_TUE-00114-006</t>
  </si>
  <si>
    <t>Сводный сметный расчет по проекту TUE-00114-006</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</si>
  <si>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21.07.2017 №1173). Выделен из проекта G_TUE-00114-001 по составу и технологии работ. </t>
  </si>
  <si>
    <t>Строительство воздушных линий электропередачи  ВЛ 0,4 кВ  в н.п. Частое Ленинский р-н протяженностью 1,536  км</t>
  </si>
  <si>
    <t>G_TUE-00115-002</t>
  </si>
  <si>
    <t>Сметный расчет стоимости TUE-00115-002</t>
  </si>
  <si>
    <t>Строительство  ВЛ 0,4 кВ  в с. Высокое Ленинского р-на протяженностью 1,161 км</t>
  </si>
  <si>
    <t>G_TUE-00117-002</t>
  </si>
  <si>
    <t>Сводный сметный расчет по проекту TUE-00117-002</t>
  </si>
  <si>
    <t>Строительство трансформаторной подстанции в с. Высокое Ленинского р-на (общей мощностью 0,25 МВА )</t>
  </si>
  <si>
    <t>G_TUE-00117-003</t>
  </si>
  <si>
    <t>Сметный расчет стоимости TUE-00117-003</t>
  </si>
  <si>
    <t xml:space="preserve">Строительство ВЛ 10 кВ, СТП в н.п. Бобровские выселки, протяженностью 0,5 км </t>
  </si>
  <si>
    <t>G_TUE-00147-000</t>
  </si>
  <si>
    <t>Сметный расчет стоимости 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</si>
  <si>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</si>
  <si>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</si>
  <si>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Сводный сметный расчет по проекту 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</si>
  <si>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</si>
  <si>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</si>
  <si>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Сводный сметный расчет по проекту 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</si>
  <si>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</si>
  <si>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</si>
  <si>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Сводный сметный расчет по проекту TUE-00156-001</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</si>
  <si>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</si>
  <si>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</si>
  <si>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</si>
  <si>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Сводный сметный расчет по проекту TUE-00156-002</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</si>
  <si>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</si>
  <si>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</si>
  <si>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</si>
  <si>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Сводный сметный расчет по проекту TUE-00169-001</t>
  </si>
  <si>
    <t>Оптимизация производительности (пропускной способности) смежных участков электросети. Акт технического освидетельствования №46 от 25.09.2017 г.</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</si>
  <si>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</si>
  <si>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</si>
  <si>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Сводный сметный расчет по проекту 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</si>
  <si>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</si>
  <si>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</si>
  <si>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Сводный сметный расчет по проекту 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</si>
  <si>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</si>
  <si>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</si>
  <si>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Сводный сметный расчет по проекту TUE-00170-000</t>
  </si>
  <si>
    <t>Замещение безхозяйных электроустановок, приобретение которых нецелесообразно по техническому состоянию. Акт технического освидетельствования №288 от 15.09.2017г</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</si>
  <si>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</si>
  <si>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</si>
  <si>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Сводный сметный расчет по проекту TUE-00170-001</t>
  </si>
  <si>
    <t>Замещение безхозяйных электроустановок, приобретение которых нецелесообразно по техническому состоянию .Акт технического освидетельствования №288-1 от 15.09.2017г</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</si>
  <si>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</si>
  <si>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</si>
  <si>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Сметный расчет стоимости TUE-00174-006</t>
  </si>
  <si>
    <t>Реновация (строительство объектов, взамен выработавших ресурс). АКТ ТО № 1 от 10.10.2017</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</si>
  <si>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</si>
  <si>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</si>
  <si>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Сводный сметный расчет по проекту TUE-00174-015</t>
  </si>
  <si>
    <t>Увеличение производительности (пропускной способности) участка распредсети. АКТ ТО № 2 от 10.10.2017</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</si>
  <si>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</si>
  <si>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</si>
  <si>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Сметный расчет стоимости TUE-00174-018</t>
  </si>
  <si>
    <t>Строительство объектов для усиления участка сети и повышения безопастной эксплуатации. АКТ ТО № 3 от 10.10.2017</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</si>
  <si>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</si>
  <si>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</si>
  <si>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Сметный расчет стоимости TUE-00174-019</t>
  </si>
  <si>
    <t>Увеличение производительности (пропускной способности) участка распредсети. АКТ ТО № 4 от 10.10.2017</t>
  </si>
  <si>
    <t>Строительство ВЛ 10 кВ от РП 16 Железня до ПС 61 Зыбино для резервного питания РП (СИП-3 1х95; протяженность 3,0 км)</t>
  </si>
  <si>
    <t>I_TUE-00174-024</t>
  </si>
  <si>
    <t>Сметный расчет стоимости TUE-00174-024</t>
  </si>
  <si>
    <t>Увеличение производительности (пропускной способности) участка распредсети. АКТ ТО № 5от 10.10.2017</t>
  </si>
  <si>
    <t>Строительство КЛ 10 кВ от новой ячейки ПС №321 Заокская до РП №12 Больница (кабель - 3х150; протяженность 1,9 км)</t>
  </si>
  <si>
    <t>I_TUE-00174-029</t>
  </si>
  <si>
    <t>Сметный расчет стоимости TUE-00174-029</t>
  </si>
  <si>
    <t>Строительство объектов для усиления участка сети и повышения безопастной эксплуатации. АКТ ТО № 6 от 10.10.2017</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</si>
  <si>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</si>
  <si>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</si>
  <si>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Сметный расчет стоимости TUE-00174-032</t>
  </si>
  <si>
    <t>Строительство объектов для усиления участка сети и повышения безопастной эксплуатации. АКТ ТО № 7 от 10.10.2017</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</si>
  <si>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</si>
  <si>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</si>
  <si>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Сметный расчет стоимости TUE-00174-047</t>
  </si>
  <si>
    <t>Строительство объектов для усиления участка сети., АКТ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</si>
  <si>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</si>
  <si>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</si>
  <si>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Сметный расчет стоимости TUE-00174-048</t>
  </si>
  <si>
    <t>Строительство объектов для усиления участка сети. АКТ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</si>
  <si>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</si>
  <si>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</si>
  <si>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Сметный расчет стоимости TUE-00174-049</t>
  </si>
  <si>
    <t>Строительство объектов для усиления участка сети. АКТ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</si>
  <si>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</si>
  <si>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</si>
  <si>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Сметный расчет стоимости TUE-00176-004</t>
  </si>
  <si>
    <t>Строительство объектов для усиления участка сети и повышения надежности электроснабжения потребителей. АКТ ТО № 17 от 10.10.2017</t>
  </si>
  <si>
    <t>Строительство участка ВЛ 10 кВ № 5 ПС 35/10 кВ Ивицы в рамках мероприятий по качеству э/снабжения потребителей (протяженность 2 км)</t>
  </si>
  <si>
    <t>I_TUE-00176-005</t>
  </si>
  <si>
    <t>Сметный расчет стоимости TUE-00176-005</t>
  </si>
  <si>
    <t>Строительство объектов для усиления участка сети и повышения надежности электроснабжения потребителей. АКТ ТО № 5 от 10.10.2018</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</si>
  <si>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</si>
  <si>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</si>
  <si>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Сметный расчет стоимости TUE-00333-001</t>
  </si>
  <si>
    <t>Исполнение обязательств по договору на переустройство (вынос) линии электропередачи от 26.08.2019 г №711037518 с Администрацией МО Веневский район</t>
  </si>
  <si>
    <t>8.5</t>
  </si>
  <si>
    <t>8.6</t>
  </si>
  <si>
    <t>Строительство наружных сетей водоснабжения и канализации на ПС 110/10/6 кВ «Центральная» (протяженность 105,8 м)</t>
  </si>
  <si>
    <t>I_TUE-00040-001</t>
  </si>
  <si>
    <t>Сводный сметный расчет по проекту TUE-00040-001</t>
  </si>
  <si>
    <t>Обеспечение соблюдения санитарно-бытовых условий персонала согласно норм СанПиН Южной группы службы Подстанций</t>
  </si>
  <si>
    <t>Выполнение проектно-изыскательских работ по строительству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</si>
  <si>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</si>
  <si>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Сметный расчет стоимости TUE-00052-078</t>
  </si>
  <si>
    <t>Выполнение проектно-изыскательских работ по реконструкции ВЛ-0,4 кВ Л-8 от ЗТП № 26 "Крупорушка" по ул. Комсомольская г. Богородицк протяженностью по трассе 0,739 км</t>
  </si>
  <si>
    <t>G_TUE-00058-059</t>
  </si>
  <si>
    <t>Сводный сметный расчет по проекту TUE-00058-059</t>
  </si>
  <si>
    <t>Приобретение трансформаторов в аварийный запас в количестве 112 шт.</t>
  </si>
  <si>
    <t>G_TUE-00060-034</t>
  </si>
  <si>
    <t>Сметный расчет стоимости TUE-00060-034</t>
  </si>
  <si>
    <t>Восполнение аварийного запаса</t>
  </si>
  <si>
    <t>Приобретение трансформаторов в аварийный запас в количестве 44 шт.</t>
  </si>
  <si>
    <t>K_TUE-00060-187</t>
  </si>
  <si>
    <t>Сметный расчет стоимости TUE-00060-187</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</si>
  <si>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</si>
  <si>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</si>
  <si>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Сметный расчет стоимости TUE-00061-028</t>
  </si>
  <si>
    <t>Модернизация системы мониторинга автотранспорта</t>
  </si>
  <si>
    <t>G_TUE-00062-062</t>
  </si>
  <si>
    <t>Сметный расчет стоимости 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</si>
  <si>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</si>
  <si>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</si>
  <si>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Сметный расчет стоимости TUE-00066-000</t>
  </si>
  <si>
    <t>повышение антитеррористической защищенности</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</si>
  <si>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</si>
  <si>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</si>
  <si>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Сметный расчет стоимости TUE-00070-001</t>
  </si>
  <si>
    <t>Обновление приборного парка и обеспечение единства измерений для организации технического обслуживания и ремонта</t>
  </si>
  <si>
    <t>Приобретение телескопического автогидроподъемника АГП17Т - 2 шт.</t>
  </si>
  <si>
    <t>F_TUE-00070-011</t>
  </si>
  <si>
    <t>Сметный расчет стоимости TUE-00070-011</t>
  </si>
  <si>
    <t>Обновление парка техники для организации технического обслуживания и ремонта.</t>
  </si>
  <si>
    <t>Приобретение вилочного погрузчика-1 шт</t>
  </si>
  <si>
    <t>F_TUE-00070-012</t>
  </si>
  <si>
    <t>Сметный расчет стоимости TUE-00070-012</t>
  </si>
  <si>
    <t>Приобретение легкового автомобиля повышенной проходимости -1 шт, приобретение грузового, бортового автомобиля г/п 1650 кг - 1 шт.)</t>
  </si>
  <si>
    <t>F_TUE-00070-013</t>
  </si>
  <si>
    <t>Сметный расчет стоимости TUE-00070-013</t>
  </si>
  <si>
    <t>Приобретение бурильной машины  на базе трактора повышенной проходимости- 1 шт</t>
  </si>
  <si>
    <t>F_TUE-00070-014</t>
  </si>
  <si>
    <t>Сметный расчет стоимости 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</si>
  <si>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</si>
  <si>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</si>
  <si>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Сметный расчет стоимости TUE-00070-015</t>
  </si>
  <si>
    <t>Приобретение бурильно-крановой машины (БКМ- 1 шт.), самосвал с трехсторонней разгрузкой-(1 шт.)</t>
  </si>
  <si>
    <t>F_TUE-00070-016</t>
  </si>
  <si>
    <t>Сметный расчет стоимости TUE-00070-016</t>
  </si>
  <si>
    <t>Приобретение прицепов (тракторный самосвальный - 1 шт., прицеп-роспуск -1 шт.)</t>
  </si>
  <si>
    <t>F_TUE-00070-018</t>
  </si>
  <si>
    <t>Сметный расчет стоимости TUE-00070-018</t>
  </si>
  <si>
    <t>Приобретение легкового автомобиля повышенной проходимости - 2 шт.</t>
  </si>
  <si>
    <t>F_TUE-00070-019</t>
  </si>
  <si>
    <t>Сметный расчет стоимости TUE-00070-019</t>
  </si>
  <si>
    <t>Приобретение грузопассажирского автомобиля повышенной проходимости (фургон)- 6 шт.</t>
  </si>
  <si>
    <t>F_TUE-00070-020</t>
  </si>
  <si>
    <t>Сметный расчет стоимости TUE-00070-020</t>
  </si>
  <si>
    <t>Приобретение грузового, бортового автомобиля повышенной проходимости с КМУ - 1 шт</t>
  </si>
  <si>
    <t>F_TUE-00070-023</t>
  </si>
  <si>
    <t>Сметный расчет стоимости TUE-00070-023</t>
  </si>
  <si>
    <t>Приобретение грузопассажирского автомобиля повышенной проходимости (фургон)- 9 шт.</t>
  </si>
  <si>
    <t>F_TUE-00070-025</t>
  </si>
  <si>
    <t>Сметный расчет стоимости TUE-00070-025</t>
  </si>
  <si>
    <t>Приобретение автогидроподъемника АГП-28 повышенной проходимости (6х6) - 1 шт.</t>
  </si>
  <si>
    <t>F_TUE-00070-027</t>
  </si>
  <si>
    <t>Сметный расчет стоимости TUE-00070-027</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</si>
  <si>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</si>
  <si>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</si>
  <si>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Сметный расчет стоимости TUE-00070-029</t>
  </si>
  <si>
    <t>Приобретение автогидроподъемника повышенной проходимости (АГП-18 - 1 шт.)</t>
  </si>
  <si>
    <t>F_TUE-00070-030</t>
  </si>
  <si>
    <t>Сметный расчет стоимости TUE-00070-030</t>
  </si>
  <si>
    <t>Приобретение автогидроподъемника (АГП17Т - 1 шт., АГП-28 повышенной проходимости (6х6) - 1 шт.)</t>
  </si>
  <si>
    <t>G_TUE-00070-036</t>
  </si>
  <si>
    <t>Сметный расчет стоимости TUE-00070-036</t>
  </si>
  <si>
    <t>Приобретение полуприцепа бортового  - 1 шт.</t>
  </si>
  <si>
    <t>G_TUE-00070-037</t>
  </si>
  <si>
    <t>Сметный расчет стоимости TUE-00070-037</t>
  </si>
  <si>
    <t>Приобретение автомобиля седельный тягач повышенной проходимости - 1 шт.</t>
  </si>
  <si>
    <t>G_TUE-00070-038</t>
  </si>
  <si>
    <t>Сметный расчет стоимости TUE-00070-038</t>
  </si>
  <si>
    <t>Приобретение грузопассажирского автомобиля повышенной проходимости (фургон) - 1 шт.</t>
  </si>
  <si>
    <t>G_TUE-00070-040</t>
  </si>
  <si>
    <t>Сметный расчет стоимости TUE-00070-040</t>
  </si>
  <si>
    <t>Приобретение автокрана г/п 16 т  - 1 шт.</t>
  </si>
  <si>
    <t>G_TUE-00070-041</t>
  </si>
  <si>
    <t>Сметный расчет стоимости TUE-00070-041</t>
  </si>
  <si>
    <t xml:space="preserve"> Приобретение автогидроподъемника (АГП-28 повышенной проходимости (6х6) - 1 шт., АГП17Т  - 1 шт., ПСС 131 18 Э - 1 шт., АГП18Т - 1 шт.)</t>
  </si>
  <si>
    <t>G_TUE-00070-042</t>
  </si>
  <si>
    <t>Сметный расчет стоимости TUE-00070-042</t>
  </si>
  <si>
    <t>Приобретение автокрана  повышенной проходимости - 2 шт.</t>
  </si>
  <si>
    <t>G_TUE-00070-043</t>
  </si>
  <si>
    <t>Сметный расчет стоимости TUE-00070-043</t>
  </si>
  <si>
    <t>Приобретение прицепа тракторного самосвального  - 1 шт.</t>
  </si>
  <si>
    <t>G_TUE-00070-044</t>
  </si>
  <si>
    <t>Сметный расчет стоимости TUE-00070-044</t>
  </si>
  <si>
    <t>Приобретение резервных источников системы электроснабжения (РИСЭ) -39 шт</t>
  </si>
  <si>
    <t>G_TUE-00070-045</t>
  </si>
  <si>
    <t>Сметный расчет стоимости TUE-00070-045</t>
  </si>
  <si>
    <t>Для обеспечения электроснабжения социально-важных объектов и  бытовых потребителей на время ликвидации аварийных ситуаций и проведения ремонтных работ</t>
  </si>
  <si>
    <t>Приобретение бурильной машина (БКМ-1 шт.)</t>
  </si>
  <si>
    <t>G_TUE-00070-048</t>
  </si>
  <si>
    <t>Сметный расчет стоимости TUE-00070-048</t>
  </si>
  <si>
    <t>Приобретение легкового автомобиля повышенной проходимости  - 1 шт.</t>
  </si>
  <si>
    <t>G_TUE-00070-050</t>
  </si>
  <si>
    <t>Сметный расчет стоимости 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</si>
  <si>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</si>
  <si>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</si>
  <si>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Сметный расчет стоимости TUE-00070-052</t>
  </si>
  <si>
    <t>обеспечение сохранности технлогической информации</t>
  </si>
  <si>
    <t>I_TUE-00070-053</t>
  </si>
  <si>
    <t>Сметный расчет стоимости TUE-00070-053</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</si>
  <si>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</si>
  <si>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</si>
  <si>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</si>
  <si>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Сметный расчет стоимости TUE-00070-054</t>
  </si>
  <si>
    <t>Приобретение микроавтобуса (1 шт.)</t>
  </si>
  <si>
    <t>J_TUE-00070-055</t>
  </si>
  <si>
    <t>Сметный расчет стоимости TUE-00070-055</t>
  </si>
  <si>
    <t>Приобретение бурильно-крановой машины (3 шт.)</t>
  </si>
  <si>
    <t>J_TUE-00070-056</t>
  </si>
  <si>
    <t>Сметный расчет стоимости 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</si>
  <si>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</si>
  <si>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</si>
  <si>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Сметный расчет стоимости TUE-00070-057</t>
  </si>
  <si>
    <t>Приобретение автомобиля с Дизель-генераторной установкой (РИСЭЭ) 400кВт (1 шт.)</t>
  </si>
  <si>
    <t>J_TUE-00070-058</t>
  </si>
  <si>
    <t>Сметный расчет стоимости TUE-00070-058</t>
  </si>
  <si>
    <t>Приобретение прицеп-роспуска для перевозки опор (2шт. )</t>
  </si>
  <si>
    <t>J_TUE-00070-059</t>
  </si>
  <si>
    <t>Сметный расчет стоимости TUE-00070-059</t>
  </si>
  <si>
    <t>Приобретение полуприцепа для перевозки опор (1шт. )</t>
  </si>
  <si>
    <t>J_TUE-00070-060</t>
  </si>
  <si>
    <t>Сметный расчет стоимости TUE-00070-060</t>
  </si>
  <si>
    <t>Приобретение бригадного автомобиля (16 шт. )</t>
  </si>
  <si>
    <t>J_TUE-00070-061</t>
  </si>
  <si>
    <t>Сметный расчет стоимости TUE-00070-061</t>
  </si>
  <si>
    <t xml:space="preserve">Приобретение автомобиля грузового бортового  с КМУ (3шт.) </t>
  </si>
  <si>
    <t>J_TUE-00070-062</t>
  </si>
  <si>
    <t>Сметный расчет стоимости TUE-00070-062</t>
  </si>
  <si>
    <t>Приобретение лаборатории ЛКП 10/35 (1шт. )</t>
  </si>
  <si>
    <t>J_TUE-00070-063</t>
  </si>
  <si>
    <t>Сметный расчет стоимости TUE-00070-063</t>
  </si>
  <si>
    <t>Приобретение автомобиля повышенной проходимости (1шт. )</t>
  </si>
  <si>
    <t>J_TUE-00070-064</t>
  </si>
  <si>
    <t>Сметный расчет стоимости 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</si>
  <si>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</si>
  <si>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</si>
  <si>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Сметный расчет стоимости TUE-00070-065</t>
  </si>
  <si>
    <t>Приобретение пассажирского автомобиля (1 шт.)</t>
  </si>
  <si>
    <t>J_TUE-00070-066</t>
  </si>
  <si>
    <t>Сметный расчет стоимости TUE-00070-066</t>
  </si>
  <si>
    <t>Приобретение автогидроподъемника повышенной проходимости (2024г: АГП-29 (6х6)-2шт.; АГП-22 (4х4)-2шт.; АГП-18 (4х4)-2шт.)</t>
  </si>
  <si>
    <t>J_TUE-00070-067</t>
  </si>
  <si>
    <t>Сметный расчет стоимости TUE-00070-067</t>
  </si>
  <si>
    <t>Приобретение бурильно-крановой машины (2024 г. -4шт.)</t>
  </si>
  <si>
    <t>J_TUE-00070-069</t>
  </si>
  <si>
    <t>Сметный расчет стоимости TUE-00070-069</t>
  </si>
  <si>
    <t>Приобретение бригадного автомобиля (автомастерская для бригад-2024 г. -8шт.)</t>
  </si>
  <si>
    <t>J_TUE-00070-071</t>
  </si>
  <si>
    <t>Сметный расчет стоимости TUE-00070-071</t>
  </si>
  <si>
    <t>Приобретение седельного тягача с КМУ (2024 г. - 2шт.)</t>
  </si>
  <si>
    <t>J_TUE-00070-074</t>
  </si>
  <si>
    <t>Сметный расчет стоимости TUE-00070-074</t>
  </si>
  <si>
    <t>Приобретение автомобиля повышенной проходимости (2024 г.-6шт.)</t>
  </si>
  <si>
    <t>J_TUE-00070-075</t>
  </si>
  <si>
    <t>Сметный расчет стоимости TUE-00070-075</t>
  </si>
  <si>
    <t>Приобретение оборудования, не входящего в сметы строек. (планшеты- 81 шт.)</t>
  </si>
  <si>
    <t>J_TUE-00070-077</t>
  </si>
  <si>
    <t>Сметный расчет стоимости TUE-00070-077</t>
  </si>
  <si>
    <t>Приобретение легкового автомобиля - 4шт.</t>
  </si>
  <si>
    <t>K_TUE-00070-079</t>
  </si>
  <si>
    <t>Сметный расчет стоимости TUE-00070-079</t>
  </si>
  <si>
    <t>Приобретение автомобиля бригадного 6х6 - 5 шт.</t>
  </si>
  <si>
    <t>K_TUE-00070-080</t>
  </si>
  <si>
    <t>Сметный расчет стоимости TUE-00070-080</t>
  </si>
  <si>
    <t>Приобретение трактора с мульчерной установкой - 2 шт.</t>
  </si>
  <si>
    <t>K_TUE-00070-081</t>
  </si>
  <si>
    <t>Сметный расчет стоимости TUE-00070-081</t>
  </si>
  <si>
    <t>Приобретение эксковатора - 2шт</t>
  </si>
  <si>
    <t>K_TUE-00070-082</t>
  </si>
  <si>
    <t>Сметный расчет стоимости TUE-00070-082</t>
  </si>
  <si>
    <t>Приобретение полуприцепа низкорамного трехосного - 1 шт.</t>
  </si>
  <si>
    <t>K_TUE-00070-083</t>
  </si>
  <si>
    <t>Сметный расчет стоимости TUE-00070-083</t>
  </si>
  <si>
    <t>Приобретение полуприцепа бортового  - 4 шт.</t>
  </si>
  <si>
    <t>K_TUE-00070-084</t>
  </si>
  <si>
    <t>Сметный расчет стоимости TUE-00070-084</t>
  </si>
  <si>
    <t>Приобретение прицепа для снегохода - 14 шт</t>
  </si>
  <si>
    <t>K_TUE-00070-085</t>
  </si>
  <si>
    <t>Сметный расчет стоимости TUE-00070-085</t>
  </si>
  <si>
    <t>Приобретение легкового автомобиля повышенной проходимости  - 16 шт.</t>
  </si>
  <si>
    <t>K_TUE-00070-086</t>
  </si>
  <si>
    <t>Сметный расчет стоимости TUE-00070-086</t>
  </si>
  <si>
    <t>K_TUE-00070-087</t>
  </si>
  <si>
    <t>Сметный расчет стоимости TUE-00070-087</t>
  </si>
  <si>
    <t>Приобретение автогидроподъемника повышенной проходимости (2025г: АГП-29 (6х6)-2шт.; АГП-22 (4х4)-2шт.; АГП-18 (4х4)-2шт.)</t>
  </si>
  <si>
    <t>K_TUE-00070-088</t>
  </si>
  <si>
    <t>Сметный расчет стоимости TUE-00070-088</t>
  </si>
  <si>
    <t>Приобретение бурильно-крановой машины (2025 г- 4 шт.)</t>
  </si>
  <si>
    <t>K_TUE-00070-089</t>
  </si>
  <si>
    <t>Сметный расчет стоимости TUE-00070-089</t>
  </si>
  <si>
    <t>Приобретение бригадного автомобиля (автомастерская для бригад-2025 г. -8шт.)</t>
  </si>
  <si>
    <t>K_TUE-00070-090</t>
  </si>
  <si>
    <t>Сметный расчет стоимости TUE-00070-090</t>
  </si>
  <si>
    <t>Приобретение седельного тягача с КМУ (2025 г. -2шт.)</t>
  </si>
  <si>
    <t>K_TUE-00070-091</t>
  </si>
  <si>
    <t>Сметный расчет стоимости TUE-00070-091</t>
  </si>
  <si>
    <t>Приобретение автомобиля повышенной проходимости (2025г.-6 шт.)</t>
  </si>
  <si>
    <t>K_TUE-00070-092</t>
  </si>
  <si>
    <t>Сметный расчет стоимости TUE-00070-092</t>
  </si>
  <si>
    <t>Приобретение оборудования, не входящего в сметы строек (2025г. -Приборы, оргтехника, АИП  и пр., 128 шт.)</t>
  </si>
  <si>
    <t>K_TUE-00070-093</t>
  </si>
  <si>
    <t>Сметный расчет стоимости TUE-00070-093</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</si>
  <si>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</si>
  <si>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</si>
  <si>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Сметный расчет стоимости TUE-00072-000</t>
  </si>
  <si>
    <t>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</si>
  <si>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</si>
  <si>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</si>
  <si>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Сводный сметный расчет по проекту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</si>
  <si>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</si>
  <si>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ОКР_Разработка промежуточных опор (одноцепных и двуцепных) из композитных материалов для ВЛЭП на класс напряжения 35 кВ</t>
  </si>
  <si>
    <t>F_TUE-00087-000</t>
  </si>
  <si>
    <t>Сводный сметный расчет по проекту TUE-00087-000</t>
  </si>
  <si>
    <t>Разработка промежуточных опор (одноцепных и двуцепных) из композитных материалов для ВЛЭП на класс напряжения 35 кВ</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</si>
  <si>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</si>
  <si>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</si>
  <si>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Сводный сметный расчет по проекту TUE-00094-000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</si>
  <si>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</si>
  <si>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</si>
  <si>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Сводный сметный расчет по проекту TUE-00149-000</t>
  </si>
  <si>
    <t xml:space="preserve"> Исполнение обязательств по договору технологического присоединения с АО "Внешстрой" №86-16 от  11.10.2016. Исполнение обязательств со стороны ПАО "МРСК Центра" в соответствии с п. 2  ст.328 Гражданского Кодекса РФ  приостановлено в связи с встречным неисполнением заявителем обязательсв по оплате. Заявителю направлены претензии письмами от 04.06.2018 № ТуЭ/01/1115 и от 31.07.2018 № ТуЭ/01/1551 в связи с нарушением сроков исполнения мероприятий по ТП.
Заявитель направил 04.09.18 письмо о расторжении договора. </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</si>
  <si>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</si>
  <si>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</si>
  <si>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Сметный расчет стоимости TUE-00153-000</t>
  </si>
  <si>
    <t xml:space="preserve">Определению мероприятий по развитию электрических сетей 110-220 кВ Заокского и Ефремовского энергорайонов </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</si>
  <si>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</si>
  <si>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</si>
  <si>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Сметный расчет стоимости TUE-00154-000</t>
  </si>
  <si>
    <t>Разработка оборудования для создания технологической сети связи  в распределительных сетях 6 (10) кВ и 35 кВ на основе PLC технологии</t>
  </si>
  <si>
    <t>Выполнение проектно-изыскательских работ по модернизации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</si>
  <si>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</si>
  <si>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Сводный сметный расчет по проекту TUE-00158-002</t>
  </si>
  <si>
    <t>Исполнение обязательств по договору на технологическое присоединение с ООО «ВЕРТИКАЛЬ-Парк»  № 1-17 от 31.01.2017</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</si>
  <si>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</si>
  <si>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</si>
  <si>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Сметный расчет стоимости TUE-00160-000</t>
  </si>
  <si>
    <t>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124) Первым заместителем Губернатора Тульской области-председателем правительства Тульской области Валерием Витальевичем Шериным</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</si>
  <si>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</si>
  <si>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</si>
  <si>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Сметный расчет стоимости TUE-00161-000</t>
  </si>
  <si>
    <t xml:space="preserve">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124) Первым заместителем Губернатора Тульской области-председателем правительства Тульской области Валерием Витальевичем Шериным Обеспечение секционирования протяженного транзита ВЛ-110кВ Ленинская-Ясногорск с заходами на ПС 110 кВ Заокская протяженностью на первом этапе – 43,5 км. </t>
  </si>
  <si>
    <t>Выполнение проектно-изыскательских работ по реконструкции диспетчерского щита Заокского РЭС</t>
  </si>
  <si>
    <t>I_TUE-00174-010</t>
  </si>
  <si>
    <t>Сметный расчет стоимости TUE-00174-010</t>
  </si>
  <si>
    <t>Реновация (обновление) оборудования средств диспетчерского и технологического управления</t>
  </si>
  <si>
    <t>Выполнение проектно-изыскательских работ по модернизации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</si>
  <si>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</si>
  <si>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Сметный расчет стоимости TUE-00174-011</t>
  </si>
  <si>
    <t>Замена оборудования (в связи с необходимостью обеспечения возможности передачи сигналов ТУ, ТС и ТМ на диспетчерский пункт). Проект включен на основании решений технического совета , протокол № 12 от 25.12.2017 г.</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</si>
  <si>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</si>
  <si>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</si>
  <si>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Сметный расчет стоимости TUE-00190-000</t>
  </si>
  <si>
    <t>Разработка интеллектуальной системы дефектации э/оборудования на основе тепловизионного контроля и анализа трансформаторного масла с использованием нейронных сетей, интегрированной в систему управления производственными активами.</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</si>
  <si>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</si>
  <si>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</si>
  <si>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Сметный расчет стоимости TUE-00191-000</t>
  </si>
  <si>
    <t>Увеличение производственных площадей.</t>
  </si>
  <si>
    <t>Выполнение проектно-изыскательских работ по строительству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</si>
  <si>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</si>
  <si>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Сметный расчет стоимости TUE-00196-000</t>
  </si>
  <si>
    <t>Исполнение обязательств по договору на технологическое присоединение c ООО "ТК-Советск" договор №711009884 от 29.01.2018</t>
  </si>
  <si>
    <t>Выполнение проектно-изыскательских работ по строительству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</si>
  <si>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</si>
  <si>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Сметный расчет стоимости TUE-00196-001</t>
  </si>
  <si>
    <t>Выполнение проектно-изыскательских работ по строительству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</si>
  <si>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</si>
  <si>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Сводный сметный расчет по проекту TUE-00204-003</t>
  </si>
  <si>
    <t>Исполнение обязательств по договору на технологическое присоединение c АО "Интер-РАО Электрогенерация", договор №711008407 от 22.01.2018 г.</t>
  </si>
  <si>
    <t>Приобретение ПС 110/10 кВ №291 «Трансмаш» с двумя трансформаторами по 16 МВА - Акционерное Общество "Трансмаш"</t>
  </si>
  <si>
    <t>J_TUE-00229-000</t>
  </si>
  <si>
    <t>Сметный расчет стоимости TUE-00229-000</t>
  </si>
  <si>
    <t>Создание системы мониторинга автотранспорта филиала Тулэнерго</t>
  </si>
  <si>
    <t>J_TUE-00233-000</t>
  </si>
  <si>
    <t>Сметный расчет стоимости TUE-00233-000</t>
  </si>
  <si>
    <t>J_TUE-00237-000</t>
  </si>
  <si>
    <t>Сметный расчет стоимости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</si>
  <si>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</si>
  <si>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</si>
  <si>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</si>
  <si>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Сметный расчет стоимости TUE-00246-000</t>
  </si>
  <si>
    <t>Создание программно-аппаратного комплекса по управлению здоровьем персонала</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</si>
  <si>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1,395 км)</t>
  </si>
  <si>
    <t>J_TUE-00263-000</t>
  </si>
  <si>
    <t>Сводный сметный расчет по проекту TUE-00263-000</t>
  </si>
  <si>
    <t>Исполнение обязательств по договору на переустройство (вынос) линии электропередачи от 05.04.2019 г. №711027523  с Управлением по транспорту и дорожному хозяйству администрации г. Тулы</t>
  </si>
  <si>
    <t>НИОКР_Цифровой двойник ЛЭП 6-220 кВ</t>
  </si>
  <si>
    <t>K_TUE-00331-000</t>
  </si>
  <si>
    <t>Сметный расчет стоимости TUE-00331-000</t>
  </si>
  <si>
    <t xml:space="preserve">Аналитический обзор и исследование математических моделей и методов построения цифровых двойников ВЛ 6 – 220 кВ в методологии цифровизации воздушных линий электропередач. 
Проведение патентных исследований по тематике цифровых двойников ВЛ 6 –220 кВ. 
Построение цифровой модели модуля дистанционной диагностики проводов ВЛ как составного элемента цифрового двойника ВЛ 6-220 кВ.
Построение цифровой модели модуля дистанционной диагностики изоляторов ВЛ как элемента цифрового двойника ВЛ 6-220 кВ.
Построение цифровой модели модуля дистанционной диагностики опор ВЛ как элемента цифрового двойника ВЛ 6-220 кВ.
Построение цифровой модели модуля цифровой метеостанции ВЛ как элемента цифрового двойника ВЛ 6 – 220 кВ.
Построение цифровой модели охранного модуля как элемента цифрового двойника ВЛ 6 – 220 кВ. 
Формирование интеллектуального портфеля и нематериальных активов ПАО «МРСК Центра и Приволжья» путем патентования в России. Подготовка по результатам выполнения НИР не менее 7 заявок в Роспатент РФ по защите объектов интеллектуальной собственности Заказчика в виде изобретений и программ для ЭВМ цифровых моделей модулей дистанционной диагностики проводов, изоляторов, опор, метеостанции и охранного модуля  цифрового двойника ВЛ 6 – 220 кВ . 
</t>
  </si>
  <si>
    <t>9</t>
  </si>
  <si>
    <t>Удмуртская Республика</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</si>
  <si>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</si>
  <si>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</si>
  <si>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</si>
  <si>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Сводный сметный расчет по проекту UDE-00061-015</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</si>
  <si>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</si>
  <si>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</si>
  <si>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</si>
  <si>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Сводный сметный расчет по проекту 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</si>
  <si>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</si>
  <si>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</si>
  <si>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Сводный сметный расчет по проекту UDE-00061-017</t>
  </si>
  <si>
    <t>Строительство разгрузочной ТП 10/0,4 кВ в рамках реконструкции ВЛ 10 кВ ф.5 РП Кез п.Кез (трансформаторная мощность 0,160 МВА)</t>
  </si>
  <si>
    <t>I_UDE-00061-171</t>
  </si>
  <si>
    <t>Сводный сметный расчет по проекту UDE-00061-171</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</si>
  <si>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</si>
  <si>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9.5</t>
  </si>
  <si>
    <t>9.6</t>
  </si>
  <si>
    <t>Выполнение проектно-изыскательских работ по проекту реконструкция центра управления сетями филиала Удмуртэнерго</t>
  </si>
  <si>
    <t>J_UDE-00001-002</t>
  </si>
  <si>
    <t>Сметный расчет стоимости UDE-00001-002</t>
  </si>
  <si>
    <t>Выполнение проектно-изыскательских работ по проекту реконструкция защит от дуговых повреждений ячеек КРУ 6-10 кВ ПС 110 кВ Танково</t>
  </si>
  <si>
    <t>I_UDE-00010-013</t>
  </si>
  <si>
    <t>Сводный сметный расчет по проекту UDE-00010-013</t>
  </si>
  <si>
    <t>Исполнение требований ПТЭ, п. 5.4.19 в части обеспечения быстродействия защит от дуговых коротких замыканий внутри шкафов КРУ.</t>
  </si>
  <si>
    <t>Выполнение проектно-изыскательских работ по проекту реконструкция защит от дуговых повреждений ячеек КРУ 6-10 кВ ПС 110 кВ Прессовая</t>
  </si>
  <si>
    <t>I_UDE-00010-023</t>
  </si>
  <si>
    <t>Сводный сметный расчет по проекту UDE-00010-023</t>
  </si>
  <si>
    <t>Выполнение проектно-изыскательских работ по проекту реконструкция защит от дуговых повреждений ячеек КРУ 6-10 кВ ПС 110 кВ Машзавод</t>
  </si>
  <si>
    <t>I_UDE-00010-033</t>
  </si>
  <si>
    <t>Сводный сметный расчет по проекту UDE-00010-033</t>
  </si>
  <si>
    <t>Выполнение проектно-изыскательских работ по проекту реконструкция защит от дуговых повреждений ячеек КРУ 6-10 кВ ПС 110 кВ Автозавод</t>
  </si>
  <si>
    <t>I_UDE-00010-043</t>
  </si>
  <si>
    <t>Сводный сметный расчет по проекту UDE-00010-043</t>
  </si>
  <si>
    <t>Выполнение проектно-изыскательских работ по проекту реконструкция защит от дуговых повреждений ячеек КРУ 6-10 кВ ПС 110 кВ Рабочая</t>
  </si>
  <si>
    <t>I_UDE-00010-053</t>
  </si>
  <si>
    <t>Сводный сметный расчет по проекту UDE-00010-053</t>
  </si>
  <si>
    <t>Выполнение проектно-изыскательских работ по проекту реконструкция защит от дуговых повреждений ячеек КРУ 6-10 кВ ПС 110 кВ Парковая</t>
  </si>
  <si>
    <t>I_UDE-00010-063</t>
  </si>
  <si>
    <t>Сводный сметный расчет по проекту UDE-00010-063</t>
  </si>
  <si>
    <t>Выполнение проектно-изыскательских работ по проекту реконструкция ВЛ 0,4 кВ ТП 140 в с.Волипельга Вавожского района протяженностью 1,365 км</t>
  </si>
  <si>
    <t>G_UDE-00017-059</t>
  </si>
  <si>
    <t>Сводный сметный расчет по проекту UDE-00017-059</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</si>
  <si>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t>
  </si>
  <si>
    <t>Выполнение проектно-изыскательских работ для ВОЛС в Увинском  РЭС протяженностью 1 км</t>
  </si>
  <si>
    <t>G_UDE-00022-013</t>
  </si>
  <si>
    <t>Сводный сметный расчет по проекту UDE-00022-013</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</si>
  <si>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</si>
  <si>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Выполнение проектно-изыскательских работ для модернизации автоматической телефонной станции центра управления сетями (2 этап).</t>
  </si>
  <si>
    <t>G_UDE-00022-023</t>
  </si>
  <si>
    <t>Сводный сметный расчет по проекту UDE-00022-023</t>
  </si>
  <si>
    <t>Организация каналов связи. ВОЛС в Сарапульском РЭС протяженностью 45 км</t>
  </si>
  <si>
    <t>J_UDE-00022-057</t>
  </si>
  <si>
    <t>Сметный расчет стоимости UDE-00022-057</t>
  </si>
  <si>
    <t>Организация каналов связи. ВОЛС в Игринском РЭС протяженностью 2 км</t>
  </si>
  <si>
    <t>J_UDE-00022-058</t>
  </si>
  <si>
    <t>Сметный расчет стоимости UDE-00022-058</t>
  </si>
  <si>
    <t>Организация каналов связи. ВОЛС в Центральном РЭС ПО ГЭС протяженностью 4 км</t>
  </si>
  <si>
    <t>J_UDE-00022-059</t>
  </si>
  <si>
    <t>Сметный расчет стоимости 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</si>
  <si>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</si>
  <si>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</si>
  <si>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Сводный сметный расчет по проекту UDE-00024-003</t>
  </si>
  <si>
    <t>Создание Единой интегрированной системы безопасности МРСК. ПО "Центральные электрические сети".</t>
  </si>
  <si>
    <t>G_UDE-00027-006</t>
  </si>
  <si>
    <t>Сводный сметный расчет по проекту UDE-00027-006</t>
  </si>
  <si>
    <t>Обеспечение антитеррористической защиты производственных объектов филиала "Удмуртэнерго".</t>
  </si>
  <si>
    <t>Создание Единой интегрированной системы безопасности МРСК. ПО "Южные электрические сети".</t>
  </si>
  <si>
    <t>G_UDE-00027-028</t>
  </si>
  <si>
    <t>Сметный расчет стоимости UDE-00027-028</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</si>
  <si>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</si>
  <si>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</si>
  <si>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Сводный сметный расчет по проекту UDE-00030-001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</si>
  <si>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</si>
  <si>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</si>
  <si>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</si>
  <si>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Сводный сметный расчет по проекту 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</si>
  <si>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</si>
  <si>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</si>
  <si>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Сводный сметный расчет по проекту 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</si>
  <si>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</si>
  <si>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</si>
  <si>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Сводный сметный расчет по проекту 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</si>
  <si>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</si>
  <si>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</si>
  <si>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Сводный сметный расчет по проекту 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</si>
  <si>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</si>
  <si>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</si>
  <si>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Сводный сметный расчет по проекту 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</si>
  <si>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</si>
  <si>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</si>
  <si>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Сводный сметный расчет по проекту 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</si>
  <si>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</si>
  <si>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</si>
  <si>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Сводный сметный расчет по проекту 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</si>
  <si>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</si>
  <si>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</si>
  <si>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Сводный сметный расчет по проекту 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</si>
  <si>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</si>
  <si>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</si>
  <si>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Сводный сметный расчет по проекту UDE-00030-010</t>
  </si>
  <si>
    <t>Приобретение приборов, оргтехники, связи, АИП, СММ, ПАК по контролю состояния приборов учета электроэнергии  и прочее (744 единицы)</t>
  </si>
  <si>
    <t>F_UDE-00032-001</t>
  </si>
  <si>
    <t>Сметный расчет стоимости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</si>
  <si>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</si>
  <si>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</si>
  <si>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</si>
  <si>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Сметный расчет стоимости UDE-00032-002</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</si>
  <si>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</si>
  <si>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Приобретение автотранспорта (УАЗ-390995-3 ед.; УАЗ-3163- 1 ед.; ГАЗ-27527-5 ед.; ВАЗ-2131)</t>
  </si>
  <si>
    <t>F_UDE-00032-003</t>
  </si>
  <si>
    <t>Сметный расчет стоимости 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</si>
  <si>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</si>
  <si>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</si>
  <si>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Сметный расчет стоимости UDE-00032-005</t>
  </si>
  <si>
    <t>Приобретение автотранспорта (УАЗ-390995 -6 ед, ;УАЗ-3163 - 1 ед.;  ВАЗ-2131-2 ед.,, ГАЗ-3309 - самосвал)</t>
  </si>
  <si>
    <t>F_UDE-00032-006</t>
  </si>
  <si>
    <t>Сметный расчет стоимости 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</si>
  <si>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</si>
  <si>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</si>
  <si>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Сметный расчет стоимости UDE-00032-008</t>
  </si>
  <si>
    <t>Приобретение автотранспорта (легковой автомобиль - 10 ед.)</t>
  </si>
  <si>
    <t>F_UDE-00032-009</t>
  </si>
  <si>
    <t>Сметный расчет стоимости UDE-00032-009</t>
  </si>
  <si>
    <t>Приобретение спецтехники (БКМ на шассси автомобилей -2 ед., АГП-28-32 м на шасси автомобилей - 1 ед)</t>
  </si>
  <si>
    <t>F_UDE-00032-011</t>
  </si>
  <si>
    <t>Сметный расчет стоимости UDE-00032-011</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</si>
  <si>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</si>
  <si>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</si>
  <si>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</si>
  <si>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Сметный расчет стоимости UDE-00032-012</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</si>
  <si>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</si>
  <si>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</si>
  <si>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Сметный расчет стоимости 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</si>
  <si>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</si>
  <si>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</si>
  <si>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Сметный расчет стоимости UDE-00032-015</t>
  </si>
  <si>
    <t>Приобретение спецтехники (автогидроподъемники - 5 ед., бурильно-крановая машина - 4 ед., электротехническая лаборатия - 1 ед., седельный тягач с КМУ - 1ед.)</t>
  </si>
  <si>
    <t>G_UDE-00032-016</t>
  </si>
  <si>
    <t>Сметный расчет стоимости UDE-00032-016</t>
  </si>
  <si>
    <t>Приобретение автотранспорта (ГАЗ-33081 "Садко"(4х4) -6 ед., УАЗ -390995 - 15 ед., УАЗ Патриот - 3 ед., Полуприцеп грузовой бортовой Нефаз-9334-10 - 1 шт.)</t>
  </si>
  <si>
    <t>G_UDE-00032-017</t>
  </si>
  <si>
    <t>Сметный расчет стоимости UDE-00032-017</t>
  </si>
  <si>
    <t>Приобретение спецтехнники (автогидроподъемники - 2 ед., грузовой автомобиль - 1 ед., бурильно-крановая машина - 4 ед., многофункциональный КМ - 2 шт., снегоболотоход - 1 шт., электротехническая лаборатия - 1 ед.)</t>
  </si>
  <si>
    <t>G_UDE-00032-018</t>
  </si>
  <si>
    <t>Сметный расчет стоимости UDE-00032-018</t>
  </si>
  <si>
    <t>Приобретение автотранспорта (ГАЗ-33081 "Садко"(4х4) -6 ед., ГАЗ-27527 - 8 ед., УАЗ Патриот - 1 ед., УАЗ-390995 - 8 ед., Прицеп-роспуск автомомбильный - 1 шт.)</t>
  </si>
  <si>
    <t>G_UDE-00032-019</t>
  </si>
  <si>
    <t>Сметный расчет стоимости UDE-00032-019</t>
  </si>
  <si>
    <t>Приобретение спецтехнники (автогидроподъемники - 3 ед., грузовой автомобиль - 1 ед., бурильно-крановая машина - 2 ед., многофункциональный КМ - 2 шт., снегоболотоход - 1 шт., электротехническая лаборатия - 1 ед.)</t>
  </si>
  <si>
    <t>J_UDE-00032-022</t>
  </si>
  <si>
    <t>Сметный расчет стоимости UDE-00032-022</t>
  </si>
  <si>
    <t>Приобретение автотранспорта (ГАЗ-33081 "Садко"(4х4) - 12 ед., фургон ГАЗ-27527 - 10 ед., УАЗ Патриот - 10 ед., Прицеп-роспуск тракторный - 4 ед., УАЗ -390995 - 22 ед., ГАЗон-Next грузовой - 2 шт., Прицепы тракторные - 4 шт., Легковой ВАЗ - 2131-40-025 - 3 шт., Трактор гусеничный бульдозер - 2 шт., Трактор транспортный ХТА-208.1Р - 3 шт., прицеп тракторный 2-х осный - 3 ед., полуприцеп автомобильный НЕФАЗ-9334-10 - 1 шт.)</t>
  </si>
  <si>
    <t>J_UDE-00032-023</t>
  </si>
  <si>
    <t>Сметный расчет стоимости 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</si>
  <si>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</si>
  <si>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</si>
  <si>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Сметный расчет стоимости UDE-00032-024</t>
  </si>
  <si>
    <t>Приобретение автотранспорта (2024г.: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</si>
  <si>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J_UDE-00032-025</t>
  </si>
  <si>
    <t>Сметный расчет стоимости UDE-00032-025</t>
  </si>
  <si>
    <t>ОНТМ (Замена технологических серверов - 8 серверов)</t>
  </si>
  <si>
    <t>J_UDE-00032-026</t>
  </si>
  <si>
    <t>Сметный расчет стоимости UDE-00032-026</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</si>
  <si>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</si>
  <si>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ОНТМ (Планшеты, дозоры, АРМы, оргтехника) (150 едениц оборудования)</t>
  </si>
  <si>
    <t>J_UDE-00032-027</t>
  </si>
  <si>
    <t>Сметный расчет стоимости UDE-00032-027</t>
  </si>
  <si>
    <t xml:space="preserve">Внедрение полной системы навигации автотранспорта </t>
  </si>
  <si>
    <t>J_UDE-00032-028</t>
  </si>
  <si>
    <t>Сметный расчет стоимости UDE-00032-028</t>
  </si>
  <si>
    <t>Внедрение программно-аппаратного комплекса «Центральная приемо-передающая станция ЭНТЭК-1000» (ПАК "ЦППС ЭНТЭК-1000 - 1 шт.)</t>
  </si>
  <si>
    <t>J_UDE-00061-393</t>
  </si>
  <si>
    <t>Сводный сметный расчет по проекту UDE-00061-393</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</si>
  <si>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</si>
  <si>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Выполнение проектно-изыскательских работ по проекту техперевооружение ПС 35/10 кВ Быргында с заменой МВ 10 кВ на ВВ 10 кВ (6 выключателей)</t>
  </si>
  <si>
    <t>G_UDE-00076-001</t>
  </si>
  <si>
    <t>Сводный сметный расчет по проекту UDE-00076-001</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</si>
  <si>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</si>
  <si>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Реконструкция помещения, расположенного по адресу г. Ижевск, ул. Советская, д. 30 для размещения Центра управления безопасностью филиала «Удмуртэнерго» ПАО «МРСК Центра и Приволжья»</t>
  </si>
  <si>
    <t>F_UDE-00107-000</t>
  </si>
  <si>
    <t>Сводный сметный расчет по проекту UDE-00107-000</t>
  </si>
  <si>
    <t>Исполнение ФЗ № 256 от 21.07.2011 "О безопсаности объектов ТЭК в части обеспечения антитеррористической защиты производственных объектов филиала УЭ.  Протокол заседания Технического совета от 01.12.2017 г. № 2017/12/1.</t>
  </si>
  <si>
    <t>ВЛ-0,4 кВ, 1 земельный участок в с.Узи Селтинского района Удмуртской Республики (приобретение у СПК «Звезда» по договору №02/2016 от 01.06.2016г.)</t>
  </si>
  <si>
    <t>G_UDE-00192-000</t>
  </si>
  <si>
    <t>Сметный расчет стоимости 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</si>
  <si>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</si>
  <si>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</si>
  <si>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Сметный расчет стоимости 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</si>
  <si>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</si>
  <si>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</si>
  <si>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Сметный расчет стоимости 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</si>
  <si>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</si>
  <si>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</si>
  <si>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Сметный расчет стоимости 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</si>
  <si>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</si>
  <si>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</si>
  <si>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Сметный расчет стоимости 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</si>
  <si>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</si>
  <si>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</si>
  <si>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Сметный расчет стоимости 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</si>
  <si>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</si>
  <si>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</si>
  <si>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Сметный расчет стоимости 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</si>
  <si>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</si>
  <si>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</si>
  <si>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Сметный расчет стоимости 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</si>
  <si>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</si>
  <si>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</si>
  <si>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Сметный расчет стоимости 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</si>
  <si>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</si>
  <si>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</si>
  <si>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Сметный расчет стоимости 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</si>
  <si>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</si>
  <si>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</si>
  <si>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Сметный расчет стоимости 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</si>
  <si>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</si>
  <si>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</si>
  <si>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Сметный расчет стоимости 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</si>
  <si>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</si>
  <si>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</si>
  <si>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Сметный расчет стоимости 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</si>
  <si>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</si>
  <si>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</si>
  <si>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Сметный расчет стоимости 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</si>
  <si>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</si>
  <si>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</si>
  <si>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Сметный расчет стоимости UDE-00201-000</t>
  </si>
  <si>
    <t>Приобретение РИСЭ (12 электроагрегатов дизельных АД-50-Т400-1РП)</t>
  </si>
  <si>
    <t>G_UDE-00203-000</t>
  </si>
  <si>
    <t>Сметный расчет стоимости UDE-00203-000</t>
  </si>
  <si>
    <t xml:space="preserve">Обновление парка техники для организации технического обслуживания и ремонта.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</si>
  <si>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</si>
  <si>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</si>
  <si>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Сметный расчет стоимости UDE-00276-000</t>
  </si>
  <si>
    <t>Приобретение системы резервного копирования(1 система резервного копирования для исполнительного аппарата ПАО "МРСК Центра и Приволжья" филиал "Удмуртэнерго")</t>
  </si>
  <si>
    <t>G_UDE-00277-000</t>
  </si>
  <si>
    <t>Сметный расчет стоимости UDE-00277-000</t>
  </si>
  <si>
    <t>Приобретение центрального коммутатора сети передачи данных Общества (1 коммутатор для Центра обработки данных (ЦОД) исполнительного аппарата ПАО "МРСК Центра и Приволжья")</t>
  </si>
  <si>
    <t>G_UDE-00278-000</t>
  </si>
  <si>
    <t>Сметный расчет стоимости UDE-00278-000</t>
  </si>
  <si>
    <t>Объекты электросетевого хозяйства, принадлежащие МО "Каракулинский район" (приобретение)</t>
  </si>
  <si>
    <t>H_UDE-00301-000</t>
  </si>
  <si>
    <t>Сметный расчет стоимости UDE-00301-000</t>
  </si>
  <si>
    <t>КТП 63/10 №14, ВЛ-0,4 кВ, принадлежащие Жмырко В.И. (приобретение)</t>
  </si>
  <si>
    <t>H_UDE-00302-000</t>
  </si>
  <si>
    <t>Сметный расчет стоимости UDE-00302-000</t>
  </si>
  <si>
    <t>ВЛ-10кВ, фидер №5 ПС "Пионерская" отпайка на ЗТП №241, ЗТП №241, принадлежащие Шабутдинову Р.З. (приобретение)</t>
  </si>
  <si>
    <t>H_UDE-00303-000</t>
  </si>
  <si>
    <t>Сметный расчет стоимости UDE-00303-000</t>
  </si>
  <si>
    <t>Отпайка ВЛ-10 кВ на КТП №817, ВЛ-0,4 кВ от КТП №817, ф.3 ПС "Завьялово", КТП №817, принадлежащие ДНТ "Южный" (приобретение)</t>
  </si>
  <si>
    <t>H_UDE-00305-000</t>
  </si>
  <si>
    <t>Сметный расчет стоимости UDE-00305-000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</si>
  <si>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</si>
  <si>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</si>
  <si>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Сметный расчет стоимости UDE-00310-000</t>
  </si>
  <si>
    <t>Обеспечение текущей деятельности в сфере электроэнергетики, в том числе развитие информационной инфраструктуры. ПТЭ 1.6.22 и 5.7.25.</t>
  </si>
  <si>
    <t>Приобретение оборудования (трансформатор - 2 шт., ограничители перенапряжения - 10 шт.). Создание аварийного запаса</t>
  </si>
  <si>
    <t>K_UDE-00310-001</t>
  </si>
  <si>
    <t>Сметный расчет стоимости UDE-00310-001</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</si>
  <si>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</si>
  <si>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</si>
  <si>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Сметный расчет стоимости UDE-00339-001</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</si>
  <si>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110 кВ,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</si>
  <si>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</si>
  <si>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</si>
  <si>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Сметный расчет стоимости UDE-00339-002</t>
  </si>
  <si>
    <t>Приобретение электросетевого имущества, принадлежащего муниципальному образованию "Липовское" (ВЛ-0,4 кВ - 2,203 км.)</t>
  </si>
  <si>
    <t>J_UDE-00339-003</t>
  </si>
  <si>
    <t>Сметный расчет стоимости UDE-00339-003</t>
  </si>
  <si>
    <t>Приобретение ТП (4шт.-1,583 МВА), ВЛ, КЛ 10-0,4 кВ (4шт.-3,172 км), принадлежащие МО "Можгинский район"</t>
  </si>
  <si>
    <t>I_UDE-00340-000</t>
  </si>
  <si>
    <t>Сметный расчет стоимости 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</si>
  <si>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</si>
  <si>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</si>
  <si>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Сметный расчет стоимости UDE-00344-000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</si>
  <si>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</si>
  <si>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Приобретение ОНТМ. Закупка 1 (одного) комплекта серверного оборудование для установки системы учета электроэнергии с удаленным сбором данных от потребителей</t>
  </si>
  <si>
    <t>I_UDE-00345-000</t>
  </si>
  <si>
    <t>Сметный расчет стоимости UDE-00345-000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</si>
  <si>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протокол от 25.05.2017 № 607пр).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</si>
  <si>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оборудования (трансформаторы 8 шт, конденсаторы связи 35-110 кВ 6 шт). Создание аварийного запаса</t>
  </si>
  <si>
    <t>I_UDE-00362-000</t>
  </si>
  <si>
    <t>Сметный расчет стоимости UDE-00362-000</t>
  </si>
  <si>
    <t>Обеспечение текущей деятельности в сфере электроэнергетики, в том числе развитие информационной инфраструктуры. Закон № 256 ФЗ от 21.07.2011 "О безопасности объектов ТЭК". Протокол заседания Технического совета от 01.12.2017 г. № 2017/12/1.  ПТЭ 1.6.22 и 5.7.25.</t>
  </si>
  <si>
    <t>J_UDE-00378-000</t>
  </si>
  <si>
    <t>Сметный расчет стоимости UDE-00378-000</t>
  </si>
  <si>
    <t>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 в соответствии с протоколом совещания Генерального директора ПАО «Россети» с руководителями ДЗО ПАО «Россети» от 29 мая 2018 года № 72 п.5.3.</t>
  </si>
  <si>
    <t>Приобретение приборов, оргтехники, связи, АИП, СММ и прочее (115 единиц)</t>
  </si>
  <si>
    <t>J_UIE-00032-001</t>
  </si>
  <si>
    <t>Сметный расчет стоимости UIE-00032-001</t>
  </si>
  <si>
    <t>Обновление основных фондов путем замены приборов, оргтехники, АИП, СММ, выработавших нормативный срок эксплуатации, необходимых для обеспечения деятельности персонала по техническому обслуживанию и ремонту, технологическому присоединению и реконструкции объектов электрической сети консолидированной в 2019 году ТСО АО "Ижевские электрические сети"</t>
  </si>
  <si>
    <t>Приобретение спецтехники (автогидроподъемник АГП-18 на автомобильном шасси 4х4 - 1 шт., Колесный Трактор  - 1 ед.)</t>
  </si>
  <si>
    <t>J_UIE-00032-011</t>
  </si>
  <si>
    <t>Сметный расчет стоимости UIE-00032-011</t>
  </si>
  <si>
    <t>Обновление основных фондов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</si>
  <si>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Приобретение автотранспорта (Грузовой Фургон (мастерская для бригад) - 1 шт., Цельнометаллический Фургон 4х4 для бригад-1 шт.)</t>
  </si>
  <si>
    <t>J_UIE-00032-012</t>
  </si>
  <si>
    <t>Сметный расчет стоимости UIE-00032-012</t>
  </si>
  <si>
    <t>Приобретение автотранспорта (Цельнометаллические Фургоны 4х4 для бригад - 2 шт.)</t>
  </si>
  <si>
    <t>J_UIE-00032-015</t>
  </si>
  <si>
    <t>Сметный расчет стоимости UIE-00032-015</t>
  </si>
  <si>
    <t>Приобретение спецтехники (автогидроподъемник АГП-18-20 м на шасси автомобилей - 1 шт.)</t>
  </si>
  <si>
    <t>J_UIE-00032-016</t>
  </si>
  <si>
    <t>Сметный расчет стоимости UIE-00032-016</t>
  </si>
  <si>
    <t>J_UIE-00032-019</t>
  </si>
  <si>
    <t>Сметный расчет стоимости UIE-00032-019</t>
  </si>
  <si>
    <t>Приобретение автотранспорта (2024г.: автомобиль ГАЗон-Next грузовой - 1 ед., Фургон ГАЗ-27527 "Соболь" - 2 шт., УАЗ - Патриот - 1 ед., УАЗ -390995 - 1 ед.; Трактор колесный - 1 ед., Автобус "ГАЗель NEXT" - 1 ед.)</t>
  </si>
  <si>
    <t>J_UIE-00032-025</t>
  </si>
  <si>
    <t>Сметный расчет стоимости UIE-00032-025</t>
  </si>
  <si>
    <t>Обновление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</si>
  <si>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Приобретение автотранспорта (2025г.: УАЗ -390995 - 2 шт., "Газон NEXT"/ГАЗ-С42R33 - 1 шт.; Фургон ГАЗ-27527 "Соболь" - 1 шт., ГАЗ-33081 "Садко"(4х4) - 1 ед., УАЗ 23632 - 2 ед.)</t>
  </si>
  <si>
    <t>K_UIE-00032-026</t>
  </si>
  <si>
    <t>Сметный расчет стоимости UIE-00032-026</t>
  </si>
  <si>
    <t>Выполнение проектно-изыскательских работ по проекту "Строительство КЛ-0,4 кВ от РП-17 до ВРУ объекта "Магазин продовольственных товаров" ул. Школьная, 27/1 в Октябрьском районе города Ижевска" (ООО "Стройдом", договор № ТП-23/3413 от 21.05.2018, от 150 до 670 кВт)</t>
  </si>
  <si>
    <t>J_UIE-00150-003</t>
  </si>
  <si>
    <t>Сводный сметный расчет по проекту UIE-00150-003</t>
  </si>
  <si>
    <t>Технологическое присоединение потребителей. Исполнение требований постановления №861.</t>
  </si>
  <si>
    <t>Выполнение проектно-изыскательских работ по проекту "Строительство распределительной трансформаторной подстанции РТП-95 10/0,4 кВ с установленной мощностью 2,5 МВА в Устиновском районе города Ижевска" (ФГУП "ГВСУ №8", договор № ТП-23/3187 от 22.12.2017, свыше 670 кВт)</t>
  </si>
  <si>
    <t>J_UIE-00150-069</t>
  </si>
  <si>
    <t>Сметный расчет стоимости UIE-00150-069</t>
  </si>
  <si>
    <t>Технологическое присоединение потребителей. Исполнение требований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РФ от 27.12.2004 г. № 861.</t>
  </si>
  <si>
    <t>Год раскрытия информации: 2020 год</t>
  </si>
  <si>
    <t>Инвестиционная программа Публичного Акционерного Общества "Межрегиональная Распределительная Сетевая Компания Центра и Приволжья"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</si>
</sst>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000"/>
  </numFmts>
  <fonts count="11"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5" fillId="0" borderId="0"/>
    <xf numFmtId="0" fontId="1" fillId="0" borderId="0"/>
  </cellStyleXfs>
  <cellXfs count="51">
    <xf numFmtId="0" fontId="0" fillId="0" borderId="0" xfId="0"/>
    <xf numFmtId="49" fontId="0" fillId="0" borderId="0" xfId="1" applyNumberFormat="1" applyFont="1" applyFill="1"/>
    <xf numFmtId="0" fontId="2" fillId="0" borderId="0" xfId="2" applyFont="1" applyAlignment="1">
      <alignment vertical="center"/>
    </xf>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7" fillId="0" borderId="0" xfId="3" applyNumberFormat="1" applyFont="1" applyAlignment="1">
      <alignment horizontal="center" vertical="top"/>
    </xf>
    <xf numFmtId="0" fontId="7" fillId="0" borderId="0" xfId="3" applyFont="1" applyAlignment="1">
      <alignment horizontal="center" vertical="top"/>
    </xf>
    <xf numFmtId="0" fontId="2" fillId="0" borderId="0" xfId="2" applyFont="1" applyAlignment="1">
      <alignment horizontal="center" vertical="center"/>
    </xf>
    <xf numFmtId="0" fontId="10" fillId="0" borderId="1" xfId="4" applyFont="1" applyFill="1" applyBorder="1" applyAlignment="1">
      <alignment horizontal="center" vertical="center" textRotation="90" wrapText="1"/>
    </xf>
    <xf numFmtId="0" fontId="1" fillId="0" borderId="9" xfId="4" applyFont="1" applyFill="1" applyBorder="1" applyAlignment="1">
      <alignment horizontal="center" vertical="center" textRotation="90" wrapText="1"/>
    </xf>
    <xf numFmtId="0" fontId="10" fillId="0" borderId="1" xfId="4"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2" fillId="0" borderId="5" xfId="2" applyNumberFormat="1" applyFont="1" applyFill="1" applyBorder="1" applyAlignment="1">
      <alignment horizontal="center" vertical="center"/>
    </xf>
    <xf numFmtId="0" fontId="2" fillId="0" borderId="5" xfId="2" applyFont="1" applyFill="1" applyBorder="1" applyAlignment="1">
      <alignment horizontal="center" vertical="center"/>
    </xf>
    <xf numFmtId="0" fontId="2" fillId="0" borderId="0" xfId="2" applyFont="1" applyFill="1"/>
    <xf numFmtId="0" fontId="2" fillId="0" borderId="0" xfId="2" applyFont="1" applyFill="1" applyAlignment="1">
      <alignment horizontal="center" vertical="center"/>
    </xf>
    <xf numFmtId="49" fontId="1" fillId="0" borderId="1" xfId="2" applyNumberFormat="1" applyBorder="1" applyAlignment="1">
      <alignment vertical="center" wrapText="1"/>
    </xf>
    <xf numFmtId="4" fontId="1" fillId="0" borderId="1" xfId="2" applyNumberFormat="1" applyBorder="1" applyAlignment="1">
      <alignment vertical="center" wrapText="1"/>
    </xf>
    <xf numFmtId="0" fontId="1" fillId="0" borderId="0" xfId="2"/>
    <xf numFmtId="49" fontId="1" fillId="0" borderId="0" xfId="2" applyNumberFormat="1"/>
    <xf numFmtId="1" fontId="1" fillId="0" borderId="1" xfId="2" applyNumberFormat="1" applyBorder="1" applyAlignment="1">
      <alignment vertical="center" wrapText="1"/>
    </xf>
    <xf numFmtId="49" fontId="1" fillId="0" borderId="1" xfId="2" quotePrefix="1" applyNumberFormat="1" applyBorder="1" applyAlignment="1">
      <alignment horizontal="center" vertical="center" wrapText="1"/>
    </xf>
    <xf numFmtId="49" fontId="1" fillId="0" borderId="1" xfId="2" applyNumberFormat="1" applyBorder="1" applyAlignment="1">
      <alignment horizontal="center" vertical="center" wrapText="1"/>
    </xf>
    <xf numFmtId="1" fontId="1" fillId="0" borderId="1" xfId="2" applyNumberFormat="1" applyBorder="1" applyAlignment="1">
      <alignment horizontal="center" vertical="center" wrapText="1"/>
    </xf>
    <xf numFmtId="49" fontId="2" fillId="0" borderId="1" xfId="2" applyNumberFormat="1" applyFont="1" applyFill="1" applyBorder="1" applyAlignment="1">
      <alignment horizontal="center" vertical="center" wrapText="1"/>
    </xf>
    <xf numFmtId="0" fontId="2" fillId="0" borderId="1" xfId="2" applyFont="1" applyFill="1" applyBorder="1" applyAlignment="1">
      <alignment horizontal="center" vertical="center" wrapText="1"/>
    </xf>
    <xf numFmtId="0" fontId="10" fillId="0" borderId="1" xfId="4" applyFont="1" applyFill="1" applyBorder="1" applyAlignment="1">
      <alignment horizontal="center" vertical="center" wrapText="1"/>
    </xf>
    <xf numFmtId="0" fontId="4" fillId="0" borderId="0" xfId="2" applyFont="1" applyAlignment="1">
      <alignment horizontal="center"/>
    </xf>
    <xf numFmtId="0" fontId="6" fillId="0" borderId="0" xfId="3" applyFont="1" applyAlignment="1">
      <alignment horizontal="center" vertical="center"/>
    </xf>
    <xf numFmtId="0" fontId="7" fillId="0" borderId="0" xfId="3" applyFont="1" applyAlignment="1">
      <alignment horizontal="center" vertical="top"/>
    </xf>
    <xf numFmtId="0" fontId="8" fillId="0" borderId="0" xfId="4" applyFont="1" applyFill="1" applyAlignment="1">
      <alignment horizontal="center"/>
    </xf>
    <xf numFmtId="0" fontId="9" fillId="0" borderId="0" xfId="2" applyFont="1" applyFill="1" applyBorder="1" applyAlignment="1">
      <alignment horizontal="center"/>
    </xf>
    <xf numFmtId="0" fontId="10" fillId="0" borderId="2" xfId="4" applyFont="1" applyFill="1" applyBorder="1" applyAlignment="1">
      <alignment horizontal="center" vertical="center" wrapText="1"/>
    </xf>
    <xf numFmtId="0" fontId="10" fillId="0" borderId="3" xfId="4" applyFont="1" applyFill="1" applyBorder="1" applyAlignment="1">
      <alignment horizontal="center" vertical="center" wrapText="1"/>
    </xf>
    <xf numFmtId="0" fontId="10" fillId="0" borderId="4" xfId="4" applyFont="1" applyFill="1" applyBorder="1" applyAlignment="1">
      <alignment horizontal="center" vertical="center" wrapText="1"/>
    </xf>
    <xf numFmtId="0" fontId="10" fillId="0" borderId="6" xfId="4" applyFont="1" applyFill="1" applyBorder="1" applyAlignment="1">
      <alignment horizontal="center" vertical="center" wrapText="1"/>
    </xf>
    <xf numFmtId="0" fontId="10" fillId="0" borderId="7" xfId="4" applyFont="1" applyFill="1" applyBorder="1" applyAlignment="1">
      <alignment horizontal="center" vertical="center" wrapText="1"/>
    </xf>
    <xf numFmtId="0" fontId="10" fillId="0" borderId="8" xfId="4" applyFont="1" applyFill="1" applyBorder="1" applyAlignment="1">
      <alignment horizontal="center" vertical="center" wrapText="1"/>
    </xf>
    <xf numFmtId="0" fontId="10" fillId="0" borderId="5" xfId="4" applyFont="1" applyFill="1" applyBorder="1" applyAlignment="1">
      <alignment horizontal="center" vertical="center" wrapText="1"/>
    </xf>
    <xf numFmtId="0" fontId="10" fillId="0" borderId="9" xfId="4" applyFont="1" applyFill="1" applyBorder="1" applyAlignment="1">
      <alignment horizontal="center" vertical="center" wrapText="1"/>
    </xf>
    <xf numFmtId="0" fontId="10" fillId="0" borderId="10" xfId="4"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1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3" xfId="2" applyFont="1" applyFill="1" applyBorder="1" applyAlignment="1">
      <alignment horizontal="center" vertical="center" wrapText="1"/>
    </xf>
    <xf numFmtId="166" fontId="1" fillId="0" borderId="1" xfId="2" applyNumberFormat="1" applyBorder="1" applyAlignment="1">
      <alignment vertical="center" wrapText="1"/>
    </xf>
  </cellXfs>
  <cellStyles count="5">
    <cellStyle name="Normal 5 5" xfId="4"/>
    <cellStyle name="Normal 8" xfId="1"/>
    <cellStyle name="Обычный" xfId="0" builtinId="0"/>
    <cellStyle name="Обычный 3" xfId="2"/>
    <cellStyle name="Обычный 7" xf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0_11_18_14_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10"/>
      <sheetName val="f11"/>
      <sheetName val="f12"/>
      <sheetName val="f13"/>
      <sheetName val="f14"/>
      <sheetName val="СУ"/>
    </sheetNames>
    <sheetDataSet>
      <sheetData sheetId="0"/>
      <sheetData sheetId="1"/>
      <sheetData sheetId="2"/>
      <sheetData sheetId="3"/>
      <sheetData sheetId="4"/>
      <sheetData sheetId="5"/>
      <sheetData sheetId="6">
        <row r="2">
          <cell r="C2" t="str">
            <v>2016</v>
          </cell>
        </row>
        <row r="3">
          <cell r="C3" t="str">
            <v>2020</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AC1252"/>
  <sheetViews>
    <sheetView showGridLines="0" tabSelected="1" view="pageBreakPreview" zoomScale="60" zoomScaleNormal="100" workbookViewId="0">
      <selection activeCell="I22" sqref="I22"/>
    </sheetView>
  </sheetViews>
  <sheetFormatPr defaultRowHeight="15.75" x14ac:dyDescent="0.25"/>
  <cols>
    <col min="1" max="1" width="11.85546875" style="21" customWidth="1"/>
    <col min="2" max="2" width="115" style="20" customWidth="1"/>
    <col min="3" max="13" width="22.85546875" style="20" customWidth="1"/>
    <col min="14" max="14" width="45.5703125" style="20" customWidth="1"/>
    <col min="15" max="23" width="21.5703125" style="20" customWidth="1"/>
    <col min="24" max="248" width="9.140625" style="20"/>
    <col min="249" max="249" width="4.42578125" style="20" bestFit="1" customWidth="1"/>
    <col min="250" max="250" width="18.28515625" style="20" bestFit="1" customWidth="1"/>
    <col min="251" max="251" width="19" style="20" bestFit="1" customWidth="1"/>
    <col min="252" max="252" width="15.42578125" style="20" bestFit="1" customWidth="1"/>
    <col min="253" max="254" width="12.42578125" style="20" bestFit="1" customWidth="1"/>
    <col min="255" max="255" width="7.140625" style="20" bestFit="1" customWidth="1"/>
    <col min="256" max="256" width="10.140625" style="20" bestFit="1" customWidth="1"/>
    <col min="257" max="257" width="15.85546875" style="20" bestFit="1" customWidth="1"/>
    <col min="258" max="258" width="15.140625" style="20" bestFit="1" customWidth="1"/>
    <col min="259" max="259" width="18.28515625" style="20" bestFit="1" customWidth="1"/>
    <col min="260" max="260" width="13.28515625" style="20" bestFit="1" customWidth="1"/>
    <col min="261" max="261" width="19.28515625" style="20" customWidth="1"/>
    <col min="262" max="262" width="15.140625" style="20" customWidth="1"/>
    <col min="263" max="263" width="21" style="20" bestFit="1" customWidth="1"/>
    <col min="264" max="264" width="17.140625" style="20" bestFit="1" customWidth="1"/>
    <col min="265" max="265" width="16.85546875" style="20" bestFit="1" customWidth="1"/>
    <col min="266" max="266" width="16.7109375" style="20" bestFit="1" customWidth="1"/>
    <col min="267" max="267" width="15.7109375" style="20" bestFit="1" customWidth="1"/>
    <col min="268" max="268" width="16.28515625" style="20" bestFit="1" customWidth="1"/>
    <col min="269" max="269" width="17.28515625" style="20" customWidth="1"/>
    <col min="270" max="270" width="23.42578125" style="20" bestFit="1" customWidth="1"/>
    <col min="271" max="271" width="31.85546875" style="20" bestFit="1" customWidth="1"/>
    <col min="272" max="272" width="7.85546875" style="20" bestFit="1" customWidth="1"/>
    <col min="273" max="273" width="5.7109375" style="20" bestFit="1" customWidth="1"/>
    <col min="274" max="274" width="9.140625" style="20" bestFit="1" customWidth="1"/>
    <col min="275" max="275" width="13.5703125" style="20" bestFit="1" customWidth="1"/>
    <col min="276" max="504" width="9.140625" style="20"/>
    <col min="505" max="505" width="4.42578125" style="20" bestFit="1" customWidth="1"/>
    <col min="506" max="506" width="18.28515625" style="20" bestFit="1" customWidth="1"/>
    <col min="507" max="507" width="19" style="20" bestFit="1" customWidth="1"/>
    <col min="508" max="508" width="15.42578125" style="20" bestFit="1" customWidth="1"/>
    <col min="509" max="510" width="12.42578125" style="20" bestFit="1" customWidth="1"/>
    <col min="511" max="511" width="7.140625" style="20" bestFit="1" customWidth="1"/>
    <col min="512" max="512" width="10.140625" style="20" bestFit="1" customWidth="1"/>
    <col min="513" max="513" width="15.85546875" style="20" bestFit="1" customWidth="1"/>
    <col min="514" max="514" width="15.140625" style="20" bestFit="1" customWidth="1"/>
    <col min="515" max="515" width="18.28515625" style="20" bestFit="1" customWidth="1"/>
    <col min="516" max="516" width="13.28515625" style="20" bestFit="1" customWidth="1"/>
    <col min="517" max="517" width="19.28515625" style="20" customWidth="1"/>
    <col min="518" max="518" width="15.140625" style="20" customWidth="1"/>
    <col min="519" max="519" width="21" style="20" bestFit="1" customWidth="1"/>
    <col min="520" max="520" width="17.140625" style="20" bestFit="1" customWidth="1"/>
    <col min="521" max="521" width="16.85546875" style="20" bestFit="1" customWidth="1"/>
    <col min="522" max="522" width="16.7109375" style="20" bestFit="1" customWidth="1"/>
    <col min="523" max="523" width="15.7109375" style="20" bestFit="1" customWidth="1"/>
    <col min="524" max="524" width="16.28515625" style="20" bestFit="1" customWidth="1"/>
    <col min="525" max="525" width="17.28515625" style="20" customWidth="1"/>
    <col min="526" max="526" width="23.42578125" style="20" bestFit="1" customWidth="1"/>
    <col min="527" max="527" width="31.85546875" style="20" bestFit="1" customWidth="1"/>
    <col min="528" max="528" width="7.85546875" style="20" bestFit="1" customWidth="1"/>
    <col min="529" max="529" width="5.7109375" style="20" bestFit="1" customWidth="1"/>
    <col min="530" max="530" width="9.140625" style="20" bestFit="1" customWidth="1"/>
    <col min="531" max="531" width="13.5703125" style="20" bestFit="1" customWidth="1"/>
    <col min="532" max="760" width="9.140625" style="20"/>
    <col min="761" max="761" width="4.42578125" style="20" bestFit="1" customWidth="1"/>
    <col min="762" max="762" width="18.28515625" style="20" bestFit="1" customWidth="1"/>
    <col min="763" max="763" width="19" style="20" bestFit="1" customWidth="1"/>
    <col min="764" max="764" width="15.42578125" style="20" bestFit="1" customWidth="1"/>
    <col min="765" max="766" width="12.42578125" style="20" bestFit="1" customWidth="1"/>
    <col min="767" max="767" width="7.140625" style="20" bestFit="1" customWidth="1"/>
    <col min="768" max="768" width="10.140625" style="20" bestFit="1" customWidth="1"/>
    <col min="769" max="769" width="15.85546875" style="20" bestFit="1" customWidth="1"/>
    <col min="770" max="770" width="15.140625" style="20" bestFit="1" customWidth="1"/>
    <col min="771" max="771" width="18.28515625" style="20" bestFit="1" customWidth="1"/>
    <col min="772" max="772" width="13.28515625" style="20" bestFit="1" customWidth="1"/>
    <col min="773" max="773" width="19.28515625" style="20" customWidth="1"/>
    <col min="774" max="774" width="15.140625" style="20" customWidth="1"/>
    <col min="775" max="775" width="21" style="20" bestFit="1" customWidth="1"/>
    <col min="776" max="776" width="17.140625" style="20" bestFit="1" customWidth="1"/>
    <col min="777" max="777" width="16.85546875" style="20" bestFit="1" customWidth="1"/>
    <col min="778" max="778" width="16.7109375" style="20" bestFit="1" customWidth="1"/>
    <col min="779" max="779" width="15.7109375" style="20" bestFit="1" customWidth="1"/>
    <col min="780" max="780" width="16.28515625" style="20" bestFit="1" customWidth="1"/>
    <col min="781" max="781" width="17.28515625" style="20" customWidth="1"/>
    <col min="782" max="782" width="23.42578125" style="20" bestFit="1" customWidth="1"/>
    <col min="783" max="783" width="31.85546875" style="20" bestFit="1" customWidth="1"/>
    <col min="784" max="784" width="7.85546875" style="20" bestFit="1" customWidth="1"/>
    <col min="785" max="785" width="5.7109375" style="20" bestFit="1" customWidth="1"/>
    <col min="786" max="786" width="9.140625" style="20" bestFit="1" customWidth="1"/>
    <col min="787" max="787" width="13.5703125" style="20" bestFit="1" customWidth="1"/>
    <col min="788" max="1016" width="9.140625" style="20"/>
    <col min="1017" max="1017" width="4.42578125" style="20" bestFit="1" customWidth="1"/>
    <col min="1018" max="1018" width="18.28515625" style="20" bestFit="1" customWidth="1"/>
    <col min="1019" max="1019" width="19" style="20" bestFit="1" customWidth="1"/>
    <col min="1020" max="1020" width="15.42578125" style="20" bestFit="1" customWidth="1"/>
    <col min="1021" max="1022" width="12.42578125" style="20" bestFit="1" customWidth="1"/>
    <col min="1023" max="1023" width="7.140625" style="20" bestFit="1" customWidth="1"/>
    <col min="1024" max="1024" width="10.140625" style="20" bestFit="1" customWidth="1"/>
    <col min="1025" max="1025" width="15.85546875" style="20" bestFit="1" customWidth="1"/>
    <col min="1026" max="1026" width="15.140625" style="20" bestFit="1" customWidth="1"/>
    <col min="1027" max="1027" width="18.28515625" style="20" bestFit="1" customWidth="1"/>
    <col min="1028" max="1028" width="13.28515625" style="20" bestFit="1" customWidth="1"/>
    <col min="1029" max="1029" width="19.28515625" style="20" customWidth="1"/>
    <col min="1030" max="1030" width="15.140625" style="20" customWidth="1"/>
    <col min="1031" max="1031" width="21" style="20" bestFit="1" customWidth="1"/>
    <col min="1032" max="1032" width="17.140625" style="20" bestFit="1" customWidth="1"/>
    <col min="1033" max="1033" width="16.85546875" style="20" bestFit="1" customWidth="1"/>
    <col min="1034" max="1034" width="16.7109375" style="20" bestFit="1" customWidth="1"/>
    <col min="1035" max="1035" width="15.7109375" style="20" bestFit="1" customWidth="1"/>
    <col min="1036" max="1036" width="16.28515625" style="20" bestFit="1" customWidth="1"/>
    <col min="1037" max="1037" width="17.28515625" style="20" customWidth="1"/>
    <col min="1038" max="1038" width="23.42578125" style="20" bestFit="1" customWidth="1"/>
    <col min="1039" max="1039" width="31.85546875" style="20" bestFit="1" customWidth="1"/>
    <col min="1040" max="1040" width="7.85546875" style="20" bestFit="1" customWidth="1"/>
    <col min="1041" max="1041" width="5.7109375" style="20" bestFit="1" customWidth="1"/>
    <col min="1042" max="1042" width="9.140625" style="20" bestFit="1" customWidth="1"/>
    <col min="1043" max="1043" width="13.5703125" style="20" bestFit="1" customWidth="1"/>
    <col min="1044" max="1272" width="9.140625" style="20"/>
    <col min="1273" max="1273" width="4.42578125" style="20" bestFit="1" customWidth="1"/>
    <col min="1274" max="1274" width="18.28515625" style="20" bestFit="1" customWidth="1"/>
    <col min="1275" max="1275" width="19" style="20" bestFit="1" customWidth="1"/>
    <col min="1276" max="1276" width="15.42578125" style="20" bestFit="1" customWidth="1"/>
    <col min="1277" max="1278" width="12.42578125" style="20" bestFit="1" customWidth="1"/>
    <col min="1279" max="1279" width="7.140625" style="20" bestFit="1" customWidth="1"/>
    <col min="1280" max="1280" width="10.140625" style="20" bestFit="1" customWidth="1"/>
    <col min="1281" max="1281" width="15.85546875" style="20" bestFit="1" customWidth="1"/>
    <col min="1282" max="1282" width="15.140625" style="20" bestFit="1" customWidth="1"/>
    <col min="1283" max="1283" width="18.28515625" style="20" bestFit="1" customWidth="1"/>
    <col min="1284" max="1284" width="13.28515625" style="20" bestFit="1" customWidth="1"/>
    <col min="1285" max="1285" width="19.28515625" style="20" customWidth="1"/>
    <col min="1286" max="1286" width="15.140625" style="20" customWidth="1"/>
    <col min="1287" max="1287" width="21" style="20" bestFit="1" customWidth="1"/>
    <col min="1288" max="1288" width="17.140625" style="20" bestFit="1" customWidth="1"/>
    <col min="1289" max="1289" width="16.85546875" style="20" bestFit="1" customWidth="1"/>
    <col min="1290" max="1290" width="16.7109375" style="20" bestFit="1" customWidth="1"/>
    <col min="1291" max="1291" width="15.7109375" style="20" bestFit="1" customWidth="1"/>
    <col min="1292" max="1292" width="16.28515625" style="20" bestFit="1" customWidth="1"/>
    <col min="1293" max="1293" width="17.28515625" style="20" customWidth="1"/>
    <col min="1294" max="1294" width="23.42578125" style="20" bestFit="1" customWidth="1"/>
    <col min="1295" max="1295" width="31.85546875" style="20" bestFit="1" customWidth="1"/>
    <col min="1296" max="1296" width="7.85546875" style="20" bestFit="1" customWidth="1"/>
    <col min="1297" max="1297" width="5.7109375" style="20" bestFit="1" customWidth="1"/>
    <col min="1298" max="1298" width="9.140625" style="20" bestFit="1" customWidth="1"/>
    <col min="1299" max="1299" width="13.5703125" style="20" bestFit="1" customWidth="1"/>
    <col min="1300" max="1528" width="9.140625" style="20"/>
    <col min="1529" max="1529" width="4.42578125" style="20" bestFit="1" customWidth="1"/>
    <col min="1530" max="1530" width="18.28515625" style="20" bestFit="1" customWidth="1"/>
    <col min="1531" max="1531" width="19" style="20" bestFit="1" customWidth="1"/>
    <col min="1532" max="1532" width="15.42578125" style="20" bestFit="1" customWidth="1"/>
    <col min="1533" max="1534" width="12.42578125" style="20" bestFit="1" customWidth="1"/>
    <col min="1535" max="1535" width="7.140625" style="20" bestFit="1" customWidth="1"/>
    <col min="1536" max="1536" width="10.140625" style="20" bestFit="1" customWidth="1"/>
    <col min="1537" max="1537" width="15.85546875" style="20" bestFit="1" customWidth="1"/>
    <col min="1538" max="1538" width="15.140625" style="20" bestFit="1" customWidth="1"/>
    <col min="1539" max="1539" width="18.28515625" style="20" bestFit="1" customWidth="1"/>
    <col min="1540" max="1540" width="13.28515625" style="20" bestFit="1" customWidth="1"/>
    <col min="1541" max="1541" width="19.28515625" style="20" customWidth="1"/>
    <col min="1542" max="1542" width="15.140625" style="20" customWidth="1"/>
    <col min="1543" max="1543" width="21" style="20" bestFit="1" customWidth="1"/>
    <col min="1544" max="1544" width="17.140625" style="20" bestFit="1" customWidth="1"/>
    <col min="1545" max="1545" width="16.85546875" style="20" bestFit="1" customWidth="1"/>
    <col min="1546" max="1546" width="16.7109375" style="20" bestFit="1" customWidth="1"/>
    <col min="1547" max="1547" width="15.7109375" style="20" bestFit="1" customWidth="1"/>
    <col min="1548" max="1548" width="16.28515625" style="20" bestFit="1" customWidth="1"/>
    <col min="1549" max="1549" width="17.28515625" style="20" customWidth="1"/>
    <col min="1550" max="1550" width="23.42578125" style="20" bestFit="1" customWidth="1"/>
    <col min="1551" max="1551" width="31.85546875" style="20" bestFit="1" customWidth="1"/>
    <col min="1552" max="1552" width="7.85546875" style="20" bestFit="1" customWidth="1"/>
    <col min="1553" max="1553" width="5.7109375" style="20" bestFit="1" customWidth="1"/>
    <col min="1554" max="1554" width="9.140625" style="20" bestFit="1" customWidth="1"/>
    <col min="1555" max="1555" width="13.5703125" style="20" bestFit="1" customWidth="1"/>
    <col min="1556" max="1784" width="9.140625" style="20"/>
    <col min="1785" max="1785" width="4.42578125" style="20" bestFit="1" customWidth="1"/>
    <col min="1786" max="1786" width="18.28515625" style="20" bestFit="1" customWidth="1"/>
    <col min="1787" max="1787" width="19" style="20" bestFit="1" customWidth="1"/>
    <col min="1788" max="1788" width="15.42578125" style="20" bestFit="1" customWidth="1"/>
    <col min="1789" max="1790" width="12.42578125" style="20" bestFit="1" customWidth="1"/>
    <col min="1791" max="1791" width="7.140625" style="20" bestFit="1" customWidth="1"/>
    <col min="1792" max="1792" width="10.140625" style="20" bestFit="1" customWidth="1"/>
    <col min="1793" max="1793" width="15.85546875" style="20" bestFit="1" customWidth="1"/>
    <col min="1794" max="1794" width="15.140625" style="20" bestFit="1" customWidth="1"/>
    <col min="1795" max="1795" width="18.28515625" style="20" bestFit="1" customWidth="1"/>
    <col min="1796" max="1796" width="13.28515625" style="20" bestFit="1" customWidth="1"/>
    <col min="1797" max="1797" width="19.28515625" style="20" customWidth="1"/>
    <col min="1798" max="1798" width="15.140625" style="20" customWidth="1"/>
    <col min="1799" max="1799" width="21" style="20" bestFit="1" customWidth="1"/>
    <col min="1800" max="1800" width="17.140625" style="20" bestFit="1" customWidth="1"/>
    <col min="1801" max="1801" width="16.85546875" style="20" bestFit="1" customWidth="1"/>
    <col min="1802" max="1802" width="16.7109375" style="20" bestFit="1" customWidth="1"/>
    <col min="1803" max="1803" width="15.7109375" style="20" bestFit="1" customWidth="1"/>
    <col min="1804" max="1804" width="16.28515625" style="20" bestFit="1" customWidth="1"/>
    <col min="1805" max="1805" width="17.28515625" style="20" customWidth="1"/>
    <col min="1806" max="1806" width="23.42578125" style="20" bestFit="1" customWidth="1"/>
    <col min="1807" max="1807" width="31.85546875" style="20" bestFit="1" customWidth="1"/>
    <col min="1808" max="1808" width="7.85546875" style="20" bestFit="1" customWidth="1"/>
    <col min="1809" max="1809" width="5.7109375" style="20" bestFit="1" customWidth="1"/>
    <col min="1810" max="1810" width="9.140625" style="20" bestFit="1" customWidth="1"/>
    <col min="1811" max="1811" width="13.5703125" style="20" bestFit="1" customWidth="1"/>
    <col min="1812" max="2040" width="9.140625" style="20"/>
    <col min="2041" max="2041" width="4.42578125" style="20" bestFit="1" customWidth="1"/>
    <col min="2042" max="2042" width="18.28515625" style="20" bestFit="1" customWidth="1"/>
    <col min="2043" max="2043" width="19" style="20" bestFit="1" customWidth="1"/>
    <col min="2044" max="2044" width="15.42578125" style="20" bestFit="1" customWidth="1"/>
    <col min="2045" max="2046" width="12.42578125" style="20" bestFit="1" customWidth="1"/>
    <col min="2047" max="2047" width="7.140625" style="20" bestFit="1" customWidth="1"/>
    <col min="2048" max="2048" width="10.140625" style="20" bestFit="1" customWidth="1"/>
    <col min="2049" max="2049" width="15.85546875" style="20" bestFit="1" customWidth="1"/>
    <col min="2050" max="2050" width="15.140625" style="20" bestFit="1" customWidth="1"/>
    <col min="2051" max="2051" width="18.28515625" style="20" bestFit="1" customWidth="1"/>
    <col min="2052" max="2052" width="13.28515625" style="20" bestFit="1" customWidth="1"/>
    <col min="2053" max="2053" width="19.28515625" style="20" customWidth="1"/>
    <col min="2054" max="2054" width="15.140625" style="20" customWidth="1"/>
    <col min="2055" max="2055" width="21" style="20" bestFit="1" customWidth="1"/>
    <col min="2056" max="2056" width="17.140625" style="20" bestFit="1" customWidth="1"/>
    <col min="2057" max="2057" width="16.85546875" style="20" bestFit="1" customWidth="1"/>
    <col min="2058" max="2058" width="16.7109375" style="20" bestFit="1" customWidth="1"/>
    <col min="2059" max="2059" width="15.7109375" style="20" bestFit="1" customWidth="1"/>
    <col min="2060" max="2060" width="16.28515625" style="20" bestFit="1" customWidth="1"/>
    <col min="2061" max="2061" width="17.28515625" style="20" customWidth="1"/>
    <col min="2062" max="2062" width="23.42578125" style="20" bestFit="1" customWidth="1"/>
    <col min="2063" max="2063" width="31.85546875" style="20" bestFit="1" customWidth="1"/>
    <col min="2064" max="2064" width="7.85546875" style="20" bestFit="1" customWidth="1"/>
    <col min="2065" max="2065" width="5.7109375" style="20" bestFit="1" customWidth="1"/>
    <col min="2066" max="2066" width="9.140625" style="20" bestFit="1" customWidth="1"/>
    <col min="2067" max="2067" width="13.5703125" style="20" bestFit="1" customWidth="1"/>
    <col min="2068" max="2296" width="9.140625" style="20"/>
    <col min="2297" max="2297" width="4.42578125" style="20" bestFit="1" customWidth="1"/>
    <col min="2298" max="2298" width="18.28515625" style="20" bestFit="1" customWidth="1"/>
    <col min="2299" max="2299" width="19" style="20" bestFit="1" customWidth="1"/>
    <col min="2300" max="2300" width="15.42578125" style="20" bestFit="1" customWidth="1"/>
    <col min="2301" max="2302" width="12.42578125" style="20" bestFit="1" customWidth="1"/>
    <col min="2303" max="2303" width="7.140625" style="20" bestFit="1" customWidth="1"/>
    <col min="2304" max="2304" width="10.140625" style="20" bestFit="1" customWidth="1"/>
    <col min="2305" max="2305" width="15.85546875" style="20" bestFit="1" customWidth="1"/>
    <col min="2306" max="2306" width="15.140625" style="20" bestFit="1" customWidth="1"/>
    <col min="2307" max="2307" width="18.28515625" style="20" bestFit="1" customWidth="1"/>
    <col min="2308" max="2308" width="13.28515625" style="20" bestFit="1" customWidth="1"/>
    <col min="2309" max="2309" width="19.28515625" style="20" customWidth="1"/>
    <col min="2310" max="2310" width="15.140625" style="20" customWidth="1"/>
    <col min="2311" max="2311" width="21" style="20" bestFit="1" customWidth="1"/>
    <col min="2312" max="2312" width="17.140625" style="20" bestFit="1" customWidth="1"/>
    <col min="2313" max="2313" width="16.85546875" style="20" bestFit="1" customWidth="1"/>
    <col min="2314" max="2314" width="16.7109375" style="20" bestFit="1" customWidth="1"/>
    <col min="2315" max="2315" width="15.7109375" style="20" bestFit="1" customWidth="1"/>
    <col min="2316" max="2316" width="16.28515625" style="20" bestFit="1" customWidth="1"/>
    <col min="2317" max="2317" width="17.28515625" style="20" customWidth="1"/>
    <col min="2318" max="2318" width="23.42578125" style="20" bestFit="1" customWidth="1"/>
    <col min="2319" max="2319" width="31.85546875" style="20" bestFit="1" customWidth="1"/>
    <col min="2320" max="2320" width="7.85546875" style="20" bestFit="1" customWidth="1"/>
    <col min="2321" max="2321" width="5.7109375" style="20" bestFit="1" customWidth="1"/>
    <col min="2322" max="2322" width="9.140625" style="20" bestFit="1" customWidth="1"/>
    <col min="2323" max="2323" width="13.5703125" style="20" bestFit="1" customWidth="1"/>
    <col min="2324" max="2552" width="9.140625" style="20"/>
    <col min="2553" max="2553" width="4.42578125" style="20" bestFit="1" customWidth="1"/>
    <col min="2554" max="2554" width="18.28515625" style="20" bestFit="1" customWidth="1"/>
    <col min="2555" max="2555" width="19" style="20" bestFit="1" customWidth="1"/>
    <col min="2556" max="2556" width="15.42578125" style="20" bestFit="1" customWidth="1"/>
    <col min="2557" max="2558" width="12.42578125" style="20" bestFit="1" customWidth="1"/>
    <col min="2559" max="2559" width="7.140625" style="20" bestFit="1" customWidth="1"/>
    <col min="2560" max="2560" width="10.140625" style="20" bestFit="1" customWidth="1"/>
    <col min="2561" max="2561" width="15.85546875" style="20" bestFit="1" customWidth="1"/>
    <col min="2562" max="2562" width="15.140625" style="20" bestFit="1" customWidth="1"/>
    <col min="2563" max="2563" width="18.28515625" style="20" bestFit="1" customWidth="1"/>
    <col min="2564" max="2564" width="13.28515625" style="20" bestFit="1" customWidth="1"/>
    <col min="2565" max="2565" width="19.28515625" style="20" customWidth="1"/>
    <col min="2566" max="2566" width="15.140625" style="20" customWidth="1"/>
    <col min="2567" max="2567" width="21" style="20" bestFit="1" customWidth="1"/>
    <col min="2568" max="2568" width="17.140625" style="20" bestFit="1" customWidth="1"/>
    <col min="2569" max="2569" width="16.85546875" style="20" bestFit="1" customWidth="1"/>
    <col min="2570" max="2570" width="16.7109375" style="20" bestFit="1" customWidth="1"/>
    <col min="2571" max="2571" width="15.7109375" style="20" bestFit="1" customWidth="1"/>
    <col min="2572" max="2572" width="16.28515625" style="20" bestFit="1" customWidth="1"/>
    <col min="2573" max="2573" width="17.28515625" style="20" customWidth="1"/>
    <col min="2574" max="2574" width="23.42578125" style="20" bestFit="1" customWidth="1"/>
    <col min="2575" max="2575" width="31.85546875" style="20" bestFit="1" customWidth="1"/>
    <col min="2576" max="2576" width="7.85546875" style="20" bestFit="1" customWidth="1"/>
    <col min="2577" max="2577" width="5.7109375" style="20" bestFit="1" customWidth="1"/>
    <col min="2578" max="2578" width="9.140625" style="20" bestFit="1" customWidth="1"/>
    <col min="2579" max="2579" width="13.5703125" style="20" bestFit="1" customWidth="1"/>
    <col min="2580" max="2808" width="9.140625" style="20"/>
    <col min="2809" max="2809" width="4.42578125" style="20" bestFit="1" customWidth="1"/>
    <col min="2810" max="2810" width="18.28515625" style="20" bestFit="1" customWidth="1"/>
    <col min="2811" max="2811" width="19" style="20" bestFit="1" customWidth="1"/>
    <col min="2812" max="2812" width="15.42578125" style="20" bestFit="1" customWidth="1"/>
    <col min="2813" max="2814" width="12.42578125" style="20" bestFit="1" customWidth="1"/>
    <col min="2815" max="2815" width="7.140625" style="20" bestFit="1" customWidth="1"/>
    <col min="2816" max="2816" width="10.140625" style="20" bestFit="1" customWidth="1"/>
    <col min="2817" max="2817" width="15.85546875" style="20" bestFit="1" customWidth="1"/>
    <col min="2818" max="2818" width="15.140625" style="20" bestFit="1" customWidth="1"/>
    <col min="2819" max="2819" width="18.28515625" style="20" bestFit="1" customWidth="1"/>
    <col min="2820" max="2820" width="13.28515625" style="20" bestFit="1" customWidth="1"/>
    <col min="2821" max="2821" width="19.28515625" style="20" customWidth="1"/>
    <col min="2822" max="2822" width="15.140625" style="20" customWidth="1"/>
    <col min="2823" max="2823" width="21" style="20" bestFit="1" customWidth="1"/>
    <col min="2824" max="2824" width="17.140625" style="20" bestFit="1" customWidth="1"/>
    <col min="2825" max="2825" width="16.85546875" style="20" bestFit="1" customWidth="1"/>
    <col min="2826" max="2826" width="16.7109375" style="20" bestFit="1" customWidth="1"/>
    <col min="2827" max="2827" width="15.7109375" style="20" bestFit="1" customWidth="1"/>
    <col min="2828" max="2828" width="16.28515625" style="20" bestFit="1" customWidth="1"/>
    <col min="2829" max="2829" width="17.28515625" style="20" customWidth="1"/>
    <col min="2830" max="2830" width="23.42578125" style="20" bestFit="1" customWidth="1"/>
    <col min="2831" max="2831" width="31.85546875" style="20" bestFit="1" customWidth="1"/>
    <col min="2832" max="2832" width="7.85546875" style="20" bestFit="1" customWidth="1"/>
    <col min="2833" max="2833" width="5.7109375" style="20" bestFit="1" customWidth="1"/>
    <col min="2834" max="2834" width="9.140625" style="20" bestFit="1" customWidth="1"/>
    <col min="2835" max="2835" width="13.5703125" style="20" bestFit="1" customWidth="1"/>
    <col min="2836" max="3064" width="9.140625" style="20"/>
    <col min="3065" max="3065" width="4.42578125" style="20" bestFit="1" customWidth="1"/>
    <col min="3066" max="3066" width="18.28515625" style="20" bestFit="1" customWidth="1"/>
    <col min="3067" max="3067" width="19" style="20" bestFit="1" customWidth="1"/>
    <col min="3068" max="3068" width="15.42578125" style="20" bestFit="1" customWidth="1"/>
    <col min="3069" max="3070" width="12.42578125" style="20" bestFit="1" customWidth="1"/>
    <col min="3071" max="3071" width="7.140625" style="20" bestFit="1" customWidth="1"/>
    <col min="3072" max="3072" width="10.140625" style="20" bestFit="1" customWidth="1"/>
    <col min="3073" max="3073" width="15.85546875" style="20" bestFit="1" customWidth="1"/>
    <col min="3074" max="3074" width="15.140625" style="20" bestFit="1" customWidth="1"/>
    <col min="3075" max="3075" width="18.28515625" style="20" bestFit="1" customWidth="1"/>
    <col min="3076" max="3076" width="13.28515625" style="20" bestFit="1" customWidth="1"/>
    <col min="3077" max="3077" width="19.28515625" style="20" customWidth="1"/>
    <col min="3078" max="3078" width="15.140625" style="20" customWidth="1"/>
    <col min="3079" max="3079" width="21" style="20" bestFit="1" customWidth="1"/>
    <col min="3080" max="3080" width="17.140625" style="20" bestFit="1" customWidth="1"/>
    <col min="3081" max="3081" width="16.85546875" style="20" bestFit="1" customWidth="1"/>
    <col min="3082" max="3082" width="16.7109375" style="20" bestFit="1" customWidth="1"/>
    <col min="3083" max="3083" width="15.7109375" style="20" bestFit="1" customWidth="1"/>
    <col min="3084" max="3084" width="16.28515625" style="20" bestFit="1" customWidth="1"/>
    <col min="3085" max="3085" width="17.28515625" style="20" customWidth="1"/>
    <col min="3086" max="3086" width="23.42578125" style="20" bestFit="1" customWidth="1"/>
    <col min="3087" max="3087" width="31.85546875" style="20" bestFit="1" customWidth="1"/>
    <col min="3088" max="3088" width="7.85546875" style="20" bestFit="1" customWidth="1"/>
    <col min="3089" max="3089" width="5.7109375" style="20" bestFit="1" customWidth="1"/>
    <col min="3090" max="3090" width="9.140625" style="20" bestFit="1" customWidth="1"/>
    <col min="3091" max="3091" width="13.5703125" style="20" bestFit="1" customWidth="1"/>
    <col min="3092" max="3320" width="9.140625" style="20"/>
    <col min="3321" max="3321" width="4.42578125" style="20" bestFit="1" customWidth="1"/>
    <col min="3322" max="3322" width="18.28515625" style="20" bestFit="1" customWidth="1"/>
    <col min="3323" max="3323" width="19" style="20" bestFit="1" customWidth="1"/>
    <col min="3324" max="3324" width="15.42578125" style="20" bestFit="1" customWidth="1"/>
    <col min="3325" max="3326" width="12.42578125" style="20" bestFit="1" customWidth="1"/>
    <col min="3327" max="3327" width="7.140625" style="20" bestFit="1" customWidth="1"/>
    <col min="3328" max="3328" width="10.140625" style="20" bestFit="1" customWidth="1"/>
    <col min="3329" max="3329" width="15.85546875" style="20" bestFit="1" customWidth="1"/>
    <col min="3330" max="3330" width="15.140625" style="20" bestFit="1" customWidth="1"/>
    <col min="3331" max="3331" width="18.28515625" style="20" bestFit="1" customWidth="1"/>
    <col min="3332" max="3332" width="13.28515625" style="20" bestFit="1" customWidth="1"/>
    <col min="3333" max="3333" width="19.28515625" style="20" customWidth="1"/>
    <col min="3334" max="3334" width="15.140625" style="20" customWidth="1"/>
    <col min="3335" max="3335" width="21" style="20" bestFit="1" customWidth="1"/>
    <col min="3336" max="3336" width="17.140625" style="20" bestFit="1" customWidth="1"/>
    <col min="3337" max="3337" width="16.85546875" style="20" bestFit="1" customWidth="1"/>
    <col min="3338" max="3338" width="16.7109375" style="20" bestFit="1" customWidth="1"/>
    <col min="3339" max="3339" width="15.7109375" style="20" bestFit="1" customWidth="1"/>
    <col min="3340" max="3340" width="16.28515625" style="20" bestFit="1" customWidth="1"/>
    <col min="3341" max="3341" width="17.28515625" style="20" customWidth="1"/>
    <col min="3342" max="3342" width="23.42578125" style="20" bestFit="1" customWidth="1"/>
    <col min="3343" max="3343" width="31.85546875" style="20" bestFit="1" customWidth="1"/>
    <col min="3344" max="3344" width="7.85546875" style="20" bestFit="1" customWidth="1"/>
    <col min="3345" max="3345" width="5.7109375" style="20" bestFit="1" customWidth="1"/>
    <col min="3346" max="3346" width="9.140625" style="20" bestFit="1" customWidth="1"/>
    <col min="3347" max="3347" width="13.5703125" style="20" bestFit="1" customWidth="1"/>
    <col min="3348" max="3576" width="9.140625" style="20"/>
    <col min="3577" max="3577" width="4.42578125" style="20" bestFit="1" customWidth="1"/>
    <col min="3578" max="3578" width="18.28515625" style="20" bestFit="1" customWidth="1"/>
    <col min="3579" max="3579" width="19" style="20" bestFit="1" customWidth="1"/>
    <col min="3580" max="3580" width="15.42578125" style="20" bestFit="1" customWidth="1"/>
    <col min="3581" max="3582" width="12.42578125" style="20" bestFit="1" customWidth="1"/>
    <col min="3583" max="3583" width="7.140625" style="20" bestFit="1" customWidth="1"/>
    <col min="3584" max="3584" width="10.140625" style="20" bestFit="1" customWidth="1"/>
    <col min="3585" max="3585" width="15.85546875" style="20" bestFit="1" customWidth="1"/>
    <col min="3586" max="3586" width="15.140625" style="20" bestFit="1" customWidth="1"/>
    <col min="3587" max="3587" width="18.28515625" style="20" bestFit="1" customWidth="1"/>
    <col min="3588" max="3588" width="13.28515625" style="20" bestFit="1" customWidth="1"/>
    <col min="3589" max="3589" width="19.28515625" style="20" customWidth="1"/>
    <col min="3590" max="3590" width="15.140625" style="20" customWidth="1"/>
    <col min="3591" max="3591" width="21" style="20" bestFit="1" customWidth="1"/>
    <col min="3592" max="3592" width="17.140625" style="20" bestFit="1" customWidth="1"/>
    <col min="3593" max="3593" width="16.85546875" style="20" bestFit="1" customWidth="1"/>
    <col min="3594" max="3594" width="16.7109375" style="20" bestFit="1" customWidth="1"/>
    <col min="3595" max="3595" width="15.7109375" style="20" bestFit="1" customWidth="1"/>
    <col min="3596" max="3596" width="16.28515625" style="20" bestFit="1" customWidth="1"/>
    <col min="3597" max="3597" width="17.28515625" style="20" customWidth="1"/>
    <col min="3598" max="3598" width="23.42578125" style="20" bestFit="1" customWidth="1"/>
    <col min="3599" max="3599" width="31.85546875" style="20" bestFit="1" customWidth="1"/>
    <col min="3600" max="3600" width="7.85546875" style="20" bestFit="1" customWidth="1"/>
    <col min="3601" max="3601" width="5.7109375" style="20" bestFit="1" customWidth="1"/>
    <col min="3602" max="3602" width="9.140625" style="20" bestFit="1" customWidth="1"/>
    <col min="3603" max="3603" width="13.5703125" style="20" bestFit="1" customWidth="1"/>
    <col min="3604" max="3832" width="9.140625" style="20"/>
    <col min="3833" max="3833" width="4.42578125" style="20" bestFit="1" customWidth="1"/>
    <col min="3834" max="3834" width="18.28515625" style="20" bestFit="1" customWidth="1"/>
    <col min="3835" max="3835" width="19" style="20" bestFit="1" customWidth="1"/>
    <col min="3836" max="3836" width="15.42578125" style="20" bestFit="1" customWidth="1"/>
    <col min="3837" max="3838" width="12.42578125" style="20" bestFit="1" customWidth="1"/>
    <col min="3839" max="3839" width="7.140625" style="20" bestFit="1" customWidth="1"/>
    <col min="3840" max="3840" width="10.140625" style="20" bestFit="1" customWidth="1"/>
    <col min="3841" max="3841" width="15.85546875" style="20" bestFit="1" customWidth="1"/>
    <col min="3842" max="3842" width="15.140625" style="20" bestFit="1" customWidth="1"/>
    <col min="3843" max="3843" width="18.28515625" style="20" bestFit="1" customWidth="1"/>
    <col min="3844" max="3844" width="13.28515625" style="20" bestFit="1" customWidth="1"/>
    <col min="3845" max="3845" width="19.28515625" style="20" customWidth="1"/>
    <col min="3846" max="3846" width="15.140625" style="20" customWidth="1"/>
    <col min="3847" max="3847" width="21" style="20" bestFit="1" customWidth="1"/>
    <col min="3848" max="3848" width="17.140625" style="20" bestFit="1" customWidth="1"/>
    <col min="3849" max="3849" width="16.85546875" style="20" bestFit="1" customWidth="1"/>
    <col min="3850" max="3850" width="16.7109375" style="20" bestFit="1" customWidth="1"/>
    <col min="3851" max="3851" width="15.7109375" style="20" bestFit="1" customWidth="1"/>
    <col min="3852" max="3852" width="16.28515625" style="20" bestFit="1" customWidth="1"/>
    <col min="3853" max="3853" width="17.28515625" style="20" customWidth="1"/>
    <col min="3854" max="3854" width="23.42578125" style="20" bestFit="1" customWidth="1"/>
    <col min="3855" max="3855" width="31.85546875" style="20" bestFit="1" customWidth="1"/>
    <col min="3856" max="3856" width="7.85546875" style="20" bestFit="1" customWidth="1"/>
    <col min="3857" max="3857" width="5.7109375" style="20" bestFit="1" customWidth="1"/>
    <col min="3858" max="3858" width="9.140625" style="20" bestFit="1" customWidth="1"/>
    <col min="3859" max="3859" width="13.5703125" style="20" bestFit="1" customWidth="1"/>
    <col min="3860" max="4088" width="9.140625" style="20"/>
    <col min="4089" max="4089" width="4.42578125" style="20" bestFit="1" customWidth="1"/>
    <col min="4090" max="4090" width="18.28515625" style="20" bestFit="1" customWidth="1"/>
    <col min="4091" max="4091" width="19" style="20" bestFit="1" customWidth="1"/>
    <col min="4092" max="4092" width="15.42578125" style="20" bestFit="1" customWidth="1"/>
    <col min="4093" max="4094" width="12.42578125" style="20" bestFit="1" customWidth="1"/>
    <col min="4095" max="4095" width="7.140625" style="20" bestFit="1" customWidth="1"/>
    <col min="4096" max="4096" width="10.140625" style="20" bestFit="1" customWidth="1"/>
    <col min="4097" max="4097" width="15.85546875" style="20" bestFit="1" customWidth="1"/>
    <col min="4098" max="4098" width="15.140625" style="20" bestFit="1" customWidth="1"/>
    <col min="4099" max="4099" width="18.28515625" style="20" bestFit="1" customWidth="1"/>
    <col min="4100" max="4100" width="13.28515625" style="20" bestFit="1" customWidth="1"/>
    <col min="4101" max="4101" width="19.28515625" style="20" customWidth="1"/>
    <col min="4102" max="4102" width="15.140625" style="20" customWidth="1"/>
    <col min="4103" max="4103" width="21" style="20" bestFit="1" customWidth="1"/>
    <col min="4104" max="4104" width="17.140625" style="20" bestFit="1" customWidth="1"/>
    <col min="4105" max="4105" width="16.85546875" style="20" bestFit="1" customWidth="1"/>
    <col min="4106" max="4106" width="16.7109375" style="20" bestFit="1" customWidth="1"/>
    <col min="4107" max="4107" width="15.7109375" style="20" bestFit="1" customWidth="1"/>
    <col min="4108" max="4108" width="16.28515625" style="20" bestFit="1" customWidth="1"/>
    <col min="4109" max="4109" width="17.28515625" style="20" customWidth="1"/>
    <col min="4110" max="4110" width="23.42578125" style="20" bestFit="1" customWidth="1"/>
    <col min="4111" max="4111" width="31.85546875" style="20" bestFit="1" customWidth="1"/>
    <col min="4112" max="4112" width="7.85546875" style="20" bestFit="1" customWidth="1"/>
    <col min="4113" max="4113" width="5.7109375" style="20" bestFit="1" customWidth="1"/>
    <col min="4114" max="4114" width="9.140625" style="20" bestFit="1" customWidth="1"/>
    <col min="4115" max="4115" width="13.5703125" style="20" bestFit="1" customWidth="1"/>
    <col min="4116" max="4344" width="9.140625" style="20"/>
    <col min="4345" max="4345" width="4.42578125" style="20" bestFit="1" customWidth="1"/>
    <col min="4346" max="4346" width="18.28515625" style="20" bestFit="1" customWidth="1"/>
    <col min="4347" max="4347" width="19" style="20" bestFit="1" customWidth="1"/>
    <col min="4348" max="4348" width="15.42578125" style="20" bestFit="1" customWidth="1"/>
    <col min="4349" max="4350" width="12.42578125" style="20" bestFit="1" customWidth="1"/>
    <col min="4351" max="4351" width="7.140625" style="20" bestFit="1" customWidth="1"/>
    <col min="4352" max="4352" width="10.140625" style="20" bestFit="1" customWidth="1"/>
    <col min="4353" max="4353" width="15.85546875" style="20" bestFit="1" customWidth="1"/>
    <col min="4354" max="4354" width="15.140625" style="20" bestFit="1" customWidth="1"/>
    <col min="4355" max="4355" width="18.28515625" style="20" bestFit="1" customWidth="1"/>
    <col min="4356" max="4356" width="13.28515625" style="20" bestFit="1" customWidth="1"/>
    <col min="4357" max="4357" width="19.28515625" style="20" customWidth="1"/>
    <col min="4358" max="4358" width="15.140625" style="20" customWidth="1"/>
    <col min="4359" max="4359" width="21" style="20" bestFit="1" customWidth="1"/>
    <col min="4360" max="4360" width="17.140625" style="20" bestFit="1" customWidth="1"/>
    <col min="4361" max="4361" width="16.85546875" style="20" bestFit="1" customWidth="1"/>
    <col min="4362" max="4362" width="16.7109375" style="20" bestFit="1" customWidth="1"/>
    <col min="4363" max="4363" width="15.7109375" style="20" bestFit="1" customWidth="1"/>
    <col min="4364" max="4364" width="16.28515625" style="20" bestFit="1" customWidth="1"/>
    <col min="4365" max="4365" width="17.28515625" style="20" customWidth="1"/>
    <col min="4366" max="4366" width="23.42578125" style="20" bestFit="1" customWidth="1"/>
    <col min="4367" max="4367" width="31.85546875" style="20" bestFit="1" customWidth="1"/>
    <col min="4368" max="4368" width="7.85546875" style="20" bestFit="1" customWidth="1"/>
    <col min="4369" max="4369" width="5.7109375" style="20" bestFit="1" customWidth="1"/>
    <col min="4370" max="4370" width="9.140625" style="20" bestFit="1" customWidth="1"/>
    <col min="4371" max="4371" width="13.5703125" style="20" bestFit="1" customWidth="1"/>
    <col min="4372" max="4600" width="9.140625" style="20"/>
    <col min="4601" max="4601" width="4.42578125" style="20" bestFit="1" customWidth="1"/>
    <col min="4602" max="4602" width="18.28515625" style="20" bestFit="1" customWidth="1"/>
    <col min="4603" max="4603" width="19" style="20" bestFit="1" customWidth="1"/>
    <col min="4604" max="4604" width="15.42578125" style="20" bestFit="1" customWidth="1"/>
    <col min="4605" max="4606" width="12.42578125" style="20" bestFit="1" customWidth="1"/>
    <col min="4607" max="4607" width="7.140625" style="20" bestFit="1" customWidth="1"/>
    <col min="4608" max="4608" width="10.140625" style="20" bestFit="1" customWidth="1"/>
    <col min="4609" max="4609" width="15.85546875" style="20" bestFit="1" customWidth="1"/>
    <col min="4610" max="4610" width="15.140625" style="20" bestFit="1" customWidth="1"/>
    <col min="4611" max="4611" width="18.28515625" style="20" bestFit="1" customWidth="1"/>
    <col min="4612" max="4612" width="13.28515625" style="20" bestFit="1" customWidth="1"/>
    <col min="4613" max="4613" width="19.28515625" style="20" customWidth="1"/>
    <col min="4614" max="4614" width="15.140625" style="20" customWidth="1"/>
    <col min="4615" max="4615" width="21" style="20" bestFit="1" customWidth="1"/>
    <col min="4616" max="4616" width="17.140625" style="20" bestFit="1" customWidth="1"/>
    <col min="4617" max="4617" width="16.85546875" style="20" bestFit="1" customWidth="1"/>
    <col min="4618" max="4618" width="16.7109375" style="20" bestFit="1" customWidth="1"/>
    <col min="4619" max="4619" width="15.7109375" style="20" bestFit="1" customWidth="1"/>
    <col min="4620" max="4620" width="16.28515625" style="20" bestFit="1" customWidth="1"/>
    <col min="4621" max="4621" width="17.28515625" style="20" customWidth="1"/>
    <col min="4622" max="4622" width="23.42578125" style="20" bestFit="1" customWidth="1"/>
    <col min="4623" max="4623" width="31.85546875" style="20" bestFit="1" customWidth="1"/>
    <col min="4624" max="4624" width="7.85546875" style="20" bestFit="1" customWidth="1"/>
    <col min="4625" max="4625" width="5.7109375" style="20" bestFit="1" customWidth="1"/>
    <col min="4626" max="4626" width="9.140625" style="20" bestFit="1" customWidth="1"/>
    <col min="4627" max="4627" width="13.5703125" style="20" bestFit="1" customWidth="1"/>
    <col min="4628" max="4856" width="9.140625" style="20"/>
    <col min="4857" max="4857" width="4.42578125" style="20" bestFit="1" customWidth="1"/>
    <col min="4858" max="4858" width="18.28515625" style="20" bestFit="1" customWidth="1"/>
    <col min="4859" max="4859" width="19" style="20" bestFit="1" customWidth="1"/>
    <col min="4860" max="4860" width="15.42578125" style="20" bestFit="1" customWidth="1"/>
    <col min="4861" max="4862" width="12.42578125" style="20" bestFit="1" customWidth="1"/>
    <col min="4863" max="4863" width="7.140625" style="20" bestFit="1" customWidth="1"/>
    <col min="4864" max="4864" width="10.140625" style="20" bestFit="1" customWidth="1"/>
    <col min="4865" max="4865" width="15.85546875" style="20" bestFit="1" customWidth="1"/>
    <col min="4866" max="4866" width="15.140625" style="20" bestFit="1" customWidth="1"/>
    <col min="4867" max="4867" width="18.28515625" style="20" bestFit="1" customWidth="1"/>
    <col min="4868" max="4868" width="13.28515625" style="20" bestFit="1" customWidth="1"/>
    <col min="4869" max="4869" width="19.28515625" style="20" customWidth="1"/>
    <col min="4870" max="4870" width="15.140625" style="20" customWidth="1"/>
    <col min="4871" max="4871" width="21" style="20" bestFit="1" customWidth="1"/>
    <col min="4872" max="4872" width="17.140625" style="20" bestFit="1" customWidth="1"/>
    <col min="4873" max="4873" width="16.85546875" style="20" bestFit="1" customWidth="1"/>
    <col min="4874" max="4874" width="16.7109375" style="20" bestFit="1" customWidth="1"/>
    <col min="4875" max="4875" width="15.7109375" style="20" bestFit="1" customWidth="1"/>
    <col min="4876" max="4876" width="16.28515625" style="20" bestFit="1" customWidth="1"/>
    <col min="4877" max="4877" width="17.28515625" style="20" customWidth="1"/>
    <col min="4878" max="4878" width="23.42578125" style="20" bestFit="1" customWidth="1"/>
    <col min="4879" max="4879" width="31.85546875" style="20" bestFit="1" customWidth="1"/>
    <col min="4880" max="4880" width="7.85546875" style="20" bestFit="1" customWidth="1"/>
    <col min="4881" max="4881" width="5.7109375" style="20" bestFit="1" customWidth="1"/>
    <col min="4882" max="4882" width="9.140625" style="20" bestFit="1" customWidth="1"/>
    <col min="4883" max="4883" width="13.5703125" style="20" bestFit="1" customWidth="1"/>
    <col min="4884" max="5112" width="9.140625" style="20"/>
    <col min="5113" max="5113" width="4.42578125" style="20" bestFit="1" customWidth="1"/>
    <col min="5114" max="5114" width="18.28515625" style="20" bestFit="1" customWidth="1"/>
    <col min="5115" max="5115" width="19" style="20" bestFit="1" customWidth="1"/>
    <col min="5116" max="5116" width="15.42578125" style="20" bestFit="1" customWidth="1"/>
    <col min="5117" max="5118" width="12.42578125" style="20" bestFit="1" customWidth="1"/>
    <col min="5119" max="5119" width="7.140625" style="20" bestFit="1" customWidth="1"/>
    <col min="5120" max="5120" width="10.140625" style="20" bestFit="1" customWidth="1"/>
    <col min="5121" max="5121" width="15.85546875" style="20" bestFit="1" customWidth="1"/>
    <col min="5122" max="5122" width="15.140625" style="20" bestFit="1" customWidth="1"/>
    <col min="5123" max="5123" width="18.28515625" style="20" bestFit="1" customWidth="1"/>
    <col min="5124" max="5124" width="13.28515625" style="20" bestFit="1" customWidth="1"/>
    <col min="5125" max="5125" width="19.28515625" style="20" customWidth="1"/>
    <col min="5126" max="5126" width="15.140625" style="20" customWidth="1"/>
    <col min="5127" max="5127" width="21" style="20" bestFit="1" customWidth="1"/>
    <col min="5128" max="5128" width="17.140625" style="20" bestFit="1" customWidth="1"/>
    <col min="5129" max="5129" width="16.85546875" style="20" bestFit="1" customWidth="1"/>
    <col min="5130" max="5130" width="16.7109375" style="20" bestFit="1" customWidth="1"/>
    <col min="5131" max="5131" width="15.7109375" style="20" bestFit="1" customWidth="1"/>
    <col min="5132" max="5132" width="16.28515625" style="20" bestFit="1" customWidth="1"/>
    <col min="5133" max="5133" width="17.28515625" style="20" customWidth="1"/>
    <col min="5134" max="5134" width="23.42578125" style="20" bestFit="1" customWidth="1"/>
    <col min="5135" max="5135" width="31.85546875" style="20" bestFit="1" customWidth="1"/>
    <col min="5136" max="5136" width="7.85546875" style="20" bestFit="1" customWidth="1"/>
    <col min="5137" max="5137" width="5.7109375" style="20" bestFit="1" customWidth="1"/>
    <col min="5138" max="5138" width="9.140625" style="20" bestFit="1" customWidth="1"/>
    <col min="5139" max="5139" width="13.5703125" style="20" bestFit="1" customWidth="1"/>
    <col min="5140" max="5368" width="9.140625" style="20"/>
    <col min="5369" max="5369" width="4.42578125" style="20" bestFit="1" customWidth="1"/>
    <col min="5370" max="5370" width="18.28515625" style="20" bestFit="1" customWidth="1"/>
    <col min="5371" max="5371" width="19" style="20" bestFit="1" customWidth="1"/>
    <col min="5372" max="5372" width="15.42578125" style="20" bestFit="1" customWidth="1"/>
    <col min="5373" max="5374" width="12.42578125" style="20" bestFit="1" customWidth="1"/>
    <col min="5375" max="5375" width="7.140625" style="20" bestFit="1" customWidth="1"/>
    <col min="5376" max="5376" width="10.140625" style="20" bestFit="1" customWidth="1"/>
    <col min="5377" max="5377" width="15.85546875" style="20" bestFit="1" customWidth="1"/>
    <col min="5378" max="5378" width="15.140625" style="20" bestFit="1" customWidth="1"/>
    <col min="5379" max="5379" width="18.28515625" style="20" bestFit="1" customWidth="1"/>
    <col min="5380" max="5380" width="13.28515625" style="20" bestFit="1" customWidth="1"/>
    <col min="5381" max="5381" width="19.28515625" style="20" customWidth="1"/>
    <col min="5382" max="5382" width="15.140625" style="20" customWidth="1"/>
    <col min="5383" max="5383" width="21" style="20" bestFit="1" customWidth="1"/>
    <col min="5384" max="5384" width="17.140625" style="20" bestFit="1" customWidth="1"/>
    <col min="5385" max="5385" width="16.85546875" style="20" bestFit="1" customWidth="1"/>
    <col min="5386" max="5386" width="16.7109375" style="20" bestFit="1" customWidth="1"/>
    <col min="5387" max="5387" width="15.7109375" style="20" bestFit="1" customWidth="1"/>
    <col min="5388" max="5388" width="16.28515625" style="20" bestFit="1" customWidth="1"/>
    <col min="5389" max="5389" width="17.28515625" style="20" customWidth="1"/>
    <col min="5390" max="5390" width="23.42578125" style="20" bestFit="1" customWidth="1"/>
    <col min="5391" max="5391" width="31.85546875" style="20" bestFit="1" customWidth="1"/>
    <col min="5392" max="5392" width="7.85546875" style="20" bestFit="1" customWidth="1"/>
    <col min="5393" max="5393" width="5.7109375" style="20" bestFit="1" customWidth="1"/>
    <col min="5394" max="5394" width="9.140625" style="20" bestFit="1" customWidth="1"/>
    <col min="5395" max="5395" width="13.5703125" style="20" bestFit="1" customWidth="1"/>
    <col min="5396" max="5624" width="9.140625" style="20"/>
    <col min="5625" max="5625" width="4.42578125" style="20" bestFit="1" customWidth="1"/>
    <col min="5626" max="5626" width="18.28515625" style="20" bestFit="1" customWidth="1"/>
    <col min="5627" max="5627" width="19" style="20" bestFit="1" customWidth="1"/>
    <col min="5628" max="5628" width="15.42578125" style="20" bestFit="1" customWidth="1"/>
    <col min="5629" max="5630" width="12.42578125" style="20" bestFit="1" customWidth="1"/>
    <col min="5631" max="5631" width="7.140625" style="20" bestFit="1" customWidth="1"/>
    <col min="5632" max="5632" width="10.140625" style="20" bestFit="1" customWidth="1"/>
    <col min="5633" max="5633" width="15.85546875" style="20" bestFit="1" customWidth="1"/>
    <col min="5634" max="5634" width="15.140625" style="20" bestFit="1" customWidth="1"/>
    <col min="5635" max="5635" width="18.28515625" style="20" bestFit="1" customWidth="1"/>
    <col min="5636" max="5636" width="13.28515625" style="20" bestFit="1" customWidth="1"/>
    <col min="5637" max="5637" width="19.28515625" style="20" customWidth="1"/>
    <col min="5638" max="5638" width="15.140625" style="20" customWidth="1"/>
    <col min="5639" max="5639" width="21" style="20" bestFit="1" customWidth="1"/>
    <col min="5640" max="5640" width="17.140625" style="20" bestFit="1" customWidth="1"/>
    <col min="5641" max="5641" width="16.85546875" style="20" bestFit="1" customWidth="1"/>
    <col min="5642" max="5642" width="16.7109375" style="20" bestFit="1" customWidth="1"/>
    <col min="5643" max="5643" width="15.7109375" style="20" bestFit="1" customWidth="1"/>
    <col min="5644" max="5644" width="16.28515625" style="20" bestFit="1" customWidth="1"/>
    <col min="5645" max="5645" width="17.28515625" style="20" customWidth="1"/>
    <col min="5646" max="5646" width="23.42578125" style="20" bestFit="1" customWidth="1"/>
    <col min="5647" max="5647" width="31.85546875" style="20" bestFit="1" customWidth="1"/>
    <col min="5648" max="5648" width="7.85546875" style="20" bestFit="1" customWidth="1"/>
    <col min="5649" max="5649" width="5.7109375" style="20" bestFit="1" customWidth="1"/>
    <col min="5650" max="5650" width="9.140625" style="20" bestFit="1" customWidth="1"/>
    <col min="5651" max="5651" width="13.5703125" style="20" bestFit="1" customWidth="1"/>
    <col min="5652" max="5880" width="9.140625" style="20"/>
    <col min="5881" max="5881" width="4.42578125" style="20" bestFit="1" customWidth="1"/>
    <col min="5882" max="5882" width="18.28515625" style="20" bestFit="1" customWidth="1"/>
    <col min="5883" max="5883" width="19" style="20" bestFit="1" customWidth="1"/>
    <col min="5884" max="5884" width="15.42578125" style="20" bestFit="1" customWidth="1"/>
    <col min="5885" max="5886" width="12.42578125" style="20" bestFit="1" customWidth="1"/>
    <col min="5887" max="5887" width="7.140625" style="20" bestFit="1" customWidth="1"/>
    <col min="5888" max="5888" width="10.140625" style="20" bestFit="1" customWidth="1"/>
    <col min="5889" max="5889" width="15.85546875" style="20" bestFit="1" customWidth="1"/>
    <col min="5890" max="5890" width="15.140625" style="20" bestFit="1" customWidth="1"/>
    <col min="5891" max="5891" width="18.28515625" style="20" bestFit="1" customWidth="1"/>
    <col min="5892" max="5892" width="13.28515625" style="20" bestFit="1" customWidth="1"/>
    <col min="5893" max="5893" width="19.28515625" style="20" customWidth="1"/>
    <col min="5894" max="5894" width="15.140625" style="20" customWidth="1"/>
    <col min="5895" max="5895" width="21" style="20" bestFit="1" customWidth="1"/>
    <col min="5896" max="5896" width="17.140625" style="20" bestFit="1" customWidth="1"/>
    <col min="5897" max="5897" width="16.85546875" style="20" bestFit="1" customWidth="1"/>
    <col min="5898" max="5898" width="16.7109375" style="20" bestFit="1" customWidth="1"/>
    <col min="5899" max="5899" width="15.7109375" style="20" bestFit="1" customWidth="1"/>
    <col min="5900" max="5900" width="16.28515625" style="20" bestFit="1" customWidth="1"/>
    <col min="5901" max="5901" width="17.28515625" style="20" customWidth="1"/>
    <col min="5902" max="5902" width="23.42578125" style="20" bestFit="1" customWidth="1"/>
    <col min="5903" max="5903" width="31.85546875" style="20" bestFit="1" customWidth="1"/>
    <col min="5904" max="5904" width="7.85546875" style="20" bestFit="1" customWidth="1"/>
    <col min="5905" max="5905" width="5.7109375" style="20" bestFit="1" customWidth="1"/>
    <col min="5906" max="5906" width="9.140625" style="20" bestFit="1" customWidth="1"/>
    <col min="5907" max="5907" width="13.5703125" style="20" bestFit="1" customWidth="1"/>
    <col min="5908" max="6136" width="9.140625" style="20"/>
    <col min="6137" max="6137" width="4.42578125" style="20" bestFit="1" customWidth="1"/>
    <col min="6138" max="6138" width="18.28515625" style="20" bestFit="1" customWidth="1"/>
    <col min="6139" max="6139" width="19" style="20" bestFit="1" customWidth="1"/>
    <col min="6140" max="6140" width="15.42578125" style="20" bestFit="1" customWidth="1"/>
    <col min="6141" max="6142" width="12.42578125" style="20" bestFit="1" customWidth="1"/>
    <col min="6143" max="6143" width="7.140625" style="20" bestFit="1" customWidth="1"/>
    <col min="6144" max="6144" width="10.140625" style="20" bestFit="1" customWidth="1"/>
    <col min="6145" max="6145" width="15.85546875" style="20" bestFit="1" customWidth="1"/>
    <col min="6146" max="6146" width="15.140625" style="20" bestFit="1" customWidth="1"/>
    <col min="6147" max="6147" width="18.28515625" style="20" bestFit="1" customWidth="1"/>
    <col min="6148" max="6148" width="13.28515625" style="20" bestFit="1" customWidth="1"/>
    <col min="6149" max="6149" width="19.28515625" style="20" customWidth="1"/>
    <col min="6150" max="6150" width="15.140625" style="20" customWidth="1"/>
    <col min="6151" max="6151" width="21" style="20" bestFit="1" customWidth="1"/>
    <col min="6152" max="6152" width="17.140625" style="20" bestFit="1" customWidth="1"/>
    <col min="6153" max="6153" width="16.85546875" style="20" bestFit="1" customWidth="1"/>
    <col min="6154" max="6154" width="16.7109375" style="20" bestFit="1" customWidth="1"/>
    <col min="6155" max="6155" width="15.7109375" style="20" bestFit="1" customWidth="1"/>
    <col min="6156" max="6156" width="16.28515625" style="20" bestFit="1" customWidth="1"/>
    <col min="6157" max="6157" width="17.28515625" style="20" customWidth="1"/>
    <col min="6158" max="6158" width="23.42578125" style="20" bestFit="1" customWidth="1"/>
    <col min="6159" max="6159" width="31.85546875" style="20" bestFit="1" customWidth="1"/>
    <col min="6160" max="6160" width="7.85546875" style="20" bestFit="1" customWidth="1"/>
    <col min="6161" max="6161" width="5.7109375" style="20" bestFit="1" customWidth="1"/>
    <col min="6162" max="6162" width="9.140625" style="20" bestFit="1" customWidth="1"/>
    <col min="6163" max="6163" width="13.5703125" style="20" bestFit="1" customWidth="1"/>
    <col min="6164" max="6392" width="9.140625" style="20"/>
    <col min="6393" max="6393" width="4.42578125" style="20" bestFit="1" customWidth="1"/>
    <col min="6394" max="6394" width="18.28515625" style="20" bestFit="1" customWidth="1"/>
    <col min="6395" max="6395" width="19" style="20" bestFit="1" customWidth="1"/>
    <col min="6396" max="6396" width="15.42578125" style="20" bestFit="1" customWidth="1"/>
    <col min="6397" max="6398" width="12.42578125" style="20" bestFit="1" customWidth="1"/>
    <col min="6399" max="6399" width="7.140625" style="20" bestFit="1" customWidth="1"/>
    <col min="6400" max="6400" width="10.140625" style="20" bestFit="1" customWidth="1"/>
    <col min="6401" max="6401" width="15.85546875" style="20" bestFit="1" customWidth="1"/>
    <col min="6402" max="6402" width="15.140625" style="20" bestFit="1" customWidth="1"/>
    <col min="6403" max="6403" width="18.28515625" style="20" bestFit="1" customWidth="1"/>
    <col min="6404" max="6404" width="13.28515625" style="20" bestFit="1" customWidth="1"/>
    <col min="6405" max="6405" width="19.28515625" style="20" customWidth="1"/>
    <col min="6406" max="6406" width="15.140625" style="20" customWidth="1"/>
    <col min="6407" max="6407" width="21" style="20" bestFit="1" customWidth="1"/>
    <col min="6408" max="6408" width="17.140625" style="20" bestFit="1" customWidth="1"/>
    <col min="6409" max="6409" width="16.85546875" style="20" bestFit="1" customWidth="1"/>
    <col min="6410" max="6410" width="16.7109375" style="20" bestFit="1" customWidth="1"/>
    <col min="6411" max="6411" width="15.7109375" style="20" bestFit="1" customWidth="1"/>
    <col min="6412" max="6412" width="16.28515625" style="20" bestFit="1" customWidth="1"/>
    <col min="6413" max="6413" width="17.28515625" style="20" customWidth="1"/>
    <col min="6414" max="6414" width="23.42578125" style="20" bestFit="1" customWidth="1"/>
    <col min="6415" max="6415" width="31.85546875" style="20" bestFit="1" customWidth="1"/>
    <col min="6416" max="6416" width="7.85546875" style="20" bestFit="1" customWidth="1"/>
    <col min="6417" max="6417" width="5.7109375" style="20" bestFit="1" customWidth="1"/>
    <col min="6418" max="6418" width="9.140625" style="20" bestFit="1" customWidth="1"/>
    <col min="6419" max="6419" width="13.5703125" style="20" bestFit="1" customWidth="1"/>
    <col min="6420" max="6648" width="9.140625" style="20"/>
    <col min="6649" max="6649" width="4.42578125" style="20" bestFit="1" customWidth="1"/>
    <col min="6650" max="6650" width="18.28515625" style="20" bestFit="1" customWidth="1"/>
    <col min="6651" max="6651" width="19" style="20" bestFit="1" customWidth="1"/>
    <col min="6652" max="6652" width="15.42578125" style="20" bestFit="1" customWidth="1"/>
    <col min="6653" max="6654" width="12.42578125" style="20" bestFit="1" customWidth="1"/>
    <col min="6655" max="6655" width="7.140625" style="20" bestFit="1" customWidth="1"/>
    <col min="6656" max="6656" width="10.140625" style="20" bestFit="1" customWidth="1"/>
    <col min="6657" max="6657" width="15.85546875" style="20" bestFit="1" customWidth="1"/>
    <col min="6658" max="6658" width="15.140625" style="20" bestFit="1" customWidth="1"/>
    <col min="6659" max="6659" width="18.28515625" style="20" bestFit="1" customWidth="1"/>
    <col min="6660" max="6660" width="13.28515625" style="20" bestFit="1" customWidth="1"/>
    <col min="6661" max="6661" width="19.28515625" style="20" customWidth="1"/>
    <col min="6662" max="6662" width="15.140625" style="20" customWidth="1"/>
    <col min="6663" max="6663" width="21" style="20" bestFit="1" customWidth="1"/>
    <col min="6664" max="6664" width="17.140625" style="20" bestFit="1" customWidth="1"/>
    <col min="6665" max="6665" width="16.85546875" style="20" bestFit="1" customWidth="1"/>
    <col min="6666" max="6666" width="16.7109375" style="20" bestFit="1" customWidth="1"/>
    <col min="6667" max="6667" width="15.7109375" style="20" bestFit="1" customWidth="1"/>
    <col min="6668" max="6668" width="16.28515625" style="20" bestFit="1" customWidth="1"/>
    <col min="6669" max="6669" width="17.28515625" style="20" customWidth="1"/>
    <col min="6670" max="6670" width="23.42578125" style="20" bestFit="1" customWidth="1"/>
    <col min="6671" max="6671" width="31.85546875" style="20" bestFit="1" customWidth="1"/>
    <col min="6672" max="6672" width="7.85546875" style="20" bestFit="1" customWidth="1"/>
    <col min="6673" max="6673" width="5.7109375" style="20" bestFit="1" customWidth="1"/>
    <col min="6674" max="6674" width="9.140625" style="20" bestFit="1" customWidth="1"/>
    <col min="6675" max="6675" width="13.5703125" style="20" bestFit="1" customWidth="1"/>
    <col min="6676" max="6904" width="9.140625" style="20"/>
    <col min="6905" max="6905" width="4.42578125" style="20" bestFit="1" customWidth="1"/>
    <col min="6906" max="6906" width="18.28515625" style="20" bestFit="1" customWidth="1"/>
    <col min="6907" max="6907" width="19" style="20" bestFit="1" customWidth="1"/>
    <col min="6908" max="6908" width="15.42578125" style="20" bestFit="1" customWidth="1"/>
    <col min="6909" max="6910" width="12.42578125" style="20" bestFit="1" customWidth="1"/>
    <col min="6911" max="6911" width="7.140625" style="20" bestFit="1" customWidth="1"/>
    <col min="6912" max="6912" width="10.140625" style="20" bestFit="1" customWidth="1"/>
    <col min="6913" max="6913" width="15.85546875" style="20" bestFit="1" customWidth="1"/>
    <col min="6914" max="6914" width="15.140625" style="20" bestFit="1" customWidth="1"/>
    <col min="6915" max="6915" width="18.28515625" style="20" bestFit="1" customWidth="1"/>
    <col min="6916" max="6916" width="13.28515625" style="20" bestFit="1" customWidth="1"/>
    <col min="6917" max="6917" width="19.28515625" style="20" customWidth="1"/>
    <col min="6918" max="6918" width="15.140625" style="20" customWidth="1"/>
    <col min="6919" max="6919" width="21" style="20" bestFit="1" customWidth="1"/>
    <col min="6920" max="6920" width="17.140625" style="20" bestFit="1" customWidth="1"/>
    <col min="6921" max="6921" width="16.85546875" style="20" bestFit="1" customWidth="1"/>
    <col min="6922" max="6922" width="16.7109375" style="20" bestFit="1" customWidth="1"/>
    <col min="6923" max="6923" width="15.7109375" style="20" bestFit="1" customWidth="1"/>
    <col min="6924" max="6924" width="16.28515625" style="20" bestFit="1" customWidth="1"/>
    <col min="6925" max="6925" width="17.28515625" style="20" customWidth="1"/>
    <col min="6926" max="6926" width="23.42578125" style="20" bestFit="1" customWidth="1"/>
    <col min="6927" max="6927" width="31.85546875" style="20" bestFit="1" customWidth="1"/>
    <col min="6928" max="6928" width="7.85546875" style="20" bestFit="1" customWidth="1"/>
    <col min="6929" max="6929" width="5.7109375" style="20" bestFit="1" customWidth="1"/>
    <col min="6930" max="6930" width="9.140625" style="20" bestFit="1" customWidth="1"/>
    <col min="6931" max="6931" width="13.5703125" style="20" bestFit="1" customWidth="1"/>
    <col min="6932" max="7160" width="9.140625" style="20"/>
    <col min="7161" max="7161" width="4.42578125" style="20" bestFit="1" customWidth="1"/>
    <col min="7162" max="7162" width="18.28515625" style="20" bestFit="1" customWidth="1"/>
    <col min="7163" max="7163" width="19" style="20" bestFit="1" customWidth="1"/>
    <col min="7164" max="7164" width="15.42578125" style="20" bestFit="1" customWidth="1"/>
    <col min="7165" max="7166" width="12.42578125" style="20" bestFit="1" customWidth="1"/>
    <col min="7167" max="7167" width="7.140625" style="20" bestFit="1" customWidth="1"/>
    <col min="7168" max="7168" width="10.140625" style="20" bestFit="1" customWidth="1"/>
    <col min="7169" max="7169" width="15.85546875" style="20" bestFit="1" customWidth="1"/>
    <col min="7170" max="7170" width="15.140625" style="20" bestFit="1" customWidth="1"/>
    <col min="7171" max="7171" width="18.28515625" style="20" bestFit="1" customWidth="1"/>
    <col min="7172" max="7172" width="13.28515625" style="20" bestFit="1" customWidth="1"/>
    <col min="7173" max="7173" width="19.28515625" style="20" customWidth="1"/>
    <col min="7174" max="7174" width="15.140625" style="20" customWidth="1"/>
    <col min="7175" max="7175" width="21" style="20" bestFit="1" customWidth="1"/>
    <col min="7176" max="7176" width="17.140625" style="20" bestFit="1" customWidth="1"/>
    <col min="7177" max="7177" width="16.85546875" style="20" bestFit="1" customWidth="1"/>
    <col min="7178" max="7178" width="16.7109375" style="20" bestFit="1" customWidth="1"/>
    <col min="7179" max="7179" width="15.7109375" style="20" bestFit="1" customWidth="1"/>
    <col min="7180" max="7180" width="16.28515625" style="20" bestFit="1" customWidth="1"/>
    <col min="7181" max="7181" width="17.28515625" style="20" customWidth="1"/>
    <col min="7182" max="7182" width="23.42578125" style="20" bestFit="1" customWidth="1"/>
    <col min="7183" max="7183" width="31.85546875" style="20" bestFit="1" customWidth="1"/>
    <col min="7184" max="7184" width="7.85546875" style="20" bestFit="1" customWidth="1"/>
    <col min="7185" max="7185" width="5.7109375" style="20" bestFit="1" customWidth="1"/>
    <col min="7186" max="7186" width="9.140625" style="20" bestFit="1" customWidth="1"/>
    <col min="7187" max="7187" width="13.5703125" style="20" bestFit="1" customWidth="1"/>
    <col min="7188" max="7416" width="9.140625" style="20"/>
    <col min="7417" max="7417" width="4.42578125" style="20" bestFit="1" customWidth="1"/>
    <col min="7418" max="7418" width="18.28515625" style="20" bestFit="1" customWidth="1"/>
    <col min="7419" max="7419" width="19" style="20" bestFit="1" customWidth="1"/>
    <col min="7420" max="7420" width="15.42578125" style="20" bestFit="1" customWidth="1"/>
    <col min="7421" max="7422" width="12.42578125" style="20" bestFit="1" customWidth="1"/>
    <col min="7423" max="7423" width="7.140625" style="20" bestFit="1" customWidth="1"/>
    <col min="7424" max="7424" width="10.140625" style="20" bestFit="1" customWidth="1"/>
    <col min="7425" max="7425" width="15.85546875" style="20" bestFit="1" customWidth="1"/>
    <col min="7426" max="7426" width="15.140625" style="20" bestFit="1" customWidth="1"/>
    <col min="7427" max="7427" width="18.28515625" style="20" bestFit="1" customWidth="1"/>
    <col min="7428" max="7428" width="13.28515625" style="20" bestFit="1" customWidth="1"/>
    <col min="7429" max="7429" width="19.28515625" style="20" customWidth="1"/>
    <col min="7430" max="7430" width="15.140625" style="20" customWidth="1"/>
    <col min="7431" max="7431" width="21" style="20" bestFit="1" customWidth="1"/>
    <col min="7432" max="7432" width="17.140625" style="20" bestFit="1" customWidth="1"/>
    <col min="7433" max="7433" width="16.85546875" style="20" bestFit="1" customWidth="1"/>
    <col min="7434" max="7434" width="16.7109375" style="20" bestFit="1" customWidth="1"/>
    <col min="7435" max="7435" width="15.7109375" style="20" bestFit="1" customWidth="1"/>
    <col min="7436" max="7436" width="16.28515625" style="20" bestFit="1" customWidth="1"/>
    <col min="7437" max="7437" width="17.28515625" style="20" customWidth="1"/>
    <col min="7438" max="7438" width="23.42578125" style="20" bestFit="1" customWidth="1"/>
    <col min="7439" max="7439" width="31.85546875" style="20" bestFit="1" customWidth="1"/>
    <col min="7440" max="7440" width="7.85546875" style="20" bestFit="1" customWidth="1"/>
    <col min="7441" max="7441" width="5.7109375" style="20" bestFit="1" customWidth="1"/>
    <col min="7442" max="7442" width="9.140625" style="20" bestFit="1" customWidth="1"/>
    <col min="7443" max="7443" width="13.5703125" style="20" bestFit="1" customWidth="1"/>
    <col min="7444" max="7672" width="9.140625" style="20"/>
    <col min="7673" max="7673" width="4.42578125" style="20" bestFit="1" customWidth="1"/>
    <col min="7674" max="7674" width="18.28515625" style="20" bestFit="1" customWidth="1"/>
    <col min="7675" max="7675" width="19" style="20" bestFit="1" customWidth="1"/>
    <col min="7676" max="7676" width="15.42578125" style="20" bestFit="1" customWidth="1"/>
    <col min="7677" max="7678" width="12.42578125" style="20" bestFit="1" customWidth="1"/>
    <col min="7679" max="7679" width="7.140625" style="20" bestFit="1" customWidth="1"/>
    <col min="7680" max="7680" width="10.140625" style="20" bestFit="1" customWidth="1"/>
    <col min="7681" max="7681" width="15.85546875" style="20" bestFit="1" customWidth="1"/>
    <col min="7682" max="7682" width="15.140625" style="20" bestFit="1" customWidth="1"/>
    <col min="7683" max="7683" width="18.28515625" style="20" bestFit="1" customWidth="1"/>
    <col min="7684" max="7684" width="13.28515625" style="20" bestFit="1" customWidth="1"/>
    <col min="7685" max="7685" width="19.28515625" style="20" customWidth="1"/>
    <col min="7686" max="7686" width="15.140625" style="20" customWidth="1"/>
    <col min="7687" max="7687" width="21" style="20" bestFit="1" customWidth="1"/>
    <col min="7688" max="7688" width="17.140625" style="20" bestFit="1" customWidth="1"/>
    <col min="7689" max="7689" width="16.85546875" style="20" bestFit="1" customWidth="1"/>
    <col min="7690" max="7690" width="16.7109375" style="20" bestFit="1" customWidth="1"/>
    <col min="7691" max="7691" width="15.7109375" style="20" bestFit="1" customWidth="1"/>
    <col min="7692" max="7692" width="16.28515625" style="20" bestFit="1" customWidth="1"/>
    <col min="7693" max="7693" width="17.28515625" style="20" customWidth="1"/>
    <col min="7694" max="7694" width="23.42578125" style="20" bestFit="1" customWidth="1"/>
    <col min="7695" max="7695" width="31.85546875" style="20" bestFit="1" customWidth="1"/>
    <col min="7696" max="7696" width="7.85546875" style="20" bestFit="1" customWidth="1"/>
    <col min="7697" max="7697" width="5.7109375" style="20" bestFit="1" customWidth="1"/>
    <col min="7698" max="7698" width="9.140625" style="20" bestFit="1" customWidth="1"/>
    <col min="7699" max="7699" width="13.5703125" style="20" bestFit="1" customWidth="1"/>
    <col min="7700" max="7928" width="9.140625" style="20"/>
    <col min="7929" max="7929" width="4.42578125" style="20" bestFit="1" customWidth="1"/>
    <col min="7930" max="7930" width="18.28515625" style="20" bestFit="1" customWidth="1"/>
    <col min="7931" max="7931" width="19" style="20" bestFit="1" customWidth="1"/>
    <col min="7932" max="7932" width="15.42578125" style="20" bestFit="1" customWidth="1"/>
    <col min="7933" max="7934" width="12.42578125" style="20" bestFit="1" customWidth="1"/>
    <col min="7935" max="7935" width="7.140625" style="20" bestFit="1" customWidth="1"/>
    <col min="7936" max="7936" width="10.140625" style="20" bestFit="1" customWidth="1"/>
    <col min="7937" max="7937" width="15.85546875" style="20" bestFit="1" customWidth="1"/>
    <col min="7938" max="7938" width="15.140625" style="20" bestFit="1" customWidth="1"/>
    <col min="7939" max="7939" width="18.28515625" style="20" bestFit="1" customWidth="1"/>
    <col min="7940" max="7940" width="13.28515625" style="20" bestFit="1" customWidth="1"/>
    <col min="7941" max="7941" width="19.28515625" style="20" customWidth="1"/>
    <col min="7942" max="7942" width="15.140625" style="20" customWidth="1"/>
    <col min="7943" max="7943" width="21" style="20" bestFit="1" customWidth="1"/>
    <col min="7944" max="7944" width="17.140625" style="20" bestFit="1" customWidth="1"/>
    <col min="7945" max="7945" width="16.85546875" style="20" bestFit="1" customWidth="1"/>
    <col min="7946" max="7946" width="16.7109375" style="20" bestFit="1" customWidth="1"/>
    <col min="7947" max="7947" width="15.7109375" style="20" bestFit="1" customWidth="1"/>
    <col min="7948" max="7948" width="16.28515625" style="20" bestFit="1" customWidth="1"/>
    <col min="7949" max="7949" width="17.28515625" style="20" customWidth="1"/>
    <col min="7950" max="7950" width="23.42578125" style="20" bestFit="1" customWidth="1"/>
    <col min="7951" max="7951" width="31.85546875" style="20" bestFit="1" customWidth="1"/>
    <col min="7952" max="7952" width="7.85546875" style="20" bestFit="1" customWidth="1"/>
    <col min="7953" max="7953" width="5.7109375" style="20" bestFit="1" customWidth="1"/>
    <col min="7954" max="7954" width="9.140625" style="20" bestFit="1" customWidth="1"/>
    <col min="7955" max="7955" width="13.5703125" style="20" bestFit="1" customWidth="1"/>
    <col min="7956" max="8184" width="9.140625" style="20"/>
    <col min="8185" max="8185" width="4.42578125" style="20" bestFit="1" customWidth="1"/>
    <col min="8186" max="8186" width="18.28515625" style="20" bestFit="1" customWidth="1"/>
    <col min="8187" max="8187" width="19" style="20" bestFit="1" customWidth="1"/>
    <col min="8188" max="8188" width="15.42578125" style="20" bestFit="1" customWidth="1"/>
    <col min="8189" max="8190" width="12.42578125" style="20" bestFit="1" customWidth="1"/>
    <col min="8191" max="8191" width="7.140625" style="20" bestFit="1" customWidth="1"/>
    <col min="8192" max="8192" width="10.140625" style="20" bestFit="1" customWidth="1"/>
    <col min="8193" max="8193" width="15.85546875" style="20" bestFit="1" customWidth="1"/>
    <col min="8194" max="8194" width="15.140625" style="20" bestFit="1" customWidth="1"/>
    <col min="8195" max="8195" width="18.28515625" style="20" bestFit="1" customWidth="1"/>
    <col min="8196" max="8196" width="13.28515625" style="20" bestFit="1" customWidth="1"/>
    <col min="8197" max="8197" width="19.28515625" style="20" customWidth="1"/>
    <col min="8198" max="8198" width="15.140625" style="20" customWidth="1"/>
    <col min="8199" max="8199" width="21" style="20" bestFit="1" customWidth="1"/>
    <col min="8200" max="8200" width="17.140625" style="20" bestFit="1" customWidth="1"/>
    <col min="8201" max="8201" width="16.85546875" style="20" bestFit="1" customWidth="1"/>
    <col min="8202" max="8202" width="16.7109375" style="20" bestFit="1" customWidth="1"/>
    <col min="8203" max="8203" width="15.7109375" style="20" bestFit="1" customWidth="1"/>
    <col min="8204" max="8204" width="16.28515625" style="20" bestFit="1" customWidth="1"/>
    <col min="8205" max="8205" width="17.28515625" style="20" customWidth="1"/>
    <col min="8206" max="8206" width="23.42578125" style="20" bestFit="1" customWidth="1"/>
    <col min="8207" max="8207" width="31.85546875" style="20" bestFit="1" customWidth="1"/>
    <col min="8208" max="8208" width="7.85546875" style="20" bestFit="1" customWidth="1"/>
    <col min="8209" max="8209" width="5.7109375" style="20" bestFit="1" customWidth="1"/>
    <col min="8210" max="8210" width="9.140625" style="20" bestFit="1" customWidth="1"/>
    <col min="8211" max="8211" width="13.5703125" style="20" bestFit="1" customWidth="1"/>
    <col min="8212" max="8440" width="9.140625" style="20"/>
    <col min="8441" max="8441" width="4.42578125" style="20" bestFit="1" customWidth="1"/>
    <col min="8442" max="8442" width="18.28515625" style="20" bestFit="1" customWidth="1"/>
    <col min="8443" max="8443" width="19" style="20" bestFit="1" customWidth="1"/>
    <col min="8444" max="8444" width="15.42578125" style="20" bestFit="1" customWidth="1"/>
    <col min="8445" max="8446" width="12.42578125" style="20" bestFit="1" customWidth="1"/>
    <col min="8447" max="8447" width="7.140625" style="20" bestFit="1" customWidth="1"/>
    <col min="8448" max="8448" width="10.140625" style="20" bestFit="1" customWidth="1"/>
    <col min="8449" max="8449" width="15.85546875" style="20" bestFit="1" customWidth="1"/>
    <col min="8450" max="8450" width="15.140625" style="20" bestFit="1" customWidth="1"/>
    <col min="8451" max="8451" width="18.28515625" style="20" bestFit="1" customWidth="1"/>
    <col min="8452" max="8452" width="13.28515625" style="20" bestFit="1" customWidth="1"/>
    <col min="8453" max="8453" width="19.28515625" style="20" customWidth="1"/>
    <col min="8454" max="8454" width="15.140625" style="20" customWidth="1"/>
    <col min="8455" max="8455" width="21" style="20" bestFit="1" customWidth="1"/>
    <col min="8456" max="8456" width="17.140625" style="20" bestFit="1" customWidth="1"/>
    <col min="8457" max="8457" width="16.85546875" style="20" bestFit="1" customWidth="1"/>
    <col min="8458" max="8458" width="16.7109375" style="20" bestFit="1" customWidth="1"/>
    <col min="8459" max="8459" width="15.7109375" style="20" bestFit="1" customWidth="1"/>
    <col min="8460" max="8460" width="16.28515625" style="20" bestFit="1" customWidth="1"/>
    <col min="8461" max="8461" width="17.28515625" style="20" customWidth="1"/>
    <col min="8462" max="8462" width="23.42578125" style="20" bestFit="1" customWidth="1"/>
    <col min="8463" max="8463" width="31.85546875" style="20" bestFit="1" customWidth="1"/>
    <col min="8464" max="8464" width="7.85546875" style="20" bestFit="1" customWidth="1"/>
    <col min="8465" max="8465" width="5.7109375" style="20" bestFit="1" customWidth="1"/>
    <col min="8466" max="8466" width="9.140625" style="20" bestFit="1" customWidth="1"/>
    <col min="8467" max="8467" width="13.5703125" style="20" bestFit="1" customWidth="1"/>
    <col min="8468" max="8696" width="9.140625" style="20"/>
    <col min="8697" max="8697" width="4.42578125" style="20" bestFit="1" customWidth="1"/>
    <col min="8698" max="8698" width="18.28515625" style="20" bestFit="1" customWidth="1"/>
    <col min="8699" max="8699" width="19" style="20" bestFit="1" customWidth="1"/>
    <col min="8700" max="8700" width="15.42578125" style="20" bestFit="1" customWidth="1"/>
    <col min="8701" max="8702" width="12.42578125" style="20" bestFit="1" customWidth="1"/>
    <col min="8703" max="8703" width="7.140625" style="20" bestFit="1" customWidth="1"/>
    <col min="8704" max="8704" width="10.140625" style="20" bestFit="1" customWidth="1"/>
    <col min="8705" max="8705" width="15.85546875" style="20" bestFit="1" customWidth="1"/>
    <col min="8706" max="8706" width="15.140625" style="20" bestFit="1" customWidth="1"/>
    <col min="8707" max="8707" width="18.28515625" style="20" bestFit="1" customWidth="1"/>
    <col min="8708" max="8708" width="13.28515625" style="20" bestFit="1" customWidth="1"/>
    <col min="8709" max="8709" width="19.28515625" style="20" customWidth="1"/>
    <col min="8710" max="8710" width="15.140625" style="20" customWidth="1"/>
    <col min="8711" max="8711" width="21" style="20" bestFit="1" customWidth="1"/>
    <col min="8712" max="8712" width="17.140625" style="20" bestFit="1" customWidth="1"/>
    <col min="8713" max="8713" width="16.85546875" style="20" bestFit="1" customWidth="1"/>
    <col min="8714" max="8714" width="16.7109375" style="20" bestFit="1" customWidth="1"/>
    <col min="8715" max="8715" width="15.7109375" style="20" bestFit="1" customWidth="1"/>
    <col min="8716" max="8716" width="16.28515625" style="20" bestFit="1" customWidth="1"/>
    <col min="8717" max="8717" width="17.28515625" style="20" customWidth="1"/>
    <col min="8718" max="8718" width="23.42578125" style="20" bestFit="1" customWidth="1"/>
    <col min="8719" max="8719" width="31.85546875" style="20" bestFit="1" customWidth="1"/>
    <col min="8720" max="8720" width="7.85546875" style="20" bestFit="1" customWidth="1"/>
    <col min="8721" max="8721" width="5.7109375" style="20" bestFit="1" customWidth="1"/>
    <col min="8722" max="8722" width="9.140625" style="20" bestFit="1" customWidth="1"/>
    <col min="8723" max="8723" width="13.5703125" style="20" bestFit="1" customWidth="1"/>
    <col min="8724" max="8952" width="9.140625" style="20"/>
    <col min="8953" max="8953" width="4.42578125" style="20" bestFit="1" customWidth="1"/>
    <col min="8954" max="8954" width="18.28515625" style="20" bestFit="1" customWidth="1"/>
    <col min="8955" max="8955" width="19" style="20" bestFit="1" customWidth="1"/>
    <col min="8956" max="8956" width="15.42578125" style="20" bestFit="1" customWidth="1"/>
    <col min="8957" max="8958" width="12.42578125" style="20" bestFit="1" customWidth="1"/>
    <col min="8959" max="8959" width="7.140625" style="20" bestFit="1" customWidth="1"/>
    <col min="8960" max="8960" width="10.140625" style="20" bestFit="1" customWidth="1"/>
    <col min="8961" max="8961" width="15.85546875" style="20" bestFit="1" customWidth="1"/>
    <col min="8962" max="8962" width="15.140625" style="20" bestFit="1" customWidth="1"/>
    <col min="8963" max="8963" width="18.28515625" style="20" bestFit="1" customWidth="1"/>
    <col min="8964" max="8964" width="13.28515625" style="20" bestFit="1" customWidth="1"/>
    <col min="8965" max="8965" width="19.28515625" style="20" customWidth="1"/>
    <col min="8966" max="8966" width="15.140625" style="20" customWidth="1"/>
    <col min="8967" max="8967" width="21" style="20" bestFit="1" customWidth="1"/>
    <col min="8968" max="8968" width="17.140625" style="20" bestFit="1" customWidth="1"/>
    <col min="8969" max="8969" width="16.85546875" style="20" bestFit="1" customWidth="1"/>
    <col min="8970" max="8970" width="16.7109375" style="20" bestFit="1" customWidth="1"/>
    <col min="8971" max="8971" width="15.7109375" style="20" bestFit="1" customWidth="1"/>
    <col min="8972" max="8972" width="16.28515625" style="20" bestFit="1" customWidth="1"/>
    <col min="8973" max="8973" width="17.28515625" style="20" customWidth="1"/>
    <col min="8974" max="8974" width="23.42578125" style="20" bestFit="1" customWidth="1"/>
    <col min="8975" max="8975" width="31.85546875" style="20" bestFit="1" customWidth="1"/>
    <col min="8976" max="8976" width="7.85546875" style="20" bestFit="1" customWidth="1"/>
    <col min="8977" max="8977" width="5.7109375" style="20" bestFit="1" customWidth="1"/>
    <col min="8978" max="8978" width="9.140625" style="20" bestFit="1" customWidth="1"/>
    <col min="8979" max="8979" width="13.5703125" style="20" bestFit="1" customWidth="1"/>
    <col min="8980" max="9208" width="9.140625" style="20"/>
    <col min="9209" max="9209" width="4.42578125" style="20" bestFit="1" customWidth="1"/>
    <col min="9210" max="9210" width="18.28515625" style="20" bestFit="1" customWidth="1"/>
    <col min="9211" max="9211" width="19" style="20" bestFit="1" customWidth="1"/>
    <col min="9212" max="9212" width="15.42578125" style="20" bestFit="1" customWidth="1"/>
    <col min="9213" max="9214" width="12.42578125" style="20" bestFit="1" customWidth="1"/>
    <col min="9215" max="9215" width="7.140625" style="20" bestFit="1" customWidth="1"/>
    <col min="9216" max="9216" width="10.140625" style="20" bestFit="1" customWidth="1"/>
    <col min="9217" max="9217" width="15.85546875" style="20" bestFit="1" customWidth="1"/>
    <col min="9218" max="9218" width="15.140625" style="20" bestFit="1" customWidth="1"/>
    <col min="9219" max="9219" width="18.28515625" style="20" bestFit="1" customWidth="1"/>
    <col min="9220" max="9220" width="13.28515625" style="20" bestFit="1" customWidth="1"/>
    <col min="9221" max="9221" width="19.28515625" style="20" customWidth="1"/>
    <col min="9222" max="9222" width="15.140625" style="20" customWidth="1"/>
    <col min="9223" max="9223" width="21" style="20" bestFit="1" customWidth="1"/>
    <col min="9224" max="9224" width="17.140625" style="20" bestFit="1" customWidth="1"/>
    <col min="9225" max="9225" width="16.85546875" style="20" bestFit="1" customWidth="1"/>
    <col min="9226" max="9226" width="16.7109375" style="20" bestFit="1" customWidth="1"/>
    <col min="9227" max="9227" width="15.7109375" style="20" bestFit="1" customWidth="1"/>
    <col min="9228" max="9228" width="16.28515625" style="20" bestFit="1" customWidth="1"/>
    <col min="9229" max="9229" width="17.28515625" style="20" customWidth="1"/>
    <col min="9230" max="9230" width="23.42578125" style="20" bestFit="1" customWidth="1"/>
    <col min="9231" max="9231" width="31.85546875" style="20" bestFit="1" customWidth="1"/>
    <col min="9232" max="9232" width="7.85546875" style="20" bestFit="1" customWidth="1"/>
    <col min="9233" max="9233" width="5.7109375" style="20" bestFit="1" customWidth="1"/>
    <col min="9234" max="9234" width="9.140625" style="20" bestFit="1" customWidth="1"/>
    <col min="9235" max="9235" width="13.5703125" style="20" bestFit="1" customWidth="1"/>
    <col min="9236" max="9464" width="9.140625" style="20"/>
    <col min="9465" max="9465" width="4.42578125" style="20" bestFit="1" customWidth="1"/>
    <col min="9466" max="9466" width="18.28515625" style="20" bestFit="1" customWidth="1"/>
    <col min="9467" max="9467" width="19" style="20" bestFit="1" customWidth="1"/>
    <col min="9468" max="9468" width="15.42578125" style="20" bestFit="1" customWidth="1"/>
    <col min="9469" max="9470" width="12.42578125" style="20" bestFit="1" customWidth="1"/>
    <col min="9471" max="9471" width="7.140625" style="20" bestFit="1" customWidth="1"/>
    <col min="9472" max="9472" width="10.140625" style="20" bestFit="1" customWidth="1"/>
    <col min="9473" max="9473" width="15.85546875" style="20" bestFit="1" customWidth="1"/>
    <col min="9474" max="9474" width="15.140625" style="20" bestFit="1" customWidth="1"/>
    <col min="9475" max="9475" width="18.28515625" style="20" bestFit="1" customWidth="1"/>
    <col min="9476" max="9476" width="13.28515625" style="20" bestFit="1" customWidth="1"/>
    <col min="9477" max="9477" width="19.28515625" style="20" customWidth="1"/>
    <col min="9478" max="9478" width="15.140625" style="20" customWidth="1"/>
    <col min="9479" max="9479" width="21" style="20" bestFit="1" customWidth="1"/>
    <col min="9480" max="9480" width="17.140625" style="20" bestFit="1" customWidth="1"/>
    <col min="9481" max="9481" width="16.85546875" style="20" bestFit="1" customWidth="1"/>
    <col min="9482" max="9482" width="16.7109375" style="20" bestFit="1" customWidth="1"/>
    <col min="9483" max="9483" width="15.7109375" style="20" bestFit="1" customWidth="1"/>
    <col min="9484" max="9484" width="16.28515625" style="20" bestFit="1" customWidth="1"/>
    <col min="9485" max="9485" width="17.28515625" style="20" customWidth="1"/>
    <col min="9486" max="9486" width="23.42578125" style="20" bestFit="1" customWidth="1"/>
    <col min="9487" max="9487" width="31.85546875" style="20" bestFit="1" customWidth="1"/>
    <col min="9488" max="9488" width="7.85546875" style="20" bestFit="1" customWidth="1"/>
    <col min="9489" max="9489" width="5.7109375" style="20" bestFit="1" customWidth="1"/>
    <col min="9490" max="9490" width="9.140625" style="20" bestFit="1" customWidth="1"/>
    <col min="9491" max="9491" width="13.5703125" style="20" bestFit="1" customWidth="1"/>
    <col min="9492" max="9720" width="9.140625" style="20"/>
    <col min="9721" max="9721" width="4.42578125" style="20" bestFit="1" customWidth="1"/>
    <col min="9722" max="9722" width="18.28515625" style="20" bestFit="1" customWidth="1"/>
    <col min="9723" max="9723" width="19" style="20" bestFit="1" customWidth="1"/>
    <col min="9724" max="9724" width="15.42578125" style="20" bestFit="1" customWidth="1"/>
    <col min="9725" max="9726" width="12.42578125" style="20" bestFit="1" customWidth="1"/>
    <col min="9727" max="9727" width="7.140625" style="20" bestFit="1" customWidth="1"/>
    <col min="9728" max="9728" width="10.140625" style="20" bestFit="1" customWidth="1"/>
    <col min="9729" max="9729" width="15.85546875" style="20" bestFit="1" customWidth="1"/>
    <col min="9730" max="9730" width="15.140625" style="20" bestFit="1" customWidth="1"/>
    <col min="9731" max="9731" width="18.28515625" style="20" bestFit="1" customWidth="1"/>
    <col min="9732" max="9732" width="13.28515625" style="20" bestFit="1" customWidth="1"/>
    <col min="9733" max="9733" width="19.28515625" style="20" customWidth="1"/>
    <col min="9734" max="9734" width="15.140625" style="20" customWidth="1"/>
    <col min="9735" max="9735" width="21" style="20" bestFit="1" customWidth="1"/>
    <col min="9736" max="9736" width="17.140625" style="20" bestFit="1" customWidth="1"/>
    <col min="9737" max="9737" width="16.85546875" style="20" bestFit="1" customWidth="1"/>
    <col min="9738" max="9738" width="16.7109375" style="20" bestFit="1" customWidth="1"/>
    <col min="9739" max="9739" width="15.7109375" style="20" bestFit="1" customWidth="1"/>
    <col min="9740" max="9740" width="16.28515625" style="20" bestFit="1" customWidth="1"/>
    <col min="9741" max="9741" width="17.28515625" style="20" customWidth="1"/>
    <col min="9742" max="9742" width="23.42578125" style="20" bestFit="1" customWidth="1"/>
    <col min="9743" max="9743" width="31.85546875" style="20" bestFit="1" customWidth="1"/>
    <col min="9744" max="9744" width="7.85546875" style="20" bestFit="1" customWidth="1"/>
    <col min="9745" max="9745" width="5.7109375" style="20" bestFit="1" customWidth="1"/>
    <col min="9746" max="9746" width="9.140625" style="20" bestFit="1" customWidth="1"/>
    <col min="9747" max="9747" width="13.5703125" style="20" bestFit="1" customWidth="1"/>
    <col min="9748" max="9976" width="9.140625" style="20"/>
    <col min="9977" max="9977" width="4.42578125" style="20" bestFit="1" customWidth="1"/>
    <col min="9978" max="9978" width="18.28515625" style="20" bestFit="1" customWidth="1"/>
    <col min="9979" max="9979" width="19" style="20" bestFit="1" customWidth="1"/>
    <col min="9980" max="9980" width="15.42578125" style="20" bestFit="1" customWidth="1"/>
    <col min="9981" max="9982" width="12.42578125" style="20" bestFit="1" customWidth="1"/>
    <col min="9983" max="9983" width="7.140625" style="20" bestFit="1" customWidth="1"/>
    <col min="9984" max="9984" width="10.140625" style="20" bestFit="1" customWidth="1"/>
    <col min="9985" max="9985" width="15.85546875" style="20" bestFit="1" customWidth="1"/>
    <col min="9986" max="9986" width="15.140625" style="20" bestFit="1" customWidth="1"/>
    <col min="9987" max="9987" width="18.28515625" style="20" bestFit="1" customWidth="1"/>
    <col min="9988" max="9988" width="13.28515625" style="20" bestFit="1" customWidth="1"/>
    <col min="9989" max="9989" width="19.28515625" style="20" customWidth="1"/>
    <col min="9990" max="9990" width="15.140625" style="20" customWidth="1"/>
    <col min="9991" max="9991" width="21" style="20" bestFit="1" customWidth="1"/>
    <col min="9992" max="9992" width="17.140625" style="20" bestFit="1" customWidth="1"/>
    <col min="9993" max="9993" width="16.85546875" style="20" bestFit="1" customWidth="1"/>
    <col min="9994" max="9994" width="16.7109375" style="20" bestFit="1" customWidth="1"/>
    <col min="9995" max="9995" width="15.7109375" style="20" bestFit="1" customWidth="1"/>
    <col min="9996" max="9996" width="16.28515625" style="20" bestFit="1" customWidth="1"/>
    <col min="9997" max="9997" width="17.28515625" style="20" customWidth="1"/>
    <col min="9998" max="9998" width="23.42578125" style="20" bestFit="1" customWidth="1"/>
    <col min="9999" max="9999" width="31.85546875" style="20" bestFit="1" customWidth="1"/>
    <col min="10000" max="10000" width="7.85546875" style="20" bestFit="1" customWidth="1"/>
    <col min="10001" max="10001" width="5.7109375" style="20" bestFit="1" customWidth="1"/>
    <col min="10002" max="10002" width="9.140625" style="20" bestFit="1" customWidth="1"/>
    <col min="10003" max="10003" width="13.5703125" style="20" bestFit="1" customWidth="1"/>
    <col min="10004" max="10232" width="9.140625" style="20"/>
    <col min="10233" max="10233" width="4.42578125" style="20" bestFit="1" customWidth="1"/>
    <col min="10234" max="10234" width="18.28515625" style="20" bestFit="1" customWidth="1"/>
    <col min="10235" max="10235" width="19" style="20" bestFit="1" customWidth="1"/>
    <col min="10236" max="10236" width="15.42578125" style="20" bestFit="1" customWidth="1"/>
    <col min="10237" max="10238" width="12.42578125" style="20" bestFit="1" customWidth="1"/>
    <col min="10239" max="10239" width="7.140625" style="20" bestFit="1" customWidth="1"/>
    <col min="10240" max="10240" width="10.140625" style="20" bestFit="1" customWidth="1"/>
    <col min="10241" max="10241" width="15.85546875" style="20" bestFit="1" customWidth="1"/>
    <col min="10242" max="10242" width="15.140625" style="20" bestFit="1" customWidth="1"/>
    <col min="10243" max="10243" width="18.28515625" style="20" bestFit="1" customWidth="1"/>
    <col min="10244" max="10244" width="13.28515625" style="20" bestFit="1" customWidth="1"/>
    <col min="10245" max="10245" width="19.28515625" style="20" customWidth="1"/>
    <col min="10246" max="10246" width="15.140625" style="20" customWidth="1"/>
    <col min="10247" max="10247" width="21" style="20" bestFit="1" customWidth="1"/>
    <col min="10248" max="10248" width="17.140625" style="20" bestFit="1" customWidth="1"/>
    <col min="10249" max="10249" width="16.85546875" style="20" bestFit="1" customWidth="1"/>
    <col min="10250" max="10250" width="16.7109375" style="20" bestFit="1" customWidth="1"/>
    <col min="10251" max="10251" width="15.7109375" style="20" bestFit="1" customWidth="1"/>
    <col min="10252" max="10252" width="16.28515625" style="20" bestFit="1" customWidth="1"/>
    <col min="10253" max="10253" width="17.28515625" style="20" customWidth="1"/>
    <col min="10254" max="10254" width="23.42578125" style="20" bestFit="1" customWidth="1"/>
    <col min="10255" max="10255" width="31.85546875" style="20" bestFit="1" customWidth="1"/>
    <col min="10256" max="10256" width="7.85546875" style="20" bestFit="1" customWidth="1"/>
    <col min="10257" max="10257" width="5.7109375" style="20" bestFit="1" customWidth="1"/>
    <col min="10258" max="10258" width="9.140625" style="20" bestFit="1" customWidth="1"/>
    <col min="10259" max="10259" width="13.5703125" style="20" bestFit="1" customWidth="1"/>
    <col min="10260" max="10488" width="9.140625" style="20"/>
    <col min="10489" max="10489" width="4.42578125" style="20" bestFit="1" customWidth="1"/>
    <col min="10490" max="10490" width="18.28515625" style="20" bestFit="1" customWidth="1"/>
    <col min="10491" max="10491" width="19" style="20" bestFit="1" customWidth="1"/>
    <col min="10492" max="10492" width="15.42578125" style="20" bestFit="1" customWidth="1"/>
    <col min="10493" max="10494" width="12.42578125" style="20" bestFit="1" customWidth="1"/>
    <col min="10495" max="10495" width="7.140625" style="20" bestFit="1" customWidth="1"/>
    <col min="10496" max="10496" width="10.140625" style="20" bestFit="1" customWidth="1"/>
    <col min="10497" max="10497" width="15.85546875" style="20" bestFit="1" customWidth="1"/>
    <col min="10498" max="10498" width="15.140625" style="20" bestFit="1" customWidth="1"/>
    <col min="10499" max="10499" width="18.28515625" style="20" bestFit="1" customWidth="1"/>
    <col min="10500" max="10500" width="13.28515625" style="20" bestFit="1" customWidth="1"/>
    <col min="10501" max="10501" width="19.28515625" style="20" customWidth="1"/>
    <col min="10502" max="10502" width="15.140625" style="20" customWidth="1"/>
    <col min="10503" max="10503" width="21" style="20" bestFit="1" customWidth="1"/>
    <col min="10504" max="10504" width="17.140625" style="20" bestFit="1" customWidth="1"/>
    <col min="10505" max="10505" width="16.85546875" style="20" bestFit="1" customWidth="1"/>
    <col min="10506" max="10506" width="16.7109375" style="20" bestFit="1" customWidth="1"/>
    <col min="10507" max="10507" width="15.7109375" style="20" bestFit="1" customWidth="1"/>
    <col min="10508" max="10508" width="16.28515625" style="20" bestFit="1" customWidth="1"/>
    <col min="10509" max="10509" width="17.28515625" style="20" customWidth="1"/>
    <col min="10510" max="10510" width="23.42578125" style="20" bestFit="1" customWidth="1"/>
    <col min="10511" max="10511" width="31.85546875" style="20" bestFit="1" customWidth="1"/>
    <col min="10512" max="10512" width="7.85546875" style="20" bestFit="1" customWidth="1"/>
    <col min="10513" max="10513" width="5.7109375" style="20" bestFit="1" customWidth="1"/>
    <col min="10514" max="10514" width="9.140625" style="20" bestFit="1" customWidth="1"/>
    <col min="10515" max="10515" width="13.5703125" style="20" bestFit="1" customWidth="1"/>
    <col min="10516" max="10744" width="9.140625" style="20"/>
    <col min="10745" max="10745" width="4.42578125" style="20" bestFit="1" customWidth="1"/>
    <col min="10746" max="10746" width="18.28515625" style="20" bestFit="1" customWidth="1"/>
    <col min="10747" max="10747" width="19" style="20" bestFit="1" customWidth="1"/>
    <col min="10748" max="10748" width="15.42578125" style="20" bestFit="1" customWidth="1"/>
    <col min="10749" max="10750" width="12.42578125" style="20" bestFit="1" customWidth="1"/>
    <col min="10751" max="10751" width="7.140625" style="20" bestFit="1" customWidth="1"/>
    <col min="10752" max="10752" width="10.140625" style="20" bestFit="1" customWidth="1"/>
    <col min="10753" max="10753" width="15.85546875" style="20" bestFit="1" customWidth="1"/>
    <col min="10754" max="10754" width="15.140625" style="20" bestFit="1" customWidth="1"/>
    <col min="10755" max="10755" width="18.28515625" style="20" bestFit="1" customWidth="1"/>
    <col min="10756" max="10756" width="13.28515625" style="20" bestFit="1" customWidth="1"/>
    <col min="10757" max="10757" width="19.28515625" style="20" customWidth="1"/>
    <col min="10758" max="10758" width="15.140625" style="20" customWidth="1"/>
    <col min="10759" max="10759" width="21" style="20" bestFit="1" customWidth="1"/>
    <col min="10760" max="10760" width="17.140625" style="20" bestFit="1" customWidth="1"/>
    <col min="10761" max="10761" width="16.85546875" style="20" bestFit="1" customWidth="1"/>
    <col min="10762" max="10762" width="16.7109375" style="20" bestFit="1" customWidth="1"/>
    <col min="10763" max="10763" width="15.7109375" style="20" bestFit="1" customWidth="1"/>
    <col min="10764" max="10764" width="16.28515625" style="20" bestFit="1" customWidth="1"/>
    <col min="10765" max="10765" width="17.28515625" style="20" customWidth="1"/>
    <col min="10766" max="10766" width="23.42578125" style="20" bestFit="1" customWidth="1"/>
    <col min="10767" max="10767" width="31.85546875" style="20" bestFit="1" customWidth="1"/>
    <col min="10768" max="10768" width="7.85546875" style="20" bestFit="1" customWidth="1"/>
    <col min="10769" max="10769" width="5.7109375" style="20" bestFit="1" customWidth="1"/>
    <col min="10770" max="10770" width="9.140625" style="20" bestFit="1" customWidth="1"/>
    <col min="10771" max="10771" width="13.5703125" style="20" bestFit="1" customWidth="1"/>
    <col min="10772" max="11000" width="9.140625" style="20"/>
    <col min="11001" max="11001" width="4.42578125" style="20" bestFit="1" customWidth="1"/>
    <col min="11002" max="11002" width="18.28515625" style="20" bestFit="1" customWidth="1"/>
    <col min="11003" max="11003" width="19" style="20" bestFit="1" customWidth="1"/>
    <col min="11004" max="11004" width="15.42578125" style="20" bestFit="1" customWidth="1"/>
    <col min="11005" max="11006" width="12.42578125" style="20" bestFit="1" customWidth="1"/>
    <col min="11007" max="11007" width="7.140625" style="20" bestFit="1" customWidth="1"/>
    <col min="11008" max="11008" width="10.140625" style="20" bestFit="1" customWidth="1"/>
    <col min="11009" max="11009" width="15.85546875" style="20" bestFit="1" customWidth="1"/>
    <col min="11010" max="11010" width="15.140625" style="20" bestFit="1" customWidth="1"/>
    <col min="11011" max="11011" width="18.28515625" style="20" bestFit="1" customWidth="1"/>
    <col min="11012" max="11012" width="13.28515625" style="20" bestFit="1" customWidth="1"/>
    <col min="11013" max="11013" width="19.28515625" style="20" customWidth="1"/>
    <col min="11014" max="11014" width="15.140625" style="20" customWidth="1"/>
    <col min="11015" max="11015" width="21" style="20" bestFit="1" customWidth="1"/>
    <col min="11016" max="11016" width="17.140625" style="20" bestFit="1" customWidth="1"/>
    <col min="11017" max="11017" width="16.85546875" style="20" bestFit="1" customWidth="1"/>
    <col min="11018" max="11018" width="16.7109375" style="20" bestFit="1" customWidth="1"/>
    <col min="11019" max="11019" width="15.7109375" style="20" bestFit="1" customWidth="1"/>
    <col min="11020" max="11020" width="16.28515625" style="20" bestFit="1" customWidth="1"/>
    <col min="11021" max="11021" width="17.28515625" style="20" customWidth="1"/>
    <col min="11022" max="11022" width="23.42578125" style="20" bestFit="1" customWidth="1"/>
    <col min="11023" max="11023" width="31.85546875" style="20" bestFit="1" customWidth="1"/>
    <col min="11024" max="11024" width="7.85546875" style="20" bestFit="1" customWidth="1"/>
    <col min="11025" max="11025" width="5.7109375" style="20" bestFit="1" customWidth="1"/>
    <col min="11026" max="11026" width="9.140625" style="20" bestFit="1" customWidth="1"/>
    <col min="11027" max="11027" width="13.5703125" style="20" bestFit="1" customWidth="1"/>
    <col min="11028" max="11256" width="9.140625" style="20"/>
    <col min="11257" max="11257" width="4.42578125" style="20" bestFit="1" customWidth="1"/>
    <col min="11258" max="11258" width="18.28515625" style="20" bestFit="1" customWidth="1"/>
    <col min="11259" max="11259" width="19" style="20" bestFit="1" customWidth="1"/>
    <col min="11260" max="11260" width="15.42578125" style="20" bestFit="1" customWidth="1"/>
    <col min="11261" max="11262" width="12.42578125" style="20" bestFit="1" customWidth="1"/>
    <col min="11263" max="11263" width="7.140625" style="20" bestFit="1" customWidth="1"/>
    <col min="11264" max="11264" width="10.140625" style="20" bestFit="1" customWidth="1"/>
    <col min="11265" max="11265" width="15.85546875" style="20" bestFit="1" customWidth="1"/>
    <col min="11266" max="11266" width="15.140625" style="20" bestFit="1" customWidth="1"/>
    <col min="11267" max="11267" width="18.28515625" style="20" bestFit="1" customWidth="1"/>
    <col min="11268" max="11268" width="13.28515625" style="20" bestFit="1" customWidth="1"/>
    <col min="11269" max="11269" width="19.28515625" style="20" customWidth="1"/>
    <col min="11270" max="11270" width="15.140625" style="20" customWidth="1"/>
    <col min="11271" max="11271" width="21" style="20" bestFit="1" customWidth="1"/>
    <col min="11272" max="11272" width="17.140625" style="20" bestFit="1" customWidth="1"/>
    <col min="11273" max="11273" width="16.85546875" style="20" bestFit="1" customWidth="1"/>
    <col min="11274" max="11274" width="16.7109375" style="20" bestFit="1" customWidth="1"/>
    <col min="11275" max="11275" width="15.7109375" style="20" bestFit="1" customWidth="1"/>
    <col min="11276" max="11276" width="16.28515625" style="20" bestFit="1" customWidth="1"/>
    <col min="11277" max="11277" width="17.28515625" style="20" customWidth="1"/>
    <col min="11278" max="11278" width="23.42578125" style="20" bestFit="1" customWidth="1"/>
    <col min="11279" max="11279" width="31.85546875" style="20" bestFit="1" customWidth="1"/>
    <col min="11280" max="11280" width="7.85546875" style="20" bestFit="1" customWidth="1"/>
    <col min="11281" max="11281" width="5.7109375" style="20" bestFit="1" customWidth="1"/>
    <col min="11282" max="11282" width="9.140625" style="20" bestFit="1" customWidth="1"/>
    <col min="11283" max="11283" width="13.5703125" style="20" bestFit="1" customWidth="1"/>
    <col min="11284" max="11512" width="9.140625" style="20"/>
    <col min="11513" max="11513" width="4.42578125" style="20" bestFit="1" customWidth="1"/>
    <col min="11514" max="11514" width="18.28515625" style="20" bestFit="1" customWidth="1"/>
    <col min="11515" max="11515" width="19" style="20" bestFit="1" customWidth="1"/>
    <col min="11516" max="11516" width="15.42578125" style="20" bestFit="1" customWidth="1"/>
    <col min="11517" max="11518" width="12.42578125" style="20" bestFit="1" customWidth="1"/>
    <col min="11519" max="11519" width="7.140625" style="20" bestFit="1" customWidth="1"/>
    <col min="11520" max="11520" width="10.140625" style="20" bestFit="1" customWidth="1"/>
    <col min="11521" max="11521" width="15.85546875" style="20" bestFit="1" customWidth="1"/>
    <col min="11522" max="11522" width="15.140625" style="20" bestFit="1" customWidth="1"/>
    <col min="11523" max="11523" width="18.28515625" style="20" bestFit="1" customWidth="1"/>
    <col min="11524" max="11524" width="13.28515625" style="20" bestFit="1" customWidth="1"/>
    <col min="11525" max="11525" width="19.28515625" style="20" customWidth="1"/>
    <col min="11526" max="11526" width="15.140625" style="20" customWidth="1"/>
    <col min="11527" max="11527" width="21" style="20" bestFit="1" customWidth="1"/>
    <col min="11528" max="11528" width="17.140625" style="20" bestFit="1" customWidth="1"/>
    <col min="11529" max="11529" width="16.85546875" style="20" bestFit="1" customWidth="1"/>
    <col min="11530" max="11530" width="16.7109375" style="20" bestFit="1" customWidth="1"/>
    <col min="11531" max="11531" width="15.7109375" style="20" bestFit="1" customWidth="1"/>
    <col min="11532" max="11532" width="16.28515625" style="20" bestFit="1" customWidth="1"/>
    <col min="11533" max="11533" width="17.28515625" style="20" customWidth="1"/>
    <col min="11534" max="11534" width="23.42578125" style="20" bestFit="1" customWidth="1"/>
    <col min="11535" max="11535" width="31.85546875" style="20" bestFit="1" customWidth="1"/>
    <col min="11536" max="11536" width="7.85546875" style="20" bestFit="1" customWidth="1"/>
    <col min="11537" max="11537" width="5.7109375" style="20" bestFit="1" customWidth="1"/>
    <col min="11538" max="11538" width="9.140625" style="20" bestFit="1" customWidth="1"/>
    <col min="11539" max="11539" width="13.5703125" style="20" bestFit="1" customWidth="1"/>
    <col min="11540" max="11768" width="9.140625" style="20"/>
    <col min="11769" max="11769" width="4.42578125" style="20" bestFit="1" customWidth="1"/>
    <col min="11770" max="11770" width="18.28515625" style="20" bestFit="1" customWidth="1"/>
    <col min="11771" max="11771" width="19" style="20" bestFit="1" customWidth="1"/>
    <col min="11772" max="11772" width="15.42578125" style="20" bestFit="1" customWidth="1"/>
    <col min="11773" max="11774" width="12.42578125" style="20" bestFit="1" customWidth="1"/>
    <col min="11775" max="11775" width="7.140625" style="20" bestFit="1" customWidth="1"/>
    <col min="11776" max="11776" width="10.140625" style="20" bestFit="1" customWidth="1"/>
    <col min="11777" max="11777" width="15.85546875" style="20" bestFit="1" customWidth="1"/>
    <col min="11778" max="11778" width="15.140625" style="20" bestFit="1" customWidth="1"/>
    <col min="11779" max="11779" width="18.28515625" style="20" bestFit="1" customWidth="1"/>
    <col min="11780" max="11780" width="13.28515625" style="20" bestFit="1" customWidth="1"/>
    <col min="11781" max="11781" width="19.28515625" style="20" customWidth="1"/>
    <col min="11782" max="11782" width="15.140625" style="20" customWidth="1"/>
    <col min="11783" max="11783" width="21" style="20" bestFit="1" customWidth="1"/>
    <col min="11784" max="11784" width="17.140625" style="20" bestFit="1" customWidth="1"/>
    <col min="11785" max="11785" width="16.85546875" style="20" bestFit="1" customWidth="1"/>
    <col min="11786" max="11786" width="16.7109375" style="20" bestFit="1" customWidth="1"/>
    <col min="11787" max="11787" width="15.7109375" style="20" bestFit="1" customWidth="1"/>
    <col min="11788" max="11788" width="16.28515625" style="20" bestFit="1" customWidth="1"/>
    <col min="11789" max="11789" width="17.28515625" style="20" customWidth="1"/>
    <col min="11790" max="11790" width="23.42578125" style="20" bestFit="1" customWidth="1"/>
    <col min="11791" max="11791" width="31.85546875" style="20" bestFit="1" customWidth="1"/>
    <col min="11792" max="11792" width="7.85546875" style="20" bestFit="1" customWidth="1"/>
    <col min="11793" max="11793" width="5.7109375" style="20" bestFit="1" customWidth="1"/>
    <col min="11794" max="11794" width="9.140625" style="20" bestFit="1" customWidth="1"/>
    <col min="11795" max="11795" width="13.5703125" style="20" bestFit="1" customWidth="1"/>
    <col min="11796" max="12024" width="9.140625" style="20"/>
    <col min="12025" max="12025" width="4.42578125" style="20" bestFit="1" customWidth="1"/>
    <col min="12026" max="12026" width="18.28515625" style="20" bestFit="1" customWidth="1"/>
    <col min="12027" max="12027" width="19" style="20" bestFit="1" customWidth="1"/>
    <col min="12028" max="12028" width="15.42578125" style="20" bestFit="1" customWidth="1"/>
    <col min="12029" max="12030" width="12.42578125" style="20" bestFit="1" customWidth="1"/>
    <col min="12031" max="12031" width="7.140625" style="20" bestFit="1" customWidth="1"/>
    <col min="12032" max="12032" width="10.140625" style="20" bestFit="1" customWidth="1"/>
    <col min="12033" max="12033" width="15.85546875" style="20" bestFit="1" customWidth="1"/>
    <col min="12034" max="12034" width="15.140625" style="20" bestFit="1" customWidth="1"/>
    <col min="12035" max="12035" width="18.28515625" style="20" bestFit="1" customWidth="1"/>
    <col min="12036" max="12036" width="13.28515625" style="20" bestFit="1" customWidth="1"/>
    <col min="12037" max="12037" width="19.28515625" style="20" customWidth="1"/>
    <col min="12038" max="12038" width="15.140625" style="20" customWidth="1"/>
    <col min="12039" max="12039" width="21" style="20" bestFit="1" customWidth="1"/>
    <col min="12040" max="12040" width="17.140625" style="20" bestFit="1" customWidth="1"/>
    <col min="12041" max="12041" width="16.85546875" style="20" bestFit="1" customWidth="1"/>
    <col min="12042" max="12042" width="16.7109375" style="20" bestFit="1" customWidth="1"/>
    <col min="12043" max="12043" width="15.7109375" style="20" bestFit="1" customWidth="1"/>
    <col min="12044" max="12044" width="16.28515625" style="20" bestFit="1" customWidth="1"/>
    <col min="12045" max="12045" width="17.28515625" style="20" customWidth="1"/>
    <col min="12046" max="12046" width="23.42578125" style="20" bestFit="1" customWidth="1"/>
    <col min="12047" max="12047" width="31.85546875" style="20" bestFit="1" customWidth="1"/>
    <col min="12048" max="12048" width="7.85546875" style="20" bestFit="1" customWidth="1"/>
    <col min="12049" max="12049" width="5.7109375" style="20" bestFit="1" customWidth="1"/>
    <col min="12050" max="12050" width="9.140625" style="20" bestFit="1" customWidth="1"/>
    <col min="12051" max="12051" width="13.5703125" style="20" bestFit="1" customWidth="1"/>
    <col min="12052" max="12280" width="9.140625" style="20"/>
    <col min="12281" max="12281" width="4.42578125" style="20" bestFit="1" customWidth="1"/>
    <col min="12282" max="12282" width="18.28515625" style="20" bestFit="1" customWidth="1"/>
    <col min="12283" max="12283" width="19" style="20" bestFit="1" customWidth="1"/>
    <col min="12284" max="12284" width="15.42578125" style="20" bestFit="1" customWidth="1"/>
    <col min="12285" max="12286" width="12.42578125" style="20" bestFit="1" customWidth="1"/>
    <col min="12287" max="12287" width="7.140625" style="20" bestFit="1" customWidth="1"/>
    <col min="12288" max="12288" width="10.140625" style="20" bestFit="1" customWidth="1"/>
    <col min="12289" max="12289" width="15.85546875" style="20" bestFit="1" customWidth="1"/>
    <col min="12290" max="12290" width="15.140625" style="20" bestFit="1" customWidth="1"/>
    <col min="12291" max="12291" width="18.28515625" style="20" bestFit="1" customWidth="1"/>
    <col min="12292" max="12292" width="13.28515625" style="20" bestFit="1" customWidth="1"/>
    <col min="12293" max="12293" width="19.28515625" style="20" customWidth="1"/>
    <col min="12294" max="12294" width="15.140625" style="20" customWidth="1"/>
    <col min="12295" max="12295" width="21" style="20" bestFit="1" customWidth="1"/>
    <col min="12296" max="12296" width="17.140625" style="20" bestFit="1" customWidth="1"/>
    <col min="12297" max="12297" width="16.85546875" style="20" bestFit="1" customWidth="1"/>
    <col min="12298" max="12298" width="16.7109375" style="20" bestFit="1" customWidth="1"/>
    <col min="12299" max="12299" width="15.7109375" style="20" bestFit="1" customWidth="1"/>
    <col min="12300" max="12300" width="16.28515625" style="20" bestFit="1" customWidth="1"/>
    <col min="12301" max="12301" width="17.28515625" style="20" customWidth="1"/>
    <col min="12302" max="12302" width="23.42578125" style="20" bestFit="1" customWidth="1"/>
    <col min="12303" max="12303" width="31.85546875" style="20" bestFit="1" customWidth="1"/>
    <col min="12304" max="12304" width="7.85546875" style="20" bestFit="1" customWidth="1"/>
    <col min="12305" max="12305" width="5.7109375" style="20" bestFit="1" customWidth="1"/>
    <col min="12306" max="12306" width="9.140625" style="20" bestFit="1" customWidth="1"/>
    <col min="12307" max="12307" width="13.5703125" style="20" bestFit="1" customWidth="1"/>
    <col min="12308" max="12536" width="9.140625" style="20"/>
    <col min="12537" max="12537" width="4.42578125" style="20" bestFit="1" customWidth="1"/>
    <col min="12538" max="12538" width="18.28515625" style="20" bestFit="1" customWidth="1"/>
    <col min="12539" max="12539" width="19" style="20" bestFit="1" customWidth="1"/>
    <col min="12540" max="12540" width="15.42578125" style="20" bestFit="1" customWidth="1"/>
    <col min="12541" max="12542" width="12.42578125" style="20" bestFit="1" customWidth="1"/>
    <col min="12543" max="12543" width="7.140625" style="20" bestFit="1" customWidth="1"/>
    <col min="12544" max="12544" width="10.140625" style="20" bestFit="1" customWidth="1"/>
    <col min="12545" max="12545" width="15.85546875" style="20" bestFit="1" customWidth="1"/>
    <col min="12546" max="12546" width="15.140625" style="20" bestFit="1" customWidth="1"/>
    <col min="12547" max="12547" width="18.28515625" style="20" bestFit="1" customWidth="1"/>
    <col min="12548" max="12548" width="13.28515625" style="20" bestFit="1" customWidth="1"/>
    <col min="12549" max="12549" width="19.28515625" style="20" customWidth="1"/>
    <col min="12550" max="12550" width="15.140625" style="20" customWidth="1"/>
    <col min="12551" max="12551" width="21" style="20" bestFit="1" customWidth="1"/>
    <col min="12552" max="12552" width="17.140625" style="20" bestFit="1" customWidth="1"/>
    <col min="12553" max="12553" width="16.85546875" style="20" bestFit="1" customWidth="1"/>
    <col min="12554" max="12554" width="16.7109375" style="20" bestFit="1" customWidth="1"/>
    <col min="12555" max="12555" width="15.7109375" style="20" bestFit="1" customWidth="1"/>
    <col min="12556" max="12556" width="16.28515625" style="20" bestFit="1" customWidth="1"/>
    <col min="12557" max="12557" width="17.28515625" style="20" customWidth="1"/>
    <col min="12558" max="12558" width="23.42578125" style="20" bestFit="1" customWidth="1"/>
    <col min="12559" max="12559" width="31.85546875" style="20" bestFit="1" customWidth="1"/>
    <col min="12560" max="12560" width="7.85546875" style="20" bestFit="1" customWidth="1"/>
    <col min="12561" max="12561" width="5.7109375" style="20" bestFit="1" customWidth="1"/>
    <col min="12562" max="12562" width="9.140625" style="20" bestFit="1" customWidth="1"/>
    <col min="12563" max="12563" width="13.5703125" style="20" bestFit="1" customWidth="1"/>
    <col min="12564" max="12792" width="9.140625" style="20"/>
    <col min="12793" max="12793" width="4.42578125" style="20" bestFit="1" customWidth="1"/>
    <col min="12794" max="12794" width="18.28515625" style="20" bestFit="1" customWidth="1"/>
    <col min="12795" max="12795" width="19" style="20" bestFit="1" customWidth="1"/>
    <col min="12796" max="12796" width="15.42578125" style="20" bestFit="1" customWidth="1"/>
    <col min="12797" max="12798" width="12.42578125" style="20" bestFit="1" customWidth="1"/>
    <col min="12799" max="12799" width="7.140625" style="20" bestFit="1" customWidth="1"/>
    <col min="12800" max="12800" width="10.140625" style="20" bestFit="1" customWidth="1"/>
    <col min="12801" max="12801" width="15.85546875" style="20" bestFit="1" customWidth="1"/>
    <col min="12802" max="12802" width="15.140625" style="20" bestFit="1" customWidth="1"/>
    <col min="12803" max="12803" width="18.28515625" style="20" bestFit="1" customWidth="1"/>
    <col min="12804" max="12804" width="13.28515625" style="20" bestFit="1" customWidth="1"/>
    <col min="12805" max="12805" width="19.28515625" style="20" customWidth="1"/>
    <col min="12806" max="12806" width="15.140625" style="20" customWidth="1"/>
    <col min="12807" max="12807" width="21" style="20" bestFit="1" customWidth="1"/>
    <col min="12808" max="12808" width="17.140625" style="20" bestFit="1" customWidth="1"/>
    <col min="12809" max="12809" width="16.85546875" style="20" bestFit="1" customWidth="1"/>
    <col min="12810" max="12810" width="16.7109375" style="20" bestFit="1" customWidth="1"/>
    <col min="12811" max="12811" width="15.7109375" style="20" bestFit="1" customWidth="1"/>
    <col min="12812" max="12812" width="16.28515625" style="20" bestFit="1" customWidth="1"/>
    <col min="12813" max="12813" width="17.28515625" style="20" customWidth="1"/>
    <col min="12814" max="12814" width="23.42578125" style="20" bestFit="1" customWidth="1"/>
    <col min="12815" max="12815" width="31.85546875" style="20" bestFit="1" customWidth="1"/>
    <col min="12816" max="12816" width="7.85546875" style="20" bestFit="1" customWidth="1"/>
    <col min="12817" max="12817" width="5.7109375" style="20" bestFit="1" customWidth="1"/>
    <col min="12818" max="12818" width="9.140625" style="20" bestFit="1" customWidth="1"/>
    <col min="12819" max="12819" width="13.5703125" style="20" bestFit="1" customWidth="1"/>
    <col min="12820" max="13048" width="9.140625" style="20"/>
    <col min="13049" max="13049" width="4.42578125" style="20" bestFit="1" customWidth="1"/>
    <col min="13050" max="13050" width="18.28515625" style="20" bestFit="1" customWidth="1"/>
    <col min="13051" max="13051" width="19" style="20" bestFit="1" customWidth="1"/>
    <col min="13052" max="13052" width="15.42578125" style="20" bestFit="1" customWidth="1"/>
    <col min="13053" max="13054" width="12.42578125" style="20" bestFit="1" customWidth="1"/>
    <col min="13055" max="13055" width="7.140625" style="20" bestFit="1" customWidth="1"/>
    <col min="13056" max="13056" width="10.140625" style="20" bestFit="1" customWidth="1"/>
    <col min="13057" max="13057" width="15.85546875" style="20" bestFit="1" customWidth="1"/>
    <col min="13058" max="13058" width="15.140625" style="20" bestFit="1" customWidth="1"/>
    <col min="13059" max="13059" width="18.28515625" style="20" bestFit="1" customWidth="1"/>
    <col min="13060" max="13060" width="13.28515625" style="20" bestFit="1" customWidth="1"/>
    <col min="13061" max="13061" width="19.28515625" style="20" customWidth="1"/>
    <col min="13062" max="13062" width="15.140625" style="20" customWidth="1"/>
    <col min="13063" max="13063" width="21" style="20" bestFit="1" customWidth="1"/>
    <col min="13064" max="13064" width="17.140625" style="20" bestFit="1" customWidth="1"/>
    <col min="13065" max="13065" width="16.85546875" style="20" bestFit="1" customWidth="1"/>
    <col min="13066" max="13066" width="16.7109375" style="20" bestFit="1" customWidth="1"/>
    <col min="13067" max="13067" width="15.7109375" style="20" bestFit="1" customWidth="1"/>
    <col min="13068" max="13068" width="16.28515625" style="20" bestFit="1" customWidth="1"/>
    <col min="13069" max="13069" width="17.28515625" style="20" customWidth="1"/>
    <col min="13070" max="13070" width="23.42578125" style="20" bestFit="1" customWidth="1"/>
    <col min="13071" max="13071" width="31.85546875" style="20" bestFit="1" customWidth="1"/>
    <col min="13072" max="13072" width="7.85546875" style="20" bestFit="1" customWidth="1"/>
    <col min="13073" max="13073" width="5.7109375" style="20" bestFit="1" customWidth="1"/>
    <col min="13074" max="13074" width="9.140625" style="20" bestFit="1" customWidth="1"/>
    <col min="13075" max="13075" width="13.5703125" style="20" bestFit="1" customWidth="1"/>
    <col min="13076" max="13304" width="9.140625" style="20"/>
    <col min="13305" max="13305" width="4.42578125" style="20" bestFit="1" customWidth="1"/>
    <col min="13306" max="13306" width="18.28515625" style="20" bestFit="1" customWidth="1"/>
    <col min="13307" max="13307" width="19" style="20" bestFit="1" customWidth="1"/>
    <col min="13308" max="13308" width="15.42578125" style="20" bestFit="1" customWidth="1"/>
    <col min="13309" max="13310" width="12.42578125" style="20" bestFit="1" customWidth="1"/>
    <col min="13311" max="13311" width="7.140625" style="20" bestFit="1" customWidth="1"/>
    <col min="13312" max="13312" width="10.140625" style="20" bestFit="1" customWidth="1"/>
    <col min="13313" max="13313" width="15.85546875" style="20" bestFit="1" customWidth="1"/>
    <col min="13314" max="13314" width="15.140625" style="20" bestFit="1" customWidth="1"/>
    <col min="13315" max="13315" width="18.28515625" style="20" bestFit="1" customWidth="1"/>
    <col min="13316" max="13316" width="13.28515625" style="20" bestFit="1" customWidth="1"/>
    <col min="13317" max="13317" width="19.28515625" style="20" customWidth="1"/>
    <col min="13318" max="13318" width="15.140625" style="20" customWidth="1"/>
    <col min="13319" max="13319" width="21" style="20" bestFit="1" customWidth="1"/>
    <col min="13320" max="13320" width="17.140625" style="20" bestFit="1" customWidth="1"/>
    <col min="13321" max="13321" width="16.85546875" style="20" bestFit="1" customWidth="1"/>
    <col min="13322" max="13322" width="16.7109375" style="20" bestFit="1" customWidth="1"/>
    <col min="13323" max="13323" width="15.7109375" style="20" bestFit="1" customWidth="1"/>
    <col min="13324" max="13324" width="16.28515625" style="20" bestFit="1" customWidth="1"/>
    <col min="13325" max="13325" width="17.28515625" style="20" customWidth="1"/>
    <col min="13326" max="13326" width="23.42578125" style="20" bestFit="1" customWidth="1"/>
    <col min="13327" max="13327" width="31.85546875" style="20" bestFit="1" customWidth="1"/>
    <col min="13328" max="13328" width="7.85546875" style="20" bestFit="1" customWidth="1"/>
    <col min="13329" max="13329" width="5.7109375" style="20" bestFit="1" customWidth="1"/>
    <col min="13330" max="13330" width="9.140625" style="20" bestFit="1" customWidth="1"/>
    <col min="13331" max="13331" width="13.5703125" style="20" bestFit="1" customWidth="1"/>
    <col min="13332" max="13560" width="9.140625" style="20"/>
    <col min="13561" max="13561" width="4.42578125" style="20" bestFit="1" customWidth="1"/>
    <col min="13562" max="13562" width="18.28515625" style="20" bestFit="1" customWidth="1"/>
    <col min="13563" max="13563" width="19" style="20" bestFit="1" customWidth="1"/>
    <col min="13564" max="13564" width="15.42578125" style="20" bestFit="1" customWidth="1"/>
    <col min="13565" max="13566" width="12.42578125" style="20" bestFit="1" customWidth="1"/>
    <col min="13567" max="13567" width="7.140625" style="20" bestFit="1" customWidth="1"/>
    <col min="13568" max="13568" width="10.140625" style="20" bestFit="1" customWidth="1"/>
    <col min="13569" max="13569" width="15.85546875" style="20" bestFit="1" customWidth="1"/>
    <col min="13570" max="13570" width="15.140625" style="20" bestFit="1" customWidth="1"/>
    <col min="13571" max="13571" width="18.28515625" style="20" bestFit="1" customWidth="1"/>
    <col min="13572" max="13572" width="13.28515625" style="20" bestFit="1" customWidth="1"/>
    <col min="13573" max="13573" width="19.28515625" style="20" customWidth="1"/>
    <col min="13574" max="13574" width="15.140625" style="20" customWidth="1"/>
    <col min="13575" max="13575" width="21" style="20" bestFit="1" customWidth="1"/>
    <col min="13576" max="13576" width="17.140625" style="20" bestFit="1" customWidth="1"/>
    <col min="13577" max="13577" width="16.85546875" style="20" bestFit="1" customWidth="1"/>
    <col min="13578" max="13578" width="16.7109375" style="20" bestFit="1" customWidth="1"/>
    <col min="13579" max="13579" width="15.7109375" style="20" bestFit="1" customWidth="1"/>
    <col min="13580" max="13580" width="16.28515625" style="20" bestFit="1" customWidth="1"/>
    <col min="13581" max="13581" width="17.28515625" style="20" customWidth="1"/>
    <col min="13582" max="13582" width="23.42578125" style="20" bestFit="1" customWidth="1"/>
    <col min="13583" max="13583" width="31.85546875" style="20" bestFit="1" customWidth="1"/>
    <col min="13584" max="13584" width="7.85546875" style="20" bestFit="1" customWidth="1"/>
    <col min="13585" max="13585" width="5.7109375" style="20" bestFit="1" customWidth="1"/>
    <col min="13586" max="13586" width="9.140625" style="20" bestFit="1" customWidth="1"/>
    <col min="13587" max="13587" width="13.5703125" style="20" bestFit="1" customWidth="1"/>
    <col min="13588" max="13816" width="9.140625" style="20"/>
    <col min="13817" max="13817" width="4.42578125" style="20" bestFit="1" customWidth="1"/>
    <col min="13818" max="13818" width="18.28515625" style="20" bestFit="1" customWidth="1"/>
    <col min="13819" max="13819" width="19" style="20" bestFit="1" customWidth="1"/>
    <col min="13820" max="13820" width="15.42578125" style="20" bestFit="1" customWidth="1"/>
    <col min="13821" max="13822" width="12.42578125" style="20" bestFit="1" customWidth="1"/>
    <col min="13823" max="13823" width="7.140625" style="20" bestFit="1" customWidth="1"/>
    <col min="13824" max="13824" width="10.140625" style="20" bestFit="1" customWidth="1"/>
    <col min="13825" max="13825" width="15.85546875" style="20" bestFit="1" customWidth="1"/>
    <col min="13826" max="13826" width="15.140625" style="20" bestFit="1" customWidth="1"/>
    <col min="13827" max="13827" width="18.28515625" style="20" bestFit="1" customWidth="1"/>
    <col min="13828" max="13828" width="13.28515625" style="20" bestFit="1" customWidth="1"/>
    <col min="13829" max="13829" width="19.28515625" style="20" customWidth="1"/>
    <col min="13830" max="13830" width="15.140625" style="20" customWidth="1"/>
    <col min="13831" max="13831" width="21" style="20" bestFit="1" customWidth="1"/>
    <col min="13832" max="13832" width="17.140625" style="20" bestFit="1" customWidth="1"/>
    <col min="13833" max="13833" width="16.85546875" style="20" bestFit="1" customWidth="1"/>
    <col min="13834" max="13834" width="16.7109375" style="20" bestFit="1" customWidth="1"/>
    <col min="13835" max="13835" width="15.7109375" style="20" bestFit="1" customWidth="1"/>
    <col min="13836" max="13836" width="16.28515625" style="20" bestFit="1" customWidth="1"/>
    <col min="13837" max="13837" width="17.28515625" style="20" customWidth="1"/>
    <col min="13838" max="13838" width="23.42578125" style="20" bestFit="1" customWidth="1"/>
    <col min="13839" max="13839" width="31.85546875" style="20" bestFit="1" customWidth="1"/>
    <col min="13840" max="13840" width="7.85546875" style="20" bestFit="1" customWidth="1"/>
    <col min="13841" max="13841" width="5.7109375" style="20" bestFit="1" customWidth="1"/>
    <col min="13842" max="13842" width="9.140625" style="20" bestFit="1" customWidth="1"/>
    <col min="13843" max="13843" width="13.5703125" style="20" bestFit="1" customWidth="1"/>
    <col min="13844" max="14072" width="9.140625" style="20"/>
    <col min="14073" max="14073" width="4.42578125" style="20" bestFit="1" customWidth="1"/>
    <col min="14074" max="14074" width="18.28515625" style="20" bestFit="1" customWidth="1"/>
    <col min="14075" max="14075" width="19" style="20" bestFit="1" customWidth="1"/>
    <col min="14076" max="14076" width="15.42578125" style="20" bestFit="1" customWidth="1"/>
    <col min="14077" max="14078" width="12.42578125" style="20" bestFit="1" customWidth="1"/>
    <col min="14079" max="14079" width="7.140625" style="20" bestFit="1" customWidth="1"/>
    <col min="14080" max="14080" width="10.140625" style="20" bestFit="1" customWidth="1"/>
    <col min="14081" max="14081" width="15.85546875" style="20" bestFit="1" customWidth="1"/>
    <col min="14082" max="14082" width="15.140625" style="20" bestFit="1" customWidth="1"/>
    <col min="14083" max="14083" width="18.28515625" style="20" bestFit="1" customWidth="1"/>
    <col min="14084" max="14084" width="13.28515625" style="20" bestFit="1" customWidth="1"/>
    <col min="14085" max="14085" width="19.28515625" style="20" customWidth="1"/>
    <col min="14086" max="14086" width="15.140625" style="20" customWidth="1"/>
    <col min="14087" max="14087" width="21" style="20" bestFit="1" customWidth="1"/>
    <col min="14088" max="14088" width="17.140625" style="20" bestFit="1" customWidth="1"/>
    <col min="14089" max="14089" width="16.85546875" style="20" bestFit="1" customWidth="1"/>
    <col min="14090" max="14090" width="16.7109375" style="20" bestFit="1" customWidth="1"/>
    <col min="14091" max="14091" width="15.7109375" style="20" bestFit="1" customWidth="1"/>
    <col min="14092" max="14092" width="16.28515625" style="20" bestFit="1" customWidth="1"/>
    <col min="14093" max="14093" width="17.28515625" style="20" customWidth="1"/>
    <col min="14094" max="14094" width="23.42578125" style="20" bestFit="1" customWidth="1"/>
    <col min="14095" max="14095" width="31.85546875" style="20" bestFit="1" customWidth="1"/>
    <col min="14096" max="14096" width="7.85546875" style="20" bestFit="1" customWidth="1"/>
    <col min="14097" max="14097" width="5.7109375" style="20" bestFit="1" customWidth="1"/>
    <col min="14098" max="14098" width="9.140625" style="20" bestFit="1" customWidth="1"/>
    <col min="14099" max="14099" width="13.5703125" style="20" bestFit="1" customWidth="1"/>
    <col min="14100" max="14328" width="9.140625" style="20"/>
    <col min="14329" max="14329" width="4.42578125" style="20" bestFit="1" customWidth="1"/>
    <col min="14330" max="14330" width="18.28515625" style="20" bestFit="1" customWidth="1"/>
    <col min="14331" max="14331" width="19" style="20" bestFit="1" customWidth="1"/>
    <col min="14332" max="14332" width="15.42578125" style="20" bestFit="1" customWidth="1"/>
    <col min="14333" max="14334" width="12.42578125" style="20" bestFit="1" customWidth="1"/>
    <col min="14335" max="14335" width="7.140625" style="20" bestFit="1" customWidth="1"/>
    <col min="14336" max="14336" width="10.140625" style="20" bestFit="1" customWidth="1"/>
    <col min="14337" max="14337" width="15.85546875" style="20" bestFit="1" customWidth="1"/>
    <col min="14338" max="14338" width="15.140625" style="20" bestFit="1" customWidth="1"/>
    <col min="14339" max="14339" width="18.28515625" style="20" bestFit="1" customWidth="1"/>
    <col min="14340" max="14340" width="13.28515625" style="20" bestFit="1" customWidth="1"/>
    <col min="14341" max="14341" width="19.28515625" style="20" customWidth="1"/>
    <col min="14342" max="14342" width="15.140625" style="20" customWidth="1"/>
    <col min="14343" max="14343" width="21" style="20" bestFit="1" customWidth="1"/>
    <col min="14344" max="14344" width="17.140625" style="20" bestFit="1" customWidth="1"/>
    <col min="14345" max="14345" width="16.85546875" style="20" bestFit="1" customWidth="1"/>
    <col min="14346" max="14346" width="16.7109375" style="20" bestFit="1" customWidth="1"/>
    <col min="14347" max="14347" width="15.7109375" style="20" bestFit="1" customWidth="1"/>
    <col min="14348" max="14348" width="16.28515625" style="20" bestFit="1" customWidth="1"/>
    <col min="14349" max="14349" width="17.28515625" style="20" customWidth="1"/>
    <col min="14350" max="14350" width="23.42578125" style="20" bestFit="1" customWidth="1"/>
    <col min="14351" max="14351" width="31.85546875" style="20" bestFit="1" customWidth="1"/>
    <col min="14352" max="14352" width="7.85546875" style="20" bestFit="1" customWidth="1"/>
    <col min="14353" max="14353" width="5.7109375" style="20" bestFit="1" customWidth="1"/>
    <col min="14354" max="14354" width="9.140625" style="20" bestFit="1" customWidth="1"/>
    <col min="14355" max="14355" width="13.5703125" style="20" bestFit="1" customWidth="1"/>
    <col min="14356" max="14584" width="9.140625" style="20"/>
    <col min="14585" max="14585" width="4.42578125" style="20" bestFit="1" customWidth="1"/>
    <col min="14586" max="14586" width="18.28515625" style="20" bestFit="1" customWidth="1"/>
    <col min="14587" max="14587" width="19" style="20" bestFit="1" customWidth="1"/>
    <col min="14588" max="14588" width="15.42578125" style="20" bestFit="1" customWidth="1"/>
    <col min="14589" max="14590" width="12.42578125" style="20" bestFit="1" customWidth="1"/>
    <col min="14591" max="14591" width="7.140625" style="20" bestFit="1" customWidth="1"/>
    <col min="14592" max="14592" width="10.140625" style="20" bestFit="1" customWidth="1"/>
    <col min="14593" max="14593" width="15.85546875" style="20" bestFit="1" customWidth="1"/>
    <col min="14594" max="14594" width="15.140625" style="20" bestFit="1" customWidth="1"/>
    <col min="14595" max="14595" width="18.28515625" style="20" bestFit="1" customWidth="1"/>
    <col min="14596" max="14596" width="13.28515625" style="20" bestFit="1" customWidth="1"/>
    <col min="14597" max="14597" width="19.28515625" style="20" customWidth="1"/>
    <col min="14598" max="14598" width="15.140625" style="20" customWidth="1"/>
    <col min="14599" max="14599" width="21" style="20" bestFit="1" customWidth="1"/>
    <col min="14600" max="14600" width="17.140625" style="20" bestFit="1" customWidth="1"/>
    <col min="14601" max="14601" width="16.85546875" style="20" bestFit="1" customWidth="1"/>
    <col min="14602" max="14602" width="16.7109375" style="20" bestFit="1" customWidth="1"/>
    <col min="14603" max="14603" width="15.7109375" style="20" bestFit="1" customWidth="1"/>
    <col min="14604" max="14604" width="16.28515625" style="20" bestFit="1" customWidth="1"/>
    <col min="14605" max="14605" width="17.28515625" style="20" customWidth="1"/>
    <col min="14606" max="14606" width="23.42578125" style="20" bestFit="1" customWidth="1"/>
    <col min="14607" max="14607" width="31.85546875" style="20" bestFit="1" customWidth="1"/>
    <col min="14608" max="14608" width="7.85546875" style="20" bestFit="1" customWidth="1"/>
    <col min="14609" max="14609" width="5.7109375" style="20" bestFit="1" customWidth="1"/>
    <col min="14610" max="14610" width="9.140625" style="20" bestFit="1" customWidth="1"/>
    <col min="14611" max="14611" width="13.5703125" style="20" bestFit="1" customWidth="1"/>
    <col min="14612" max="14840" width="9.140625" style="20"/>
    <col min="14841" max="14841" width="4.42578125" style="20" bestFit="1" customWidth="1"/>
    <col min="14842" max="14842" width="18.28515625" style="20" bestFit="1" customWidth="1"/>
    <col min="14843" max="14843" width="19" style="20" bestFit="1" customWidth="1"/>
    <col min="14844" max="14844" width="15.42578125" style="20" bestFit="1" customWidth="1"/>
    <col min="14845" max="14846" width="12.42578125" style="20" bestFit="1" customWidth="1"/>
    <col min="14847" max="14847" width="7.140625" style="20" bestFit="1" customWidth="1"/>
    <col min="14848" max="14848" width="10.140625" style="20" bestFit="1" customWidth="1"/>
    <col min="14849" max="14849" width="15.85546875" style="20" bestFit="1" customWidth="1"/>
    <col min="14850" max="14850" width="15.140625" style="20" bestFit="1" customWidth="1"/>
    <col min="14851" max="14851" width="18.28515625" style="20" bestFit="1" customWidth="1"/>
    <col min="14852" max="14852" width="13.28515625" style="20" bestFit="1" customWidth="1"/>
    <col min="14853" max="14853" width="19.28515625" style="20" customWidth="1"/>
    <col min="14854" max="14854" width="15.140625" style="20" customWidth="1"/>
    <col min="14855" max="14855" width="21" style="20" bestFit="1" customWidth="1"/>
    <col min="14856" max="14856" width="17.140625" style="20" bestFit="1" customWidth="1"/>
    <col min="14857" max="14857" width="16.85546875" style="20" bestFit="1" customWidth="1"/>
    <col min="14858" max="14858" width="16.7109375" style="20" bestFit="1" customWidth="1"/>
    <col min="14859" max="14859" width="15.7109375" style="20" bestFit="1" customWidth="1"/>
    <col min="14860" max="14860" width="16.28515625" style="20" bestFit="1" customWidth="1"/>
    <col min="14861" max="14861" width="17.28515625" style="20" customWidth="1"/>
    <col min="14862" max="14862" width="23.42578125" style="20" bestFit="1" customWidth="1"/>
    <col min="14863" max="14863" width="31.85546875" style="20" bestFit="1" customWidth="1"/>
    <col min="14864" max="14864" width="7.85546875" style="20" bestFit="1" customWidth="1"/>
    <col min="14865" max="14865" width="5.7109375" style="20" bestFit="1" customWidth="1"/>
    <col min="14866" max="14866" width="9.140625" style="20" bestFit="1" customWidth="1"/>
    <col min="14867" max="14867" width="13.5703125" style="20" bestFit="1" customWidth="1"/>
    <col min="14868" max="15096" width="9.140625" style="20"/>
    <col min="15097" max="15097" width="4.42578125" style="20" bestFit="1" customWidth="1"/>
    <col min="15098" max="15098" width="18.28515625" style="20" bestFit="1" customWidth="1"/>
    <col min="15099" max="15099" width="19" style="20" bestFit="1" customWidth="1"/>
    <col min="15100" max="15100" width="15.42578125" style="20" bestFit="1" customWidth="1"/>
    <col min="15101" max="15102" width="12.42578125" style="20" bestFit="1" customWidth="1"/>
    <col min="15103" max="15103" width="7.140625" style="20" bestFit="1" customWidth="1"/>
    <col min="15104" max="15104" width="10.140625" style="20" bestFit="1" customWidth="1"/>
    <col min="15105" max="15105" width="15.85546875" style="20" bestFit="1" customWidth="1"/>
    <col min="15106" max="15106" width="15.140625" style="20" bestFit="1" customWidth="1"/>
    <col min="15107" max="15107" width="18.28515625" style="20" bestFit="1" customWidth="1"/>
    <col min="15108" max="15108" width="13.28515625" style="20" bestFit="1" customWidth="1"/>
    <col min="15109" max="15109" width="19.28515625" style="20" customWidth="1"/>
    <col min="15110" max="15110" width="15.140625" style="20" customWidth="1"/>
    <col min="15111" max="15111" width="21" style="20" bestFit="1" customWidth="1"/>
    <col min="15112" max="15112" width="17.140625" style="20" bestFit="1" customWidth="1"/>
    <col min="15113" max="15113" width="16.85546875" style="20" bestFit="1" customWidth="1"/>
    <col min="15114" max="15114" width="16.7109375" style="20" bestFit="1" customWidth="1"/>
    <col min="15115" max="15115" width="15.7109375" style="20" bestFit="1" customWidth="1"/>
    <col min="15116" max="15116" width="16.28515625" style="20" bestFit="1" customWidth="1"/>
    <col min="15117" max="15117" width="17.28515625" style="20" customWidth="1"/>
    <col min="15118" max="15118" width="23.42578125" style="20" bestFit="1" customWidth="1"/>
    <col min="15119" max="15119" width="31.85546875" style="20" bestFit="1" customWidth="1"/>
    <col min="15120" max="15120" width="7.85546875" style="20" bestFit="1" customWidth="1"/>
    <col min="15121" max="15121" width="5.7109375" style="20" bestFit="1" customWidth="1"/>
    <col min="15122" max="15122" width="9.140625" style="20" bestFit="1" customWidth="1"/>
    <col min="15123" max="15123" width="13.5703125" style="20" bestFit="1" customWidth="1"/>
    <col min="15124" max="15352" width="9.140625" style="20"/>
    <col min="15353" max="15353" width="4.42578125" style="20" bestFit="1" customWidth="1"/>
    <col min="15354" max="15354" width="18.28515625" style="20" bestFit="1" customWidth="1"/>
    <col min="15355" max="15355" width="19" style="20" bestFit="1" customWidth="1"/>
    <col min="15356" max="15356" width="15.42578125" style="20" bestFit="1" customWidth="1"/>
    <col min="15357" max="15358" width="12.42578125" style="20" bestFit="1" customWidth="1"/>
    <col min="15359" max="15359" width="7.140625" style="20" bestFit="1" customWidth="1"/>
    <col min="15360" max="15360" width="10.140625" style="20" bestFit="1" customWidth="1"/>
    <col min="15361" max="15361" width="15.85546875" style="20" bestFit="1" customWidth="1"/>
    <col min="15362" max="15362" width="15.140625" style="20" bestFit="1" customWidth="1"/>
    <col min="15363" max="15363" width="18.28515625" style="20" bestFit="1" customWidth="1"/>
    <col min="15364" max="15364" width="13.28515625" style="20" bestFit="1" customWidth="1"/>
    <col min="15365" max="15365" width="19.28515625" style="20" customWidth="1"/>
    <col min="15366" max="15366" width="15.140625" style="20" customWidth="1"/>
    <col min="15367" max="15367" width="21" style="20" bestFit="1" customWidth="1"/>
    <col min="15368" max="15368" width="17.140625" style="20" bestFit="1" customWidth="1"/>
    <col min="15369" max="15369" width="16.85546875" style="20" bestFit="1" customWidth="1"/>
    <col min="15370" max="15370" width="16.7109375" style="20" bestFit="1" customWidth="1"/>
    <col min="15371" max="15371" width="15.7109375" style="20" bestFit="1" customWidth="1"/>
    <col min="15372" max="15372" width="16.28515625" style="20" bestFit="1" customWidth="1"/>
    <col min="15373" max="15373" width="17.28515625" style="20" customWidth="1"/>
    <col min="15374" max="15374" width="23.42578125" style="20" bestFit="1" customWidth="1"/>
    <col min="15375" max="15375" width="31.85546875" style="20" bestFit="1" customWidth="1"/>
    <col min="15376" max="15376" width="7.85546875" style="20" bestFit="1" customWidth="1"/>
    <col min="15377" max="15377" width="5.7109375" style="20" bestFit="1" customWidth="1"/>
    <col min="15378" max="15378" width="9.140625" style="20" bestFit="1" customWidth="1"/>
    <col min="15379" max="15379" width="13.5703125" style="20" bestFit="1" customWidth="1"/>
    <col min="15380" max="15608" width="9.140625" style="20"/>
    <col min="15609" max="15609" width="4.42578125" style="20" bestFit="1" customWidth="1"/>
    <col min="15610" max="15610" width="18.28515625" style="20" bestFit="1" customWidth="1"/>
    <col min="15611" max="15611" width="19" style="20" bestFit="1" customWidth="1"/>
    <col min="15612" max="15612" width="15.42578125" style="20" bestFit="1" customWidth="1"/>
    <col min="15613" max="15614" width="12.42578125" style="20" bestFit="1" customWidth="1"/>
    <col min="15615" max="15615" width="7.140625" style="20" bestFit="1" customWidth="1"/>
    <col min="15616" max="15616" width="10.140625" style="20" bestFit="1" customWidth="1"/>
    <col min="15617" max="15617" width="15.85546875" style="20" bestFit="1" customWidth="1"/>
    <col min="15618" max="15618" width="15.140625" style="20" bestFit="1" customWidth="1"/>
    <col min="15619" max="15619" width="18.28515625" style="20" bestFit="1" customWidth="1"/>
    <col min="15620" max="15620" width="13.28515625" style="20" bestFit="1" customWidth="1"/>
    <col min="15621" max="15621" width="19.28515625" style="20" customWidth="1"/>
    <col min="15622" max="15622" width="15.140625" style="20" customWidth="1"/>
    <col min="15623" max="15623" width="21" style="20" bestFit="1" customWidth="1"/>
    <col min="15624" max="15624" width="17.140625" style="20" bestFit="1" customWidth="1"/>
    <col min="15625" max="15625" width="16.85546875" style="20" bestFit="1" customWidth="1"/>
    <col min="15626" max="15626" width="16.7109375" style="20" bestFit="1" customWidth="1"/>
    <col min="15627" max="15627" width="15.7109375" style="20" bestFit="1" customWidth="1"/>
    <col min="15628" max="15628" width="16.28515625" style="20" bestFit="1" customWidth="1"/>
    <col min="15629" max="15629" width="17.28515625" style="20" customWidth="1"/>
    <col min="15630" max="15630" width="23.42578125" style="20" bestFit="1" customWidth="1"/>
    <col min="15631" max="15631" width="31.85546875" style="20" bestFit="1" customWidth="1"/>
    <col min="15632" max="15632" width="7.85546875" style="20" bestFit="1" customWidth="1"/>
    <col min="15633" max="15633" width="5.7109375" style="20" bestFit="1" customWidth="1"/>
    <col min="15634" max="15634" width="9.140625" style="20" bestFit="1" customWidth="1"/>
    <col min="15635" max="15635" width="13.5703125" style="20" bestFit="1" customWidth="1"/>
    <col min="15636" max="15864" width="9.140625" style="20"/>
    <col min="15865" max="15865" width="4.42578125" style="20" bestFit="1" customWidth="1"/>
    <col min="15866" max="15866" width="18.28515625" style="20" bestFit="1" customWidth="1"/>
    <col min="15867" max="15867" width="19" style="20" bestFit="1" customWidth="1"/>
    <col min="15868" max="15868" width="15.42578125" style="20" bestFit="1" customWidth="1"/>
    <col min="15869" max="15870" width="12.42578125" style="20" bestFit="1" customWidth="1"/>
    <col min="15871" max="15871" width="7.140625" style="20" bestFit="1" customWidth="1"/>
    <col min="15872" max="15872" width="10.140625" style="20" bestFit="1" customWidth="1"/>
    <col min="15873" max="15873" width="15.85546875" style="20" bestFit="1" customWidth="1"/>
    <col min="15874" max="15874" width="15.140625" style="20" bestFit="1" customWidth="1"/>
    <col min="15875" max="15875" width="18.28515625" style="20" bestFit="1" customWidth="1"/>
    <col min="15876" max="15876" width="13.28515625" style="20" bestFit="1" customWidth="1"/>
    <col min="15877" max="15877" width="19.28515625" style="20" customWidth="1"/>
    <col min="15878" max="15878" width="15.140625" style="20" customWidth="1"/>
    <col min="15879" max="15879" width="21" style="20" bestFit="1" customWidth="1"/>
    <col min="15880" max="15880" width="17.140625" style="20" bestFit="1" customWidth="1"/>
    <col min="15881" max="15881" width="16.85546875" style="20" bestFit="1" customWidth="1"/>
    <col min="15882" max="15882" width="16.7109375" style="20" bestFit="1" customWidth="1"/>
    <col min="15883" max="15883" width="15.7109375" style="20" bestFit="1" customWidth="1"/>
    <col min="15884" max="15884" width="16.28515625" style="20" bestFit="1" customWidth="1"/>
    <col min="15885" max="15885" width="17.28515625" style="20" customWidth="1"/>
    <col min="15886" max="15886" width="23.42578125" style="20" bestFit="1" customWidth="1"/>
    <col min="15887" max="15887" width="31.85546875" style="20" bestFit="1" customWidth="1"/>
    <col min="15888" max="15888" width="7.85546875" style="20" bestFit="1" customWidth="1"/>
    <col min="15889" max="15889" width="5.7109375" style="20" bestFit="1" customWidth="1"/>
    <col min="15890" max="15890" width="9.140625" style="20" bestFit="1" customWidth="1"/>
    <col min="15891" max="15891" width="13.5703125" style="20" bestFit="1" customWidth="1"/>
    <col min="15892" max="16120" width="9.140625" style="20"/>
    <col min="16121" max="16121" width="4.42578125" style="20" bestFit="1" customWidth="1"/>
    <col min="16122" max="16122" width="18.28515625" style="20" bestFit="1" customWidth="1"/>
    <col min="16123" max="16123" width="19" style="20" bestFit="1" customWidth="1"/>
    <col min="16124" max="16124" width="15.42578125" style="20" bestFit="1" customWidth="1"/>
    <col min="16125" max="16126" width="12.42578125" style="20" bestFit="1" customWidth="1"/>
    <col min="16127" max="16127" width="7.140625" style="20" bestFit="1" customWidth="1"/>
    <col min="16128" max="16128" width="10.140625" style="20" bestFit="1" customWidth="1"/>
    <col min="16129" max="16129" width="15.85546875" style="20" bestFit="1" customWidth="1"/>
    <col min="16130" max="16130" width="15.140625" style="20" bestFit="1" customWidth="1"/>
    <col min="16131" max="16131" width="18.28515625" style="20" bestFit="1" customWidth="1"/>
    <col min="16132" max="16132" width="13.28515625" style="20" bestFit="1" customWidth="1"/>
    <col min="16133" max="16133" width="19.28515625" style="20" customWidth="1"/>
    <col min="16134" max="16134" width="15.140625" style="20" customWidth="1"/>
    <col min="16135" max="16135" width="21" style="20" bestFit="1" customWidth="1"/>
    <col min="16136" max="16136" width="17.140625" style="20" bestFit="1" customWidth="1"/>
    <col min="16137" max="16137" width="16.85546875" style="20" bestFit="1" customWidth="1"/>
    <col min="16138" max="16138" width="16.7109375" style="20" bestFit="1" customWidth="1"/>
    <col min="16139" max="16139" width="15.7109375" style="20" bestFit="1" customWidth="1"/>
    <col min="16140" max="16140" width="16.28515625" style="20" bestFit="1" customWidth="1"/>
    <col min="16141" max="16141" width="17.28515625" style="20" customWidth="1"/>
    <col min="16142" max="16142" width="23.42578125" style="20" bestFit="1" customWidth="1"/>
    <col min="16143" max="16143" width="31.85546875" style="20" bestFit="1" customWidth="1"/>
    <col min="16144" max="16144" width="7.85546875" style="20" bestFit="1" customWidth="1"/>
    <col min="16145" max="16145" width="5.7109375" style="20" bestFit="1" customWidth="1"/>
    <col min="16146" max="16146" width="9.140625" style="20" bestFit="1" customWidth="1"/>
    <col min="16147" max="16147" width="13.5703125" style="20" bestFit="1" customWidth="1"/>
    <col min="16148" max="16384" width="9.140625" style="20"/>
  </cols>
  <sheetData>
    <row r="1" spans="1:29" s="4" customFormat="1" ht="18.75" x14ac:dyDescent="0.25">
      <c r="A1" s="1"/>
      <c r="B1" s="2"/>
      <c r="C1" s="2"/>
      <c r="D1" s="2"/>
      <c r="E1" s="2"/>
      <c r="F1" s="2"/>
      <c r="G1" s="2"/>
      <c r="H1" s="2"/>
      <c r="I1" s="2"/>
      <c r="J1" s="2"/>
      <c r="K1" s="2"/>
      <c r="L1" s="2"/>
      <c r="M1" s="2"/>
      <c r="N1" s="2"/>
      <c r="O1" s="2"/>
      <c r="P1" s="2"/>
      <c r="Q1" s="2"/>
      <c r="R1" s="2"/>
      <c r="S1" s="3"/>
      <c r="T1" s="2"/>
      <c r="U1" s="2"/>
      <c r="V1" s="2"/>
      <c r="W1" s="3" t="s">
        <v>0</v>
      </c>
    </row>
    <row r="2" spans="1:29" s="4" customFormat="1" ht="18.75" x14ac:dyDescent="0.3">
      <c r="A2" s="5"/>
      <c r="B2" s="2"/>
      <c r="C2" s="2"/>
      <c r="D2" s="2"/>
      <c r="E2" s="2"/>
      <c r="F2" s="2"/>
      <c r="G2" s="2"/>
      <c r="H2" s="2"/>
      <c r="I2" s="2"/>
      <c r="J2" s="2"/>
      <c r="K2" s="2"/>
      <c r="L2" s="2"/>
      <c r="M2" s="2"/>
      <c r="N2" s="2"/>
      <c r="O2" s="2"/>
      <c r="P2" s="2"/>
      <c r="Q2" s="2"/>
      <c r="R2" s="2"/>
      <c r="S2" s="6"/>
      <c r="T2" s="2"/>
      <c r="U2" s="2"/>
      <c r="V2" s="2"/>
      <c r="W2" s="6" t="s">
        <v>1</v>
      </c>
    </row>
    <row r="3" spans="1:29" s="4" customFormat="1" ht="18.75" x14ac:dyDescent="0.3">
      <c r="A3" s="5"/>
      <c r="B3" s="2"/>
      <c r="C3" s="2"/>
      <c r="D3" s="2"/>
      <c r="E3" s="2"/>
      <c r="F3" s="2"/>
      <c r="G3" s="2"/>
      <c r="H3" s="2"/>
      <c r="I3" s="2"/>
      <c r="J3" s="2"/>
      <c r="K3" s="2"/>
      <c r="L3" s="2"/>
      <c r="M3" s="2"/>
      <c r="N3" s="2"/>
      <c r="O3" s="2"/>
      <c r="P3" s="2"/>
      <c r="Q3" s="2"/>
      <c r="R3" s="2"/>
      <c r="S3" s="6"/>
      <c r="T3" s="2"/>
      <c r="U3" s="2"/>
      <c r="V3" s="2"/>
      <c r="W3" s="6" t="s">
        <v>2</v>
      </c>
    </row>
    <row r="4" spans="1:29" s="4" customFormat="1" ht="16.5" x14ac:dyDescent="0.25">
      <c r="A4" s="29" t="s">
        <v>3</v>
      </c>
      <c r="B4" s="29"/>
      <c r="C4" s="29"/>
      <c r="D4" s="29"/>
      <c r="E4" s="29"/>
      <c r="F4" s="29"/>
      <c r="G4" s="29"/>
      <c r="H4" s="29"/>
      <c r="I4" s="29"/>
      <c r="J4" s="29"/>
      <c r="K4" s="29"/>
      <c r="L4" s="29"/>
      <c r="M4" s="29"/>
      <c r="N4" s="29"/>
      <c r="O4" s="29"/>
      <c r="P4" s="29"/>
      <c r="Q4" s="29"/>
      <c r="R4" s="29"/>
      <c r="S4" s="29"/>
      <c r="T4" s="29"/>
      <c r="U4" s="29"/>
      <c r="V4" s="29"/>
      <c r="W4" s="29"/>
    </row>
    <row r="5" spans="1:29" s="4" customFormat="1" ht="15" x14ac:dyDescent="0.25">
      <c r="A5" s="5"/>
    </row>
    <row r="6" spans="1:29" s="4" customFormat="1" x14ac:dyDescent="0.25">
      <c r="A6" s="30" t="s">
        <v>3935</v>
      </c>
      <c r="B6" s="30"/>
      <c r="C6" s="30"/>
      <c r="D6" s="30"/>
      <c r="E6" s="30"/>
      <c r="F6" s="30"/>
      <c r="G6" s="30"/>
      <c r="H6" s="30"/>
      <c r="I6" s="30"/>
      <c r="J6" s="30"/>
      <c r="K6" s="30"/>
      <c r="L6" s="30"/>
      <c r="M6" s="30"/>
      <c r="N6" s="30"/>
      <c r="O6" s="30"/>
      <c r="P6" s="30"/>
      <c r="Q6" s="30"/>
      <c r="R6" s="30"/>
      <c r="S6" s="30"/>
      <c r="T6" s="30"/>
      <c r="U6" s="30"/>
      <c r="V6" s="30"/>
      <c r="W6" s="30"/>
    </row>
    <row r="7" spans="1:29" s="4" customFormat="1" x14ac:dyDescent="0.25">
      <c r="A7" s="31" t="s">
        <v>4</v>
      </c>
      <c r="B7" s="31"/>
      <c r="C7" s="31"/>
      <c r="D7" s="31"/>
      <c r="E7" s="31"/>
      <c r="F7" s="31"/>
      <c r="G7" s="31"/>
      <c r="H7" s="31"/>
      <c r="I7" s="31"/>
      <c r="J7" s="31"/>
      <c r="K7" s="31"/>
      <c r="L7" s="31"/>
      <c r="M7" s="31"/>
      <c r="N7" s="31"/>
      <c r="O7" s="31"/>
      <c r="P7" s="31"/>
      <c r="Q7" s="31"/>
      <c r="R7" s="31"/>
      <c r="S7" s="31"/>
      <c r="T7" s="31"/>
      <c r="U7" s="31"/>
      <c r="V7" s="31"/>
      <c r="W7" s="31"/>
    </row>
    <row r="8" spans="1:29" s="4" customFormat="1" x14ac:dyDescent="0.25">
      <c r="A8" s="7"/>
      <c r="B8" s="8"/>
      <c r="C8" s="8"/>
      <c r="D8" s="8"/>
      <c r="E8" s="8"/>
      <c r="F8" s="8"/>
      <c r="G8" s="8"/>
      <c r="H8" s="8"/>
      <c r="I8" s="8"/>
      <c r="J8" s="8"/>
      <c r="K8" s="8"/>
      <c r="L8" s="8"/>
      <c r="M8" s="8"/>
      <c r="N8" s="8"/>
      <c r="O8" s="8"/>
      <c r="P8" s="8"/>
      <c r="Q8" s="8"/>
      <c r="R8" s="8"/>
      <c r="S8" s="8"/>
      <c r="T8" s="8"/>
      <c r="U8" s="8"/>
      <c r="V8" s="8"/>
      <c r="W8" s="8"/>
    </row>
    <row r="9" spans="1:29" s="4" customFormat="1" x14ac:dyDescent="0.25">
      <c r="A9" s="32" t="s">
        <v>3934</v>
      </c>
      <c r="B9" s="32"/>
      <c r="C9" s="32"/>
      <c r="D9" s="32"/>
      <c r="E9" s="32"/>
      <c r="F9" s="32"/>
      <c r="G9" s="32"/>
      <c r="H9" s="32"/>
      <c r="I9" s="32"/>
      <c r="J9" s="32"/>
      <c r="K9" s="32"/>
      <c r="L9" s="32"/>
      <c r="M9" s="32"/>
      <c r="N9" s="32"/>
      <c r="O9" s="32"/>
      <c r="P9" s="32"/>
      <c r="Q9" s="32"/>
      <c r="R9" s="32"/>
      <c r="S9" s="32"/>
      <c r="T9" s="32"/>
      <c r="U9" s="32"/>
      <c r="V9" s="32"/>
      <c r="W9" s="32"/>
    </row>
    <row r="10" spans="1:29" s="9" customFormat="1" ht="16.5" customHeight="1" x14ac:dyDescent="0.25">
      <c r="A10" s="33"/>
      <c r="B10" s="33"/>
      <c r="C10" s="33"/>
      <c r="D10" s="33"/>
      <c r="E10" s="33"/>
      <c r="F10" s="33"/>
      <c r="G10" s="33"/>
      <c r="H10" s="33"/>
      <c r="I10" s="33"/>
      <c r="J10" s="33"/>
      <c r="K10" s="33"/>
      <c r="L10" s="33"/>
      <c r="M10" s="33"/>
      <c r="N10" s="33"/>
      <c r="O10" s="33"/>
      <c r="P10" s="33"/>
      <c r="Q10" s="33"/>
      <c r="R10" s="33"/>
      <c r="S10" s="33"/>
      <c r="T10" s="33"/>
      <c r="U10" s="33"/>
      <c r="V10" s="33"/>
      <c r="X10" s="4"/>
      <c r="Y10" s="4"/>
      <c r="Z10" s="4"/>
      <c r="AA10" s="4"/>
      <c r="AB10" s="4"/>
      <c r="AC10" s="4"/>
    </row>
    <row r="11" spans="1:29" s="9" customFormat="1" ht="38.25" customHeight="1" x14ac:dyDescent="0.25">
      <c r="A11" s="26" t="s">
        <v>5</v>
      </c>
      <c r="B11" s="27" t="s">
        <v>6</v>
      </c>
      <c r="C11" s="27" t="s">
        <v>7</v>
      </c>
      <c r="D11" s="28" t="s">
        <v>8</v>
      </c>
      <c r="E11" s="28" t="s">
        <v>9</v>
      </c>
      <c r="F11" s="34" t="s">
        <v>10</v>
      </c>
      <c r="G11" s="35"/>
      <c r="H11" s="35"/>
      <c r="I11" s="35"/>
      <c r="J11" s="36"/>
      <c r="K11" s="40" t="s">
        <v>11</v>
      </c>
      <c r="L11" s="34" t="s">
        <v>12</v>
      </c>
      <c r="M11" s="36"/>
      <c r="N11" s="27" t="s">
        <v>13</v>
      </c>
      <c r="O11" s="43" t="s">
        <v>14</v>
      </c>
      <c r="P11" s="47" t="s">
        <v>15</v>
      </c>
      <c r="Q11" s="48"/>
      <c r="R11" s="48"/>
      <c r="S11" s="48"/>
      <c r="T11" s="48"/>
      <c r="U11" s="48"/>
      <c r="V11" s="48"/>
      <c r="W11" s="49"/>
      <c r="X11" s="4"/>
      <c r="Y11" s="4"/>
      <c r="Z11" s="4"/>
      <c r="AA11" s="4"/>
      <c r="AB11" s="4"/>
      <c r="AC11" s="4"/>
    </row>
    <row r="12" spans="1:29" s="9" customFormat="1" ht="51" customHeight="1" x14ac:dyDescent="0.25">
      <c r="A12" s="26"/>
      <c r="B12" s="27"/>
      <c r="C12" s="27"/>
      <c r="D12" s="28"/>
      <c r="E12" s="28"/>
      <c r="F12" s="37"/>
      <c r="G12" s="38"/>
      <c r="H12" s="38"/>
      <c r="I12" s="38"/>
      <c r="J12" s="39"/>
      <c r="K12" s="41"/>
      <c r="L12" s="37"/>
      <c r="M12" s="39"/>
      <c r="N12" s="27"/>
      <c r="O12" s="44"/>
      <c r="P12" s="46" t="s">
        <v>16</v>
      </c>
      <c r="Q12" s="46"/>
      <c r="R12" s="46" t="s">
        <v>17</v>
      </c>
      <c r="S12" s="46"/>
      <c r="T12" s="46" t="s">
        <v>18</v>
      </c>
      <c r="U12" s="46"/>
      <c r="V12" s="46" t="s">
        <v>19</v>
      </c>
      <c r="W12" s="46"/>
      <c r="X12" s="4"/>
      <c r="Y12" s="4"/>
      <c r="Z12" s="4"/>
      <c r="AA12" s="4"/>
      <c r="AB12" s="4"/>
      <c r="AC12" s="4"/>
    </row>
    <row r="13" spans="1:29" s="9" customFormat="1" ht="137.25" customHeight="1" x14ac:dyDescent="0.25">
      <c r="A13" s="26"/>
      <c r="B13" s="27"/>
      <c r="C13" s="27"/>
      <c r="D13" s="28"/>
      <c r="E13" s="28"/>
      <c r="F13" s="10" t="s">
        <v>20</v>
      </c>
      <c r="G13" s="10" t="s">
        <v>21</v>
      </c>
      <c r="H13" s="10" t="s">
        <v>22</v>
      </c>
      <c r="I13" s="11" t="s">
        <v>23</v>
      </c>
      <c r="J13" s="10" t="s">
        <v>24</v>
      </c>
      <c r="K13" s="42"/>
      <c r="L13" s="12" t="s">
        <v>25</v>
      </c>
      <c r="M13" s="12" t="s">
        <v>26</v>
      </c>
      <c r="N13" s="27"/>
      <c r="O13" s="45"/>
      <c r="P13" s="13" t="s">
        <v>27</v>
      </c>
      <c r="Q13" s="13" t="s">
        <v>28</v>
      </c>
      <c r="R13" s="13" t="s">
        <v>27</v>
      </c>
      <c r="S13" s="13" t="s">
        <v>28</v>
      </c>
      <c r="T13" s="13" t="s">
        <v>27</v>
      </c>
      <c r="U13" s="13" t="s">
        <v>28</v>
      </c>
      <c r="V13" s="13" t="s">
        <v>27</v>
      </c>
      <c r="W13" s="13" t="s">
        <v>28</v>
      </c>
      <c r="X13" s="4"/>
      <c r="Y13" s="4"/>
      <c r="Z13" s="4"/>
      <c r="AA13" s="4"/>
      <c r="AB13" s="4"/>
      <c r="AC13" s="4"/>
    </row>
    <row r="14" spans="1:29" s="17" customFormat="1" ht="15" customHeight="1" x14ac:dyDescent="0.25">
      <c r="A14" s="14">
        <v>1</v>
      </c>
      <c r="B14" s="15">
        <v>2</v>
      </c>
      <c r="C14" s="15">
        <v>3</v>
      </c>
      <c r="D14" s="15">
        <v>4</v>
      </c>
      <c r="E14" s="15">
        <v>5</v>
      </c>
      <c r="F14" s="15">
        <v>6</v>
      </c>
      <c r="G14" s="15">
        <v>7</v>
      </c>
      <c r="H14" s="15">
        <v>8</v>
      </c>
      <c r="I14" s="15">
        <v>9</v>
      </c>
      <c r="J14" s="15">
        <v>10</v>
      </c>
      <c r="K14" s="15">
        <v>11</v>
      </c>
      <c r="L14" s="15">
        <v>12</v>
      </c>
      <c r="M14" s="15">
        <v>13</v>
      </c>
      <c r="N14" s="15">
        <v>14</v>
      </c>
      <c r="O14" s="15">
        <v>15</v>
      </c>
      <c r="P14" s="14" t="s">
        <v>29</v>
      </c>
      <c r="Q14" s="14" t="s">
        <v>30</v>
      </c>
      <c r="R14" s="14" t="s">
        <v>31</v>
      </c>
      <c r="S14" s="14" t="s">
        <v>32</v>
      </c>
      <c r="T14" s="14" t="s">
        <v>33</v>
      </c>
      <c r="U14" s="14" t="s">
        <v>34</v>
      </c>
      <c r="V14" s="14" t="s">
        <v>35</v>
      </c>
      <c r="W14" s="14" t="s">
        <v>36</v>
      </c>
      <c r="X14" s="16"/>
      <c r="Y14" s="16"/>
      <c r="Z14" s="16"/>
      <c r="AA14" s="16"/>
      <c r="AB14" s="16"/>
      <c r="AC14" s="16"/>
    </row>
    <row r="15" spans="1:29" s="4" customFormat="1" x14ac:dyDescent="0.25">
      <c r="A15" s="23" t="s">
        <v>37</v>
      </c>
      <c r="B15" s="18" t="s">
        <v>38</v>
      </c>
      <c r="C15" s="24" t="s">
        <v>39</v>
      </c>
      <c r="D15" s="19">
        <f>IFERROR(SUM(0,0,0,D16,D39,D40),"нд")</f>
        <v>1083.3342480000001</v>
      </c>
      <c r="E15" s="22" t="s">
        <v>40</v>
      </c>
      <c r="F15" s="19">
        <f t="shared" ref="F15:K15" si="0">IFERROR(SUM(0,0,0,F16,F39,F40),"нд")</f>
        <v>1082.7550720000002</v>
      </c>
      <c r="G15" s="19">
        <f t="shared" si="0"/>
        <v>0</v>
      </c>
      <c r="H15" s="19">
        <f t="shared" si="0"/>
        <v>0</v>
      </c>
      <c r="I15" s="19">
        <f t="shared" si="0"/>
        <v>1045.4179039999999</v>
      </c>
      <c r="J15" s="19">
        <f t="shared" si="0"/>
        <v>37.337167999999991</v>
      </c>
      <c r="K15" s="19">
        <f t="shared" si="0"/>
        <v>937.25808900000004</v>
      </c>
      <c r="L15" s="25" t="s">
        <v>40</v>
      </c>
      <c r="M15" s="19" t="s">
        <v>40</v>
      </c>
      <c r="N15" s="19" t="s">
        <v>40</v>
      </c>
      <c r="O15" s="22" t="s">
        <v>40</v>
      </c>
      <c r="P15" s="19">
        <f t="shared" ref="P15:W15" si="1">IFERROR(SUM(0,0,0,P16,P39,P40),"нд")</f>
        <v>14.561</v>
      </c>
      <c r="Q15" s="19">
        <f t="shared" si="1"/>
        <v>88.302999999999997</v>
      </c>
      <c r="R15" s="19">
        <f t="shared" si="1"/>
        <v>0</v>
      </c>
      <c r="S15" s="19">
        <f t="shared" si="1"/>
        <v>30.718999999999998</v>
      </c>
      <c r="T15" s="19">
        <f t="shared" si="1"/>
        <v>0</v>
      </c>
      <c r="U15" s="19">
        <f t="shared" si="1"/>
        <v>0</v>
      </c>
      <c r="V15" s="19">
        <f t="shared" si="1"/>
        <v>467</v>
      </c>
      <c r="W15" s="19">
        <f t="shared" si="1"/>
        <v>934</v>
      </c>
    </row>
    <row r="16" spans="1:29" x14ac:dyDescent="0.25">
      <c r="A16" s="23" t="s">
        <v>41</v>
      </c>
      <c r="B16" s="18" t="s">
        <v>42</v>
      </c>
      <c r="C16" s="24" t="s">
        <v>39</v>
      </c>
      <c r="D16" s="19">
        <f>IFERROR(SUM(D17:D38),"нд")</f>
        <v>47.470033000000008</v>
      </c>
      <c r="E16" s="22" t="s">
        <v>40</v>
      </c>
      <c r="F16" s="19">
        <f t="shared" ref="F16:K16" si="2">IFERROR(SUM(F17:F38),"нд")</f>
        <v>47.470032999999994</v>
      </c>
      <c r="G16" s="19">
        <f t="shared" si="2"/>
        <v>0</v>
      </c>
      <c r="H16" s="19">
        <f t="shared" si="2"/>
        <v>0</v>
      </c>
      <c r="I16" s="19">
        <f t="shared" si="2"/>
        <v>43.590114</v>
      </c>
      <c r="J16" s="19">
        <f t="shared" si="2"/>
        <v>3.8799190000000001</v>
      </c>
      <c r="K16" s="19">
        <f t="shared" si="2"/>
        <v>39.865867000000001</v>
      </c>
      <c r="L16" s="25" t="s">
        <v>40</v>
      </c>
      <c r="M16" s="19" t="s">
        <v>40</v>
      </c>
      <c r="N16" s="19" t="s">
        <v>40</v>
      </c>
      <c r="O16" s="22" t="s">
        <v>40</v>
      </c>
      <c r="P16" s="19">
        <f t="shared" ref="P16:W16" si="3">IFERROR(SUM(P17:P38),"нд")</f>
        <v>0</v>
      </c>
      <c r="Q16" s="19">
        <f t="shared" si="3"/>
        <v>14.527000000000001</v>
      </c>
      <c r="R16" s="19">
        <f t="shared" si="3"/>
        <v>0</v>
      </c>
      <c r="S16" s="19">
        <f t="shared" si="3"/>
        <v>1.7849999999999997</v>
      </c>
      <c r="T16" s="19">
        <f t="shared" si="3"/>
        <v>0</v>
      </c>
      <c r="U16" s="19">
        <f t="shared" si="3"/>
        <v>0</v>
      </c>
      <c r="V16" s="19">
        <f t="shared" si="3"/>
        <v>0</v>
      </c>
      <c r="W16" s="19">
        <f t="shared" si="3"/>
        <v>6</v>
      </c>
    </row>
    <row r="17" spans="1:23" ht="47.25" x14ac:dyDescent="0.25">
      <c r="A17" s="23" t="s">
        <v>41</v>
      </c>
      <c r="B17" s="18" t="s">
        <v>43</v>
      </c>
      <c r="C17" s="24" t="s">
        <v>44</v>
      </c>
      <c r="D17" s="19">
        <v>4.8609540000000004</v>
      </c>
      <c r="E17" s="22" t="s">
        <v>45</v>
      </c>
      <c r="F17" s="19">
        <f t="shared" ref="F17:F38" si="4">IFERROR(J17+I17+H17+G17,"нд")</f>
        <v>4.8609539999999996</v>
      </c>
      <c r="G17" s="19">
        <v>0</v>
      </c>
      <c r="H17" s="19">
        <v>0</v>
      </c>
      <c r="I17" s="19">
        <v>1.5508120000000001</v>
      </c>
      <c r="J17" s="19">
        <v>3.3101419999999999</v>
      </c>
      <c r="K17" s="19">
        <v>4.0756110000000003</v>
      </c>
      <c r="L17" s="25">
        <v>2019</v>
      </c>
      <c r="M17" s="19">
        <v>4.0756110000000003</v>
      </c>
      <c r="N17" s="19" t="s">
        <v>46</v>
      </c>
      <c r="O17" s="22" t="s">
        <v>40</v>
      </c>
      <c r="P17" s="19">
        <v>0</v>
      </c>
      <c r="Q17" s="19">
        <v>2.6680000000000001</v>
      </c>
      <c r="R17" s="19">
        <v>0</v>
      </c>
      <c r="S17" s="19">
        <v>0</v>
      </c>
      <c r="T17" s="19">
        <v>0</v>
      </c>
      <c r="U17" s="19">
        <v>0</v>
      </c>
      <c r="V17" s="19">
        <v>0</v>
      </c>
      <c r="W17" s="19">
        <v>1</v>
      </c>
    </row>
    <row r="18" spans="1:23" ht="47.25" x14ac:dyDescent="0.25">
      <c r="A18" s="23" t="s">
        <v>41</v>
      </c>
      <c r="B18" s="18" t="s">
        <v>47</v>
      </c>
      <c r="C18" s="24" t="s">
        <v>48</v>
      </c>
      <c r="D18" s="19">
        <v>0.53900000000000003</v>
      </c>
      <c r="E18" s="22" t="s">
        <v>49</v>
      </c>
      <c r="F18" s="19">
        <f t="shared" si="4"/>
        <v>0.53900000000000003</v>
      </c>
      <c r="G18" s="19">
        <v>0</v>
      </c>
      <c r="H18" s="19">
        <v>0</v>
      </c>
      <c r="I18" s="19">
        <v>0.53900000000000003</v>
      </c>
      <c r="J18" s="19">
        <v>0</v>
      </c>
      <c r="K18" s="19">
        <v>0.45700000000000002</v>
      </c>
      <c r="L18" s="25">
        <v>2018</v>
      </c>
      <c r="M18" s="19">
        <v>0.38400000000000001</v>
      </c>
      <c r="N18" s="19" t="s">
        <v>46</v>
      </c>
      <c r="O18" s="22" t="s">
        <v>40</v>
      </c>
      <c r="P18" s="19">
        <v>0</v>
      </c>
      <c r="Q18" s="19">
        <v>0</v>
      </c>
      <c r="R18" s="19">
        <v>0</v>
      </c>
      <c r="S18" s="19">
        <v>0.1</v>
      </c>
      <c r="T18" s="19">
        <v>0</v>
      </c>
      <c r="U18" s="19">
        <v>0</v>
      </c>
      <c r="V18" s="19">
        <v>0</v>
      </c>
      <c r="W18" s="19">
        <v>0</v>
      </c>
    </row>
    <row r="19" spans="1:23" ht="47.25" x14ac:dyDescent="0.25">
      <c r="A19" s="23" t="s">
        <v>41</v>
      </c>
      <c r="B19" s="18" t="s">
        <v>50</v>
      </c>
      <c r="C19" s="24" t="s">
        <v>51</v>
      </c>
      <c r="D19" s="19">
        <v>0.34037800000000001</v>
      </c>
      <c r="E19" s="22" t="s">
        <v>52</v>
      </c>
      <c r="F19" s="19">
        <f t="shared" si="4"/>
        <v>0.34037800000000001</v>
      </c>
      <c r="G19" s="19">
        <v>0</v>
      </c>
      <c r="H19" s="19">
        <v>0</v>
      </c>
      <c r="I19" s="19">
        <v>0.34037800000000001</v>
      </c>
      <c r="J19" s="19">
        <v>0</v>
      </c>
      <c r="K19" s="19">
        <v>0.28653800000000001</v>
      </c>
      <c r="L19" s="25">
        <v>2021</v>
      </c>
      <c r="M19" s="19">
        <v>0.28653800000000001</v>
      </c>
      <c r="N19" s="19" t="s">
        <v>46</v>
      </c>
      <c r="O19" s="22" t="s">
        <v>40</v>
      </c>
      <c r="P19" s="19">
        <v>0</v>
      </c>
      <c r="Q19" s="19">
        <v>0</v>
      </c>
      <c r="R19" s="19">
        <v>0</v>
      </c>
      <c r="S19" s="19">
        <v>0.1</v>
      </c>
      <c r="T19" s="19">
        <v>0</v>
      </c>
      <c r="U19" s="19">
        <v>0</v>
      </c>
      <c r="V19" s="19">
        <v>0</v>
      </c>
      <c r="W19" s="19">
        <v>0</v>
      </c>
    </row>
    <row r="20" spans="1:23" ht="47.25" x14ac:dyDescent="0.25">
      <c r="A20" s="23" t="s">
        <v>41</v>
      </c>
      <c r="B20" s="18" t="s">
        <v>53</v>
      </c>
      <c r="C20" s="24" t="s">
        <v>54</v>
      </c>
      <c r="D20" s="19">
        <v>2.4543590000000002</v>
      </c>
      <c r="E20" s="22" t="s">
        <v>55</v>
      </c>
      <c r="F20" s="19">
        <f t="shared" si="4"/>
        <v>2.4543590000000002</v>
      </c>
      <c r="G20" s="19">
        <v>0</v>
      </c>
      <c r="H20" s="19">
        <v>0</v>
      </c>
      <c r="I20" s="19">
        <v>2.4543590000000002</v>
      </c>
      <c r="J20" s="19">
        <v>0</v>
      </c>
      <c r="K20" s="19">
        <v>2.061051</v>
      </c>
      <c r="L20" s="25">
        <v>2020</v>
      </c>
      <c r="M20" s="19">
        <v>2.061051</v>
      </c>
      <c r="N20" s="19" t="s">
        <v>46</v>
      </c>
      <c r="O20" s="22" t="s">
        <v>40</v>
      </c>
      <c r="P20" s="19">
        <v>0</v>
      </c>
      <c r="Q20" s="19">
        <v>0.89300000000000002</v>
      </c>
      <c r="R20" s="19">
        <v>0</v>
      </c>
      <c r="S20" s="19">
        <v>0</v>
      </c>
      <c r="T20" s="19">
        <v>0</v>
      </c>
      <c r="U20" s="19">
        <v>0</v>
      </c>
      <c r="V20" s="19">
        <v>0</v>
      </c>
      <c r="W20" s="19">
        <v>1</v>
      </c>
    </row>
    <row r="21" spans="1:23" ht="47.25" x14ac:dyDescent="0.25">
      <c r="A21" s="23" t="s">
        <v>41</v>
      </c>
      <c r="B21" s="18" t="s">
        <v>56</v>
      </c>
      <c r="C21" s="24" t="s">
        <v>57</v>
      </c>
      <c r="D21" s="19">
        <v>2.3468610000000001</v>
      </c>
      <c r="E21" s="22" t="s">
        <v>58</v>
      </c>
      <c r="F21" s="19">
        <f t="shared" si="4"/>
        <v>2.3468610000000001</v>
      </c>
      <c r="G21" s="19">
        <v>0</v>
      </c>
      <c r="H21" s="19">
        <v>0</v>
      </c>
      <c r="I21" s="19">
        <v>2.3468610000000001</v>
      </c>
      <c r="J21" s="19">
        <v>0</v>
      </c>
      <c r="K21" s="19">
        <v>1.9653350000000001</v>
      </c>
      <c r="L21" s="25">
        <v>2020</v>
      </c>
      <c r="M21" s="19">
        <v>1.9653350000000001</v>
      </c>
      <c r="N21" s="19" t="s">
        <v>46</v>
      </c>
      <c r="O21" s="22" t="s">
        <v>40</v>
      </c>
      <c r="P21" s="19">
        <v>0</v>
      </c>
      <c r="Q21" s="19">
        <v>0</v>
      </c>
      <c r="R21" s="19">
        <v>0</v>
      </c>
      <c r="S21" s="19">
        <v>0.27500000000000002</v>
      </c>
      <c r="T21" s="19">
        <v>0</v>
      </c>
      <c r="U21" s="19">
        <v>0</v>
      </c>
      <c r="V21" s="19">
        <v>0</v>
      </c>
      <c r="W21" s="19">
        <v>0</v>
      </c>
    </row>
    <row r="22" spans="1:23" ht="47.25" x14ac:dyDescent="0.25">
      <c r="A22" s="23" t="s">
        <v>41</v>
      </c>
      <c r="B22" s="18" t="s">
        <v>59</v>
      </c>
      <c r="C22" s="24" t="s">
        <v>60</v>
      </c>
      <c r="D22" s="19">
        <v>1.070516</v>
      </c>
      <c r="E22" s="22" t="s">
        <v>61</v>
      </c>
      <c r="F22" s="19">
        <f t="shared" si="4"/>
        <v>1.070516</v>
      </c>
      <c r="G22" s="19">
        <v>0</v>
      </c>
      <c r="H22" s="19">
        <v>0</v>
      </c>
      <c r="I22" s="19">
        <v>1.070516</v>
      </c>
      <c r="J22" s="19">
        <v>0</v>
      </c>
      <c r="K22" s="19">
        <v>0.89995700000000001</v>
      </c>
      <c r="L22" s="25">
        <v>2019</v>
      </c>
      <c r="M22" s="19">
        <v>0.89995700000000001</v>
      </c>
      <c r="N22" s="19" t="s">
        <v>46</v>
      </c>
      <c r="O22" s="22" t="s">
        <v>40</v>
      </c>
      <c r="P22" s="19">
        <v>0</v>
      </c>
      <c r="Q22" s="19">
        <v>0.35399999999999998</v>
      </c>
      <c r="R22" s="19">
        <v>0</v>
      </c>
      <c r="S22" s="19">
        <v>0</v>
      </c>
      <c r="T22" s="19">
        <v>0</v>
      </c>
      <c r="U22" s="19">
        <v>0</v>
      </c>
      <c r="V22" s="19">
        <v>0</v>
      </c>
      <c r="W22" s="19">
        <v>1</v>
      </c>
    </row>
    <row r="23" spans="1:23" ht="47.25" x14ac:dyDescent="0.25">
      <c r="A23" s="23" t="s">
        <v>41</v>
      </c>
      <c r="B23" s="18" t="s">
        <v>62</v>
      </c>
      <c r="C23" s="24" t="s">
        <v>63</v>
      </c>
      <c r="D23" s="19">
        <v>0.50339500000000004</v>
      </c>
      <c r="E23" s="22" t="s">
        <v>64</v>
      </c>
      <c r="F23" s="19">
        <f t="shared" si="4"/>
        <v>0.50339500000000004</v>
      </c>
      <c r="G23" s="19">
        <v>0</v>
      </c>
      <c r="H23" s="19">
        <v>0</v>
      </c>
      <c r="I23" s="19">
        <v>0.50339500000000004</v>
      </c>
      <c r="J23" s="19">
        <v>0</v>
      </c>
      <c r="K23" s="19">
        <v>0.42122300000000001</v>
      </c>
      <c r="L23" s="25">
        <v>2019</v>
      </c>
      <c r="M23" s="19">
        <v>0.42122300000000001</v>
      </c>
      <c r="N23" s="19" t="s">
        <v>46</v>
      </c>
      <c r="O23" s="22" t="s">
        <v>40</v>
      </c>
      <c r="P23" s="19">
        <v>0</v>
      </c>
      <c r="Q23" s="19">
        <v>0</v>
      </c>
      <c r="R23" s="19">
        <v>0</v>
      </c>
      <c r="S23" s="19">
        <v>6.3E-2</v>
      </c>
      <c r="T23" s="19">
        <v>0</v>
      </c>
      <c r="U23" s="19">
        <v>0</v>
      </c>
      <c r="V23" s="19">
        <v>0</v>
      </c>
      <c r="W23" s="19">
        <v>0</v>
      </c>
    </row>
    <row r="24" spans="1:23" ht="47.25" x14ac:dyDescent="0.25">
      <c r="A24" s="23" t="s">
        <v>41</v>
      </c>
      <c r="B24" s="18" t="s">
        <v>65</v>
      </c>
      <c r="C24" s="24" t="s">
        <v>66</v>
      </c>
      <c r="D24" s="19">
        <v>2.3992680000000002</v>
      </c>
      <c r="E24" s="22" t="s">
        <v>67</v>
      </c>
      <c r="F24" s="19">
        <f t="shared" si="4"/>
        <v>2.3992680000000002</v>
      </c>
      <c r="G24" s="19">
        <v>0</v>
      </c>
      <c r="H24" s="19">
        <v>0</v>
      </c>
      <c r="I24" s="19">
        <v>2.3992680000000002</v>
      </c>
      <c r="J24" s="19">
        <v>0</v>
      </c>
      <c r="K24" s="19">
        <v>2.0164420000000001</v>
      </c>
      <c r="L24" s="25">
        <v>2020</v>
      </c>
      <c r="M24" s="19">
        <v>2.0164420000000001</v>
      </c>
      <c r="N24" s="19" t="s">
        <v>46</v>
      </c>
      <c r="O24" s="22" t="s">
        <v>40</v>
      </c>
      <c r="P24" s="19">
        <v>0</v>
      </c>
      <c r="Q24" s="19">
        <v>1.5069999999999999</v>
      </c>
      <c r="R24" s="19">
        <v>0</v>
      </c>
      <c r="S24" s="19">
        <v>0</v>
      </c>
      <c r="T24" s="19">
        <v>0</v>
      </c>
      <c r="U24" s="19">
        <v>0</v>
      </c>
      <c r="V24" s="19">
        <v>0</v>
      </c>
      <c r="W24" s="19">
        <v>1</v>
      </c>
    </row>
    <row r="25" spans="1:23" ht="47.25" x14ac:dyDescent="0.25">
      <c r="A25" s="23" t="s">
        <v>41</v>
      </c>
      <c r="B25" s="18" t="s">
        <v>68</v>
      </c>
      <c r="C25" s="24" t="s">
        <v>69</v>
      </c>
      <c r="D25" s="19">
        <v>8.7607000000000004E-2</v>
      </c>
      <c r="E25" s="22" t="s">
        <v>70</v>
      </c>
      <c r="F25" s="19">
        <f t="shared" si="4"/>
        <v>8.7607000000000004E-2</v>
      </c>
      <c r="G25" s="19">
        <v>0</v>
      </c>
      <c r="H25" s="19">
        <v>0</v>
      </c>
      <c r="I25" s="19">
        <v>8.7607000000000004E-2</v>
      </c>
      <c r="J25" s="19">
        <v>0</v>
      </c>
      <c r="K25" s="19">
        <v>7.4711E-2</v>
      </c>
      <c r="L25" s="25">
        <v>2022</v>
      </c>
      <c r="M25" s="19">
        <v>7.4711E-2</v>
      </c>
      <c r="N25" s="19" t="s">
        <v>46</v>
      </c>
      <c r="O25" s="22" t="s">
        <v>40</v>
      </c>
      <c r="P25" s="19">
        <v>0</v>
      </c>
      <c r="Q25" s="19">
        <v>0</v>
      </c>
      <c r="R25" s="19">
        <v>0</v>
      </c>
      <c r="S25" s="19">
        <v>2.5000000000000001E-2</v>
      </c>
      <c r="T25" s="19">
        <v>0</v>
      </c>
      <c r="U25" s="19">
        <v>0</v>
      </c>
      <c r="V25" s="19">
        <v>0</v>
      </c>
      <c r="W25" s="19">
        <v>0</v>
      </c>
    </row>
    <row r="26" spans="1:23" ht="47.25" x14ac:dyDescent="0.25">
      <c r="A26" s="23" t="s">
        <v>41</v>
      </c>
      <c r="B26" s="18" t="s">
        <v>71</v>
      </c>
      <c r="C26" s="24" t="s">
        <v>72</v>
      </c>
      <c r="D26" s="19">
        <v>1.180536</v>
      </c>
      <c r="E26" s="22" t="s">
        <v>73</v>
      </c>
      <c r="F26" s="19">
        <f t="shared" si="4"/>
        <v>1.180536</v>
      </c>
      <c r="G26" s="19">
        <v>0</v>
      </c>
      <c r="H26" s="19">
        <v>0</v>
      </c>
      <c r="I26" s="19">
        <v>1.180536</v>
      </c>
      <c r="J26" s="19">
        <v>0</v>
      </c>
      <c r="K26" s="19">
        <v>0.99612000000000001</v>
      </c>
      <c r="L26" s="25">
        <v>2021</v>
      </c>
      <c r="M26" s="19">
        <v>0.99612000000000001</v>
      </c>
      <c r="N26" s="19" t="s">
        <v>46</v>
      </c>
      <c r="O26" s="22" t="s">
        <v>40</v>
      </c>
      <c r="P26" s="19">
        <v>0</v>
      </c>
      <c r="Q26" s="19">
        <v>1</v>
      </c>
      <c r="R26" s="19">
        <v>0</v>
      </c>
      <c r="S26" s="19">
        <v>0</v>
      </c>
      <c r="T26" s="19">
        <v>0</v>
      </c>
      <c r="U26" s="19">
        <v>0</v>
      </c>
      <c r="V26" s="19">
        <v>0</v>
      </c>
      <c r="W26" s="19">
        <v>1</v>
      </c>
    </row>
    <row r="27" spans="1:23" ht="47.25" x14ac:dyDescent="0.25">
      <c r="A27" s="23" t="s">
        <v>41</v>
      </c>
      <c r="B27" s="18" t="s">
        <v>74</v>
      </c>
      <c r="C27" s="24" t="s">
        <v>75</v>
      </c>
      <c r="D27" s="19">
        <v>0.22336900000000001</v>
      </c>
      <c r="E27" s="22" t="s">
        <v>76</v>
      </c>
      <c r="F27" s="19">
        <f t="shared" si="4"/>
        <v>0.22336900000000001</v>
      </c>
      <c r="G27" s="19">
        <v>0</v>
      </c>
      <c r="H27" s="19">
        <v>0</v>
      </c>
      <c r="I27" s="19">
        <v>0.22336900000000001</v>
      </c>
      <c r="J27" s="19">
        <v>0</v>
      </c>
      <c r="K27" s="19">
        <v>0.18634400000000001</v>
      </c>
      <c r="L27" s="25">
        <v>2022</v>
      </c>
      <c r="M27" s="19">
        <v>0.18634400000000001</v>
      </c>
      <c r="N27" s="19" t="s">
        <v>46</v>
      </c>
      <c r="O27" s="22" t="s">
        <v>40</v>
      </c>
      <c r="P27" s="19">
        <v>0</v>
      </c>
      <c r="Q27" s="19">
        <v>0</v>
      </c>
      <c r="R27" s="19">
        <v>0</v>
      </c>
      <c r="S27" s="19">
        <v>6.3E-2</v>
      </c>
      <c r="T27" s="19">
        <v>0</v>
      </c>
      <c r="U27" s="19">
        <v>0</v>
      </c>
      <c r="V27" s="19">
        <v>0</v>
      </c>
      <c r="W27" s="19">
        <v>0</v>
      </c>
    </row>
    <row r="28" spans="1:23" ht="47.25" x14ac:dyDescent="0.25">
      <c r="A28" s="23" t="s">
        <v>41</v>
      </c>
      <c r="B28" s="18" t="s">
        <v>77</v>
      </c>
      <c r="C28" s="24" t="s">
        <v>78</v>
      </c>
      <c r="D28" s="19">
        <v>14.379796000000001</v>
      </c>
      <c r="E28" s="22" t="s">
        <v>79</v>
      </c>
      <c r="F28" s="19">
        <f t="shared" si="4"/>
        <v>14.379796000000001</v>
      </c>
      <c r="G28" s="19">
        <v>0</v>
      </c>
      <c r="H28" s="19">
        <v>0</v>
      </c>
      <c r="I28" s="19">
        <v>14.379796000000001</v>
      </c>
      <c r="J28" s="19">
        <v>0</v>
      </c>
      <c r="K28" s="19">
        <v>11.98657</v>
      </c>
      <c r="L28" s="25">
        <v>2020</v>
      </c>
      <c r="M28" s="19">
        <v>11.98657</v>
      </c>
      <c r="N28" s="19" t="s">
        <v>80</v>
      </c>
      <c r="O28" s="22" t="s">
        <v>40</v>
      </c>
      <c r="P28" s="19">
        <v>0</v>
      </c>
      <c r="Q28" s="19">
        <v>3.4689999999999999</v>
      </c>
      <c r="R28" s="19">
        <v>0</v>
      </c>
      <c r="S28" s="19">
        <v>0</v>
      </c>
      <c r="T28" s="19">
        <v>0</v>
      </c>
      <c r="U28" s="19">
        <v>0</v>
      </c>
      <c r="V28" s="19">
        <v>0</v>
      </c>
      <c r="W28" s="19">
        <v>0</v>
      </c>
    </row>
    <row r="29" spans="1:23" ht="47.25" x14ac:dyDescent="0.25">
      <c r="A29" s="23" t="s">
        <v>41</v>
      </c>
      <c r="B29" s="18" t="s">
        <v>81</v>
      </c>
      <c r="C29" s="24" t="s">
        <v>82</v>
      </c>
      <c r="D29" s="19">
        <v>2.5313639999999999</v>
      </c>
      <c r="E29" s="22" t="s">
        <v>83</v>
      </c>
      <c r="F29" s="19">
        <f t="shared" si="4"/>
        <v>2.5313639999999999</v>
      </c>
      <c r="G29" s="19">
        <v>0</v>
      </c>
      <c r="H29" s="19">
        <v>0</v>
      </c>
      <c r="I29" s="19">
        <v>2.5313639999999999</v>
      </c>
      <c r="J29" s="19">
        <v>0</v>
      </c>
      <c r="K29" s="19">
        <v>2.123116</v>
      </c>
      <c r="L29" s="25">
        <v>2019</v>
      </c>
      <c r="M29" s="19">
        <v>2.123116</v>
      </c>
      <c r="N29" s="19" t="s">
        <v>84</v>
      </c>
      <c r="O29" s="22" t="s">
        <v>40</v>
      </c>
      <c r="P29" s="19">
        <v>0</v>
      </c>
      <c r="Q29" s="19">
        <v>0</v>
      </c>
      <c r="R29" s="19">
        <v>0</v>
      </c>
      <c r="S29" s="19">
        <v>0</v>
      </c>
      <c r="T29" s="19">
        <v>0</v>
      </c>
      <c r="U29" s="19">
        <v>0</v>
      </c>
      <c r="V29" s="19">
        <v>0</v>
      </c>
      <c r="W29" s="19">
        <v>1</v>
      </c>
    </row>
    <row r="30" spans="1:23" ht="47.25" x14ac:dyDescent="0.25">
      <c r="A30" s="23" t="s">
        <v>41</v>
      </c>
      <c r="B30" s="18" t="s">
        <v>85</v>
      </c>
      <c r="C30" s="24" t="s">
        <v>86</v>
      </c>
      <c r="D30" s="19">
        <v>1.1227830000000001</v>
      </c>
      <c r="E30" s="22" t="s">
        <v>87</v>
      </c>
      <c r="F30" s="19">
        <f t="shared" si="4"/>
        <v>1.1227830000000001</v>
      </c>
      <c r="G30" s="19">
        <v>0</v>
      </c>
      <c r="H30" s="19">
        <v>0</v>
      </c>
      <c r="I30" s="19">
        <v>0.553006</v>
      </c>
      <c r="J30" s="19">
        <v>0.56977699999999998</v>
      </c>
      <c r="K30" s="19">
        <v>0.93761399999999995</v>
      </c>
      <c r="L30" s="25">
        <v>2019</v>
      </c>
      <c r="M30" s="19">
        <v>0.76170700000000002</v>
      </c>
      <c r="N30" s="19" t="s">
        <v>46</v>
      </c>
      <c r="O30" s="22" t="s">
        <v>40</v>
      </c>
      <c r="P30" s="19">
        <v>0</v>
      </c>
      <c r="Q30" s="19">
        <v>2.5000000000000001E-2</v>
      </c>
      <c r="R30" s="19">
        <v>0</v>
      </c>
      <c r="S30" s="19">
        <v>6.3E-2</v>
      </c>
      <c r="T30" s="19">
        <v>0</v>
      </c>
      <c r="U30" s="19">
        <v>0</v>
      </c>
      <c r="V30" s="19">
        <v>0</v>
      </c>
      <c r="W30" s="19">
        <v>0</v>
      </c>
    </row>
    <row r="31" spans="1:23" ht="47.25" x14ac:dyDescent="0.25">
      <c r="A31" s="23" t="s">
        <v>41</v>
      </c>
      <c r="B31" s="18" t="s">
        <v>88</v>
      </c>
      <c r="C31" s="24" t="s">
        <v>89</v>
      </c>
      <c r="D31" s="19">
        <v>0.70616000000000001</v>
      </c>
      <c r="E31" s="22" t="s">
        <v>90</v>
      </c>
      <c r="F31" s="19">
        <f t="shared" si="4"/>
        <v>0.70616000000000001</v>
      </c>
      <c r="G31" s="19">
        <v>0</v>
      </c>
      <c r="H31" s="19">
        <v>0</v>
      </c>
      <c r="I31" s="19">
        <v>0.70616000000000001</v>
      </c>
      <c r="J31" s="19">
        <v>0</v>
      </c>
      <c r="K31" s="19">
        <v>0.59081099999999998</v>
      </c>
      <c r="L31" s="25">
        <v>2021</v>
      </c>
      <c r="M31" s="19">
        <v>0.59081099999999998</v>
      </c>
      <c r="N31" s="19" t="s">
        <v>46</v>
      </c>
      <c r="O31" s="22" t="s">
        <v>40</v>
      </c>
      <c r="P31" s="19">
        <v>0</v>
      </c>
      <c r="Q31" s="19">
        <v>0</v>
      </c>
      <c r="R31" s="19">
        <v>0</v>
      </c>
      <c r="S31" s="19">
        <v>0.4</v>
      </c>
      <c r="T31" s="19">
        <v>0</v>
      </c>
      <c r="U31" s="19">
        <v>0</v>
      </c>
      <c r="V31" s="19">
        <v>0</v>
      </c>
      <c r="W31" s="19">
        <v>0</v>
      </c>
    </row>
    <row r="32" spans="1:23" ht="47.25" x14ac:dyDescent="0.25">
      <c r="A32" s="23" t="s">
        <v>41</v>
      </c>
      <c r="B32" s="18" t="s">
        <v>91</v>
      </c>
      <c r="C32" s="24" t="s">
        <v>92</v>
      </c>
      <c r="D32" s="19">
        <v>0.77221200000000001</v>
      </c>
      <c r="E32" s="22" t="s">
        <v>93</v>
      </c>
      <c r="F32" s="19">
        <f t="shared" si="4"/>
        <v>0.77221200000000001</v>
      </c>
      <c r="G32" s="19">
        <v>0</v>
      </c>
      <c r="H32" s="19">
        <v>0</v>
      </c>
      <c r="I32" s="19">
        <v>0.77221200000000001</v>
      </c>
      <c r="J32" s="19">
        <v>0</v>
      </c>
      <c r="K32" s="19">
        <v>0.64531899999999998</v>
      </c>
      <c r="L32" s="25">
        <v>2019</v>
      </c>
      <c r="M32" s="19">
        <v>0.64531899999999998</v>
      </c>
      <c r="N32" s="19" t="s">
        <v>46</v>
      </c>
      <c r="O32" s="22" t="s">
        <v>40</v>
      </c>
      <c r="P32" s="19">
        <v>0</v>
      </c>
      <c r="Q32" s="19">
        <v>0</v>
      </c>
      <c r="R32" s="19">
        <v>0</v>
      </c>
      <c r="S32" s="19">
        <v>0.16</v>
      </c>
      <c r="T32" s="19">
        <v>0</v>
      </c>
      <c r="U32" s="19">
        <v>0</v>
      </c>
      <c r="V32" s="19">
        <v>0</v>
      </c>
      <c r="W32" s="19">
        <v>0</v>
      </c>
    </row>
    <row r="33" spans="1:23" ht="47.25" x14ac:dyDescent="0.25">
      <c r="A33" s="23" t="s">
        <v>41</v>
      </c>
      <c r="B33" s="18" t="s">
        <v>94</v>
      </c>
      <c r="C33" s="24" t="s">
        <v>95</v>
      </c>
      <c r="D33" s="19">
        <v>2.7427299999999999</v>
      </c>
      <c r="E33" s="22" t="s">
        <v>96</v>
      </c>
      <c r="F33" s="19">
        <f t="shared" si="4"/>
        <v>2.7427299999999999</v>
      </c>
      <c r="G33" s="19">
        <v>0</v>
      </c>
      <c r="H33" s="19">
        <v>0</v>
      </c>
      <c r="I33" s="19">
        <v>2.7427299999999999</v>
      </c>
      <c r="J33" s="19">
        <v>0</v>
      </c>
      <c r="K33" s="19">
        <v>2.3043450000000001</v>
      </c>
      <c r="L33" s="25">
        <v>2025</v>
      </c>
      <c r="M33" s="19">
        <v>2.3043450000000001</v>
      </c>
      <c r="N33" s="19" t="s">
        <v>46</v>
      </c>
      <c r="O33" s="22" t="s">
        <v>40</v>
      </c>
      <c r="P33" s="19">
        <v>0</v>
      </c>
      <c r="Q33" s="19">
        <v>0</v>
      </c>
      <c r="R33" s="19">
        <v>0</v>
      </c>
      <c r="S33" s="19">
        <v>0.313</v>
      </c>
      <c r="T33" s="19">
        <v>0</v>
      </c>
      <c r="U33" s="19">
        <v>0</v>
      </c>
      <c r="V33" s="19">
        <v>0</v>
      </c>
      <c r="W33" s="19">
        <v>0</v>
      </c>
    </row>
    <row r="34" spans="1:23" ht="47.25" x14ac:dyDescent="0.25">
      <c r="A34" s="23" t="s">
        <v>41</v>
      </c>
      <c r="B34" s="18" t="s">
        <v>97</v>
      </c>
      <c r="C34" s="24" t="s">
        <v>98</v>
      </c>
      <c r="D34" s="19">
        <v>0.51363199999999998</v>
      </c>
      <c r="E34" s="22" t="s">
        <v>99</v>
      </c>
      <c r="F34" s="19">
        <f t="shared" si="4"/>
        <v>0.51363199999999998</v>
      </c>
      <c r="G34" s="19">
        <v>0</v>
      </c>
      <c r="H34" s="19">
        <v>0</v>
      </c>
      <c r="I34" s="19">
        <v>0.51363199999999998</v>
      </c>
      <c r="J34" s="19">
        <v>0</v>
      </c>
      <c r="K34" s="19">
        <v>0.43020999999999998</v>
      </c>
      <c r="L34" s="25">
        <v>2021</v>
      </c>
      <c r="M34" s="19">
        <v>0.43020999999999998</v>
      </c>
      <c r="N34" s="19" t="s">
        <v>46</v>
      </c>
      <c r="O34" s="22" t="s">
        <v>40</v>
      </c>
      <c r="P34" s="19">
        <v>0</v>
      </c>
      <c r="Q34" s="19">
        <v>0</v>
      </c>
      <c r="R34" s="19">
        <v>0</v>
      </c>
      <c r="S34" s="19">
        <v>0.16</v>
      </c>
      <c r="T34" s="19">
        <v>0</v>
      </c>
      <c r="U34" s="19">
        <v>0</v>
      </c>
      <c r="V34" s="19">
        <v>0</v>
      </c>
      <c r="W34" s="19">
        <v>0</v>
      </c>
    </row>
    <row r="35" spans="1:23" ht="47.25" x14ac:dyDescent="0.25">
      <c r="A35" s="23" t="s">
        <v>41</v>
      </c>
      <c r="B35" s="18" t="s">
        <v>100</v>
      </c>
      <c r="C35" s="24" t="s">
        <v>101</v>
      </c>
      <c r="D35" s="19">
        <v>0.44811299999999998</v>
      </c>
      <c r="E35" s="22" t="s">
        <v>102</v>
      </c>
      <c r="F35" s="19">
        <f t="shared" si="4"/>
        <v>0.44811299999999998</v>
      </c>
      <c r="G35" s="19">
        <v>0</v>
      </c>
      <c r="H35" s="19">
        <v>0</v>
      </c>
      <c r="I35" s="19">
        <v>0.44811299999999998</v>
      </c>
      <c r="J35" s="19">
        <v>0</v>
      </c>
      <c r="K35" s="19">
        <v>0.37554999999999999</v>
      </c>
      <c r="L35" s="25">
        <v>2021</v>
      </c>
      <c r="M35" s="19">
        <v>0.37554999999999999</v>
      </c>
      <c r="N35" s="19" t="s">
        <v>46</v>
      </c>
      <c r="O35" s="22" t="s">
        <v>40</v>
      </c>
      <c r="P35" s="19">
        <v>0</v>
      </c>
      <c r="Q35" s="19">
        <v>0</v>
      </c>
      <c r="R35" s="19">
        <v>0</v>
      </c>
      <c r="S35" s="19">
        <v>6.3E-2</v>
      </c>
      <c r="T35" s="19">
        <v>0</v>
      </c>
      <c r="U35" s="19">
        <v>0</v>
      </c>
      <c r="V35" s="19">
        <v>0</v>
      </c>
      <c r="W35" s="19">
        <v>0</v>
      </c>
    </row>
    <row r="36" spans="1:23" ht="47.25" x14ac:dyDescent="0.25">
      <c r="A36" s="23" t="s">
        <v>41</v>
      </c>
      <c r="B36" s="18" t="s">
        <v>103</v>
      </c>
      <c r="C36" s="24" t="s">
        <v>104</v>
      </c>
      <c r="D36" s="19">
        <v>0.115</v>
      </c>
      <c r="E36" s="22" t="s">
        <v>105</v>
      </c>
      <c r="F36" s="19">
        <f t="shared" si="4"/>
        <v>0.115</v>
      </c>
      <c r="G36" s="19">
        <v>0</v>
      </c>
      <c r="H36" s="19">
        <v>0</v>
      </c>
      <c r="I36" s="19">
        <v>0.115</v>
      </c>
      <c r="J36" s="19">
        <v>0</v>
      </c>
      <c r="K36" s="19">
        <v>9.7000000000000003E-2</v>
      </c>
      <c r="L36" s="25">
        <v>2018</v>
      </c>
      <c r="M36" s="19">
        <v>9.8000000000000004E-2</v>
      </c>
      <c r="N36" s="19" t="s">
        <v>106</v>
      </c>
      <c r="O36" s="22" t="s">
        <v>40</v>
      </c>
      <c r="P36" s="19">
        <v>0</v>
      </c>
      <c r="Q36" s="19">
        <v>6.3E-2</v>
      </c>
      <c r="R36" s="19">
        <v>0</v>
      </c>
      <c r="S36" s="19">
        <v>0</v>
      </c>
      <c r="T36" s="19">
        <v>0</v>
      </c>
      <c r="U36" s="19">
        <v>0</v>
      </c>
      <c r="V36" s="19">
        <v>0</v>
      </c>
      <c r="W36" s="19">
        <v>0</v>
      </c>
    </row>
    <row r="37" spans="1:23" ht="47.25" x14ac:dyDescent="0.25">
      <c r="A37" s="23" t="s">
        <v>41</v>
      </c>
      <c r="B37" s="18" t="s">
        <v>107</v>
      </c>
      <c r="C37" s="24" t="s">
        <v>108</v>
      </c>
      <c r="D37" s="19">
        <v>3.8050000000000002</v>
      </c>
      <c r="E37" s="22" t="s">
        <v>109</v>
      </c>
      <c r="F37" s="19">
        <f t="shared" si="4"/>
        <v>3.8050000000000002</v>
      </c>
      <c r="G37" s="19">
        <v>0</v>
      </c>
      <c r="H37" s="19">
        <v>0</v>
      </c>
      <c r="I37" s="19">
        <v>3.8050000000000002</v>
      </c>
      <c r="J37" s="19">
        <v>0</v>
      </c>
      <c r="K37" s="19">
        <v>3.2490000000000001</v>
      </c>
      <c r="L37" s="25">
        <v>2018</v>
      </c>
      <c r="M37" s="19">
        <v>3.2490000000000001</v>
      </c>
      <c r="N37" s="19" t="s">
        <v>46</v>
      </c>
      <c r="O37" s="22" t="s">
        <v>40</v>
      </c>
      <c r="P37" s="19">
        <v>0</v>
      </c>
      <c r="Q37" s="19">
        <v>1.9330000000000001</v>
      </c>
      <c r="R37" s="19">
        <v>0</v>
      </c>
      <c r="S37" s="19">
        <v>0</v>
      </c>
      <c r="T37" s="19">
        <v>0</v>
      </c>
      <c r="U37" s="19">
        <v>0</v>
      </c>
      <c r="V37" s="19">
        <v>0</v>
      </c>
      <c r="W37" s="19">
        <v>0</v>
      </c>
    </row>
    <row r="38" spans="1:23" ht="47.25" x14ac:dyDescent="0.25">
      <c r="A38" s="23" t="s">
        <v>41</v>
      </c>
      <c r="B38" s="18" t="s">
        <v>110</v>
      </c>
      <c r="C38" s="24" t="s">
        <v>111</v>
      </c>
      <c r="D38" s="19">
        <v>4.327</v>
      </c>
      <c r="E38" s="22" t="s">
        <v>112</v>
      </c>
      <c r="F38" s="19">
        <f t="shared" si="4"/>
        <v>4.327</v>
      </c>
      <c r="G38" s="19">
        <v>0</v>
      </c>
      <c r="H38" s="19">
        <v>0</v>
      </c>
      <c r="I38" s="19">
        <v>4.327</v>
      </c>
      <c r="J38" s="19">
        <v>0</v>
      </c>
      <c r="K38" s="19">
        <v>3.6859999999999999</v>
      </c>
      <c r="L38" s="25">
        <v>2018</v>
      </c>
      <c r="M38" s="19">
        <v>3.6859999999999999</v>
      </c>
      <c r="N38" s="19" t="s">
        <v>46</v>
      </c>
      <c r="O38" s="22" t="s">
        <v>40</v>
      </c>
      <c r="P38" s="19">
        <v>0</v>
      </c>
      <c r="Q38" s="19">
        <v>2.6150000000000002</v>
      </c>
      <c r="R38" s="19">
        <v>0</v>
      </c>
      <c r="S38" s="19">
        <v>0</v>
      </c>
      <c r="T38" s="19">
        <v>0</v>
      </c>
      <c r="U38" s="19">
        <v>0</v>
      </c>
      <c r="V38" s="19">
        <v>0</v>
      </c>
      <c r="W38" s="19">
        <v>0</v>
      </c>
    </row>
    <row r="39" spans="1:23" x14ac:dyDescent="0.25">
      <c r="A39" s="23" t="s">
        <v>113</v>
      </c>
      <c r="B39" s="18" t="s">
        <v>114</v>
      </c>
      <c r="C39" s="24" t="s">
        <v>39</v>
      </c>
      <c r="D39" s="19">
        <f>IFERROR(0,"нд")</f>
        <v>0</v>
      </c>
      <c r="E39" s="22" t="s">
        <v>40</v>
      </c>
      <c r="F39" s="19">
        <f t="shared" ref="F39:K39" si="5">IFERROR(0,"нд")</f>
        <v>0</v>
      </c>
      <c r="G39" s="19">
        <f t="shared" si="5"/>
        <v>0</v>
      </c>
      <c r="H39" s="19">
        <f t="shared" si="5"/>
        <v>0</v>
      </c>
      <c r="I39" s="19">
        <f t="shared" si="5"/>
        <v>0</v>
      </c>
      <c r="J39" s="19">
        <f t="shared" si="5"/>
        <v>0</v>
      </c>
      <c r="K39" s="19">
        <f t="shared" si="5"/>
        <v>0</v>
      </c>
      <c r="L39" s="25" t="s">
        <v>40</v>
      </c>
      <c r="M39" s="19" t="s">
        <v>40</v>
      </c>
      <c r="N39" s="19" t="s">
        <v>40</v>
      </c>
      <c r="O39" s="22" t="s">
        <v>40</v>
      </c>
      <c r="P39" s="19">
        <f t="shared" ref="P39:W39" si="6">IFERROR(0,"нд")</f>
        <v>0</v>
      </c>
      <c r="Q39" s="19">
        <f t="shared" si="6"/>
        <v>0</v>
      </c>
      <c r="R39" s="19">
        <f t="shared" si="6"/>
        <v>0</v>
      </c>
      <c r="S39" s="19">
        <f t="shared" si="6"/>
        <v>0</v>
      </c>
      <c r="T39" s="19">
        <f t="shared" si="6"/>
        <v>0</v>
      </c>
      <c r="U39" s="19">
        <f t="shared" si="6"/>
        <v>0</v>
      </c>
      <c r="V39" s="19">
        <f t="shared" si="6"/>
        <v>0</v>
      </c>
      <c r="W39" s="19">
        <f t="shared" si="6"/>
        <v>0</v>
      </c>
    </row>
    <row r="40" spans="1:23" x14ac:dyDescent="0.25">
      <c r="A40" s="23" t="s">
        <v>115</v>
      </c>
      <c r="B40" s="18" t="s">
        <v>116</v>
      </c>
      <c r="C40" s="24" t="s">
        <v>39</v>
      </c>
      <c r="D40" s="19">
        <f>IFERROR(SUM(D41:D171),"нд")</f>
        <v>1035.8642150000001</v>
      </c>
      <c r="E40" s="22" t="s">
        <v>40</v>
      </c>
      <c r="F40" s="19">
        <f t="shared" ref="F40:K40" si="7">IFERROR(SUM(F41:F171),"нд")</f>
        <v>1035.2850390000001</v>
      </c>
      <c r="G40" s="19">
        <f t="shared" si="7"/>
        <v>0</v>
      </c>
      <c r="H40" s="19">
        <f t="shared" si="7"/>
        <v>0</v>
      </c>
      <c r="I40" s="19">
        <f t="shared" si="7"/>
        <v>1001.8277899999999</v>
      </c>
      <c r="J40" s="19">
        <f t="shared" si="7"/>
        <v>33.45724899999999</v>
      </c>
      <c r="K40" s="19">
        <f t="shared" si="7"/>
        <v>897.39222200000006</v>
      </c>
      <c r="L40" s="25" t="s">
        <v>40</v>
      </c>
      <c r="M40" s="19" t="s">
        <v>40</v>
      </c>
      <c r="N40" s="19" t="s">
        <v>40</v>
      </c>
      <c r="O40" s="22" t="s">
        <v>40</v>
      </c>
      <c r="P40" s="19">
        <f t="shared" ref="P40:W40" si="8">IFERROR(SUM(P41:P171),"нд")</f>
        <v>14.561</v>
      </c>
      <c r="Q40" s="19">
        <f t="shared" si="8"/>
        <v>73.775999999999996</v>
      </c>
      <c r="R40" s="19">
        <f t="shared" si="8"/>
        <v>0</v>
      </c>
      <c r="S40" s="19">
        <f t="shared" si="8"/>
        <v>28.933999999999997</v>
      </c>
      <c r="T40" s="19">
        <f t="shared" si="8"/>
        <v>0</v>
      </c>
      <c r="U40" s="19">
        <f t="shared" si="8"/>
        <v>0</v>
      </c>
      <c r="V40" s="19">
        <f t="shared" si="8"/>
        <v>467</v>
      </c>
      <c r="W40" s="19">
        <f t="shared" si="8"/>
        <v>928</v>
      </c>
    </row>
    <row r="41" spans="1:23" ht="47.25" x14ac:dyDescent="0.25">
      <c r="A41" s="23" t="s">
        <v>115</v>
      </c>
      <c r="B41" s="18" t="s">
        <v>117</v>
      </c>
      <c r="C41" s="24" t="s">
        <v>118</v>
      </c>
      <c r="D41" s="19">
        <v>0.27952199999999999</v>
      </c>
      <c r="E41" s="22" t="s">
        <v>119</v>
      </c>
      <c r="F41" s="19">
        <f t="shared" ref="F41:F104" si="9">IFERROR(J41+I41+H41+G41,"нд")</f>
        <v>0.22730300000000001</v>
      </c>
      <c r="G41" s="19">
        <v>0</v>
      </c>
      <c r="H41" s="19">
        <v>0</v>
      </c>
      <c r="I41" s="19">
        <v>0.22730300000000001</v>
      </c>
      <c r="J41" s="19">
        <v>0</v>
      </c>
      <c r="K41" s="19">
        <v>0.192685</v>
      </c>
      <c r="L41" s="25" t="s">
        <v>40</v>
      </c>
      <c r="M41" s="19" t="s">
        <v>40</v>
      </c>
      <c r="N41" s="19" t="s">
        <v>120</v>
      </c>
      <c r="O41" s="22" t="s">
        <v>40</v>
      </c>
      <c r="P41" s="19">
        <v>0</v>
      </c>
      <c r="Q41" s="19">
        <v>0</v>
      </c>
      <c r="R41" s="19">
        <v>0</v>
      </c>
      <c r="S41" s="19">
        <v>0</v>
      </c>
      <c r="T41" s="19">
        <v>0</v>
      </c>
      <c r="U41" s="19">
        <v>0</v>
      </c>
      <c r="V41" s="19">
        <v>0</v>
      </c>
      <c r="W41" s="19">
        <v>1</v>
      </c>
    </row>
    <row r="42" spans="1:23" ht="47.25" x14ac:dyDescent="0.25">
      <c r="A42" s="23" t="s">
        <v>115</v>
      </c>
      <c r="B42" s="18" t="s">
        <v>121</v>
      </c>
      <c r="C42" s="24" t="s">
        <v>122</v>
      </c>
      <c r="D42" s="19">
        <v>0.223001</v>
      </c>
      <c r="E42" s="22" t="s">
        <v>123</v>
      </c>
      <c r="F42" s="19">
        <f t="shared" si="9"/>
        <v>0.215589</v>
      </c>
      <c r="G42" s="19">
        <v>0</v>
      </c>
      <c r="H42" s="19">
        <v>0</v>
      </c>
      <c r="I42" s="19">
        <v>0.215589</v>
      </c>
      <c r="J42" s="19">
        <v>0</v>
      </c>
      <c r="K42" s="19">
        <v>0.18288499999999999</v>
      </c>
      <c r="L42" s="25" t="s">
        <v>40</v>
      </c>
      <c r="M42" s="19" t="s">
        <v>40</v>
      </c>
      <c r="N42" s="19" t="s">
        <v>120</v>
      </c>
      <c r="O42" s="22" t="s">
        <v>40</v>
      </c>
      <c r="P42" s="19">
        <v>0</v>
      </c>
      <c r="Q42" s="19">
        <v>0</v>
      </c>
      <c r="R42" s="19">
        <v>0</v>
      </c>
      <c r="S42" s="19">
        <v>0</v>
      </c>
      <c r="T42" s="19">
        <v>0</v>
      </c>
      <c r="U42" s="19">
        <v>0</v>
      </c>
      <c r="V42" s="19">
        <v>0</v>
      </c>
      <c r="W42" s="19">
        <v>1</v>
      </c>
    </row>
    <row r="43" spans="1:23" ht="78.75" x14ac:dyDescent="0.25">
      <c r="A43" s="23" t="s">
        <v>115</v>
      </c>
      <c r="B43" s="18" t="s">
        <v>124</v>
      </c>
      <c r="C43" s="24" t="s">
        <v>125</v>
      </c>
      <c r="D43" s="19">
        <v>1.391864</v>
      </c>
      <c r="E43" s="22" t="s">
        <v>126</v>
      </c>
      <c r="F43" s="19">
        <f t="shared" si="9"/>
        <v>1.391864</v>
      </c>
      <c r="G43" s="19">
        <v>0</v>
      </c>
      <c r="H43" s="19">
        <v>0</v>
      </c>
      <c r="I43" s="19">
        <v>1.391864</v>
      </c>
      <c r="J43" s="19">
        <v>0</v>
      </c>
      <c r="K43" s="19">
        <v>1.271539</v>
      </c>
      <c r="L43" s="25" t="s">
        <v>40</v>
      </c>
      <c r="M43" s="19" t="s">
        <v>40</v>
      </c>
      <c r="N43" s="19" t="s">
        <v>127</v>
      </c>
      <c r="O43" s="22" t="s">
        <v>40</v>
      </c>
      <c r="P43" s="19">
        <v>0</v>
      </c>
      <c r="Q43" s="19">
        <v>0</v>
      </c>
      <c r="R43" s="19">
        <v>0</v>
      </c>
      <c r="S43" s="19">
        <v>0</v>
      </c>
      <c r="T43" s="19">
        <v>0</v>
      </c>
      <c r="U43" s="19">
        <v>0</v>
      </c>
      <c r="V43" s="19">
        <v>0</v>
      </c>
      <c r="W43" s="19">
        <v>1</v>
      </c>
    </row>
    <row r="44" spans="1:23" ht="126" x14ac:dyDescent="0.25">
      <c r="A44" s="23" t="s">
        <v>115</v>
      </c>
      <c r="B44" s="18" t="s">
        <v>128</v>
      </c>
      <c r="C44" s="24" t="s">
        <v>129</v>
      </c>
      <c r="D44" s="19">
        <v>0.88900000000000001</v>
      </c>
      <c r="E44" s="22" t="s">
        <v>130</v>
      </c>
      <c r="F44" s="19">
        <f t="shared" si="9"/>
        <v>0.88900000000000001</v>
      </c>
      <c r="G44" s="19">
        <v>0</v>
      </c>
      <c r="H44" s="19">
        <v>0</v>
      </c>
      <c r="I44" s="19">
        <v>0.88900000000000001</v>
      </c>
      <c r="J44" s="19">
        <v>0</v>
      </c>
      <c r="K44" s="19">
        <v>0.76200000000000001</v>
      </c>
      <c r="L44" s="25" t="s">
        <v>40</v>
      </c>
      <c r="M44" s="19" t="s">
        <v>40</v>
      </c>
      <c r="N44" s="19" t="s">
        <v>131</v>
      </c>
      <c r="O44" s="22" t="s">
        <v>40</v>
      </c>
      <c r="P44" s="19">
        <v>0</v>
      </c>
      <c r="Q44" s="19">
        <v>0</v>
      </c>
      <c r="R44" s="19">
        <v>0</v>
      </c>
      <c r="S44" s="19">
        <v>0</v>
      </c>
      <c r="T44" s="19">
        <v>0</v>
      </c>
      <c r="U44" s="19">
        <v>0</v>
      </c>
      <c r="V44" s="19">
        <v>0</v>
      </c>
      <c r="W44" s="19">
        <v>1</v>
      </c>
    </row>
    <row r="45" spans="1:23" ht="94.5" x14ac:dyDescent="0.25">
      <c r="A45" s="23" t="s">
        <v>115</v>
      </c>
      <c r="B45" s="18" t="s">
        <v>132</v>
      </c>
      <c r="C45" s="24" t="s">
        <v>133</v>
      </c>
      <c r="D45" s="19">
        <v>2.2138719999999998</v>
      </c>
      <c r="E45" s="22" t="s">
        <v>134</v>
      </c>
      <c r="F45" s="19">
        <f t="shared" si="9"/>
        <v>2.2138719999999998</v>
      </c>
      <c r="G45" s="19">
        <v>0</v>
      </c>
      <c r="H45" s="19">
        <v>0</v>
      </c>
      <c r="I45" s="19">
        <v>2.2138719999999998</v>
      </c>
      <c r="J45" s="19">
        <v>0</v>
      </c>
      <c r="K45" s="19">
        <v>1.8957010000000001</v>
      </c>
      <c r="L45" s="25" t="s">
        <v>40</v>
      </c>
      <c r="M45" s="19" t="s">
        <v>40</v>
      </c>
      <c r="N45" s="19" t="s">
        <v>135</v>
      </c>
      <c r="O45" s="22" t="s">
        <v>40</v>
      </c>
      <c r="P45" s="19">
        <v>0</v>
      </c>
      <c r="Q45" s="19">
        <v>0</v>
      </c>
      <c r="R45" s="19">
        <v>0</v>
      </c>
      <c r="S45" s="19">
        <v>0</v>
      </c>
      <c r="T45" s="19">
        <v>0</v>
      </c>
      <c r="U45" s="19">
        <v>0</v>
      </c>
      <c r="V45" s="19">
        <v>0</v>
      </c>
      <c r="W45" s="19">
        <v>1</v>
      </c>
    </row>
    <row r="46" spans="1:23" ht="47.25" x14ac:dyDescent="0.25">
      <c r="A46" s="23" t="s">
        <v>115</v>
      </c>
      <c r="B46" s="18" t="s">
        <v>136</v>
      </c>
      <c r="C46" s="24" t="s">
        <v>137</v>
      </c>
      <c r="D46" s="19">
        <v>2.3544260000000001</v>
      </c>
      <c r="E46" s="22" t="s">
        <v>138</v>
      </c>
      <c r="F46" s="19">
        <f t="shared" si="9"/>
        <v>2.3544260000000001</v>
      </c>
      <c r="G46" s="19">
        <v>0</v>
      </c>
      <c r="H46" s="19">
        <v>0</v>
      </c>
      <c r="I46" s="19">
        <v>2.3544260000000001</v>
      </c>
      <c r="J46" s="19">
        <v>0</v>
      </c>
      <c r="K46" s="19">
        <v>2.0167730000000001</v>
      </c>
      <c r="L46" s="25" t="s">
        <v>40</v>
      </c>
      <c r="M46" s="19" t="s">
        <v>40</v>
      </c>
      <c r="N46" s="19" t="s">
        <v>139</v>
      </c>
      <c r="O46" s="22" t="s">
        <v>40</v>
      </c>
      <c r="P46" s="19">
        <v>0</v>
      </c>
      <c r="Q46" s="19">
        <v>0</v>
      </c>
      <c r="R46" s="19">
        <v>0</v>
      </c>
      <c r="S46" s="19">
        <v>0</v>
      </c>
      <c r="T46" s="19">
        <v>0</v>
      </c>
      <c r="U46" s="19">
        <v>0</v>
      </c>
      <c r="V46" s="19">
        <v>0</v>
      </c>
      <c r="W46" s="19">
        <v>1</v>
      </c>
    </row>
    <row r="47" spans="1:23" ht="78.75" x14ac:dyDescent="0.25">
      <c r="A47" s="23" t="s">
        <v>115</v>
      </c>
      <c r="B47" s="18" t="s">
        <v>140</v>
      </c>
      <c r="C47" s="24" t="s">
        <v>141</v>
      </c>
      <c r="D47" s="19">
        <v>0.497</v>
      </c>
      <c r="E47" s="22" t="s">
        <v>142</v>
      </c>
      <c r="F47" s="19">
        <f t="shared" si="9"/>
        <v>0.497</v>
      </c>
      <c r="G47" s="19">
        <v>0</v>
      </c>
      <c r="H47" s="19">
        <v>0</v>
      </c>
      <c r="I47" s="19">
        <v>0.497</v>
      </c>
      <c r="J47" s="19">
        <v>0</v>
      </c>
      <c r="K47" s="19">
        <v>0.42099999999999999</v>
      </c>
      <c r="L47" s="25" t="s">
        <v>40</v>
      </c>
      <c r="M47" s="19" t="s">
        <v>40</v>
      </c>
      <c r="N47" s="19" t="s">
        <v>127</v>
      </c>
      <c r="O47" s="22" t="s">
        <v>40</v>
      </c>
      <c r="P47" s="19">
        <v>0</v>
      </c>
      <c r="Q47" s="19">
        <v>0</v>
      </c>
      <c r="R47" s="19">
        <v>0</v>
      </c>
      <c r="S47" s="19">
        <v>0</v>
      </c>
      <c r="T47" s="19">
        <v>0</v>
      </c>
      <c r="U47" s="19">
        <v>0</v>
      </c>
      <c r="V47" s="19">
        <v>0</v>
      </c>
      <c r="W47" s="19">
        <v>1</v>
      </c>
    </row>
    <row r="48" spans="1:23" ht="47.25" x14ac:dyDescent="0.25">
      <c r="A48" s="23" t="s">
        <v>115</v>
      </c>
      <c r="B48" s="18" t="s">
        <v>143</v>
      </c>
      <c r="C48" s="24" t="s">
        <v>144</v>
      </c>
      <c r="D48" s="19">
        <v>18.637778999999998</v>
      </c>
      <c r="E48" s="22" t="s">
        <v>145</v>
      </c>
      <c r="F48" s="19">
        <f t="shared" si="9"/>
        <v>18.358402999999999</v>
      </c>
      <c r="G48" s="19">
        <v>0</v>
      </c>
      <c r="H48" s="19">
        <v>0</v>
      </c>
      <c r="I48" s="19">
        <v>18.358402999999999</v>
      </c>
      <c r="J48" s="19">
        <v>0</v>
      </c>
      <c r="K48" s="19">
        <v>15.838009</v>
      </c>
      <c r="L48" s="25">
        <v>2016</v>
      </c>
      <c r="M48" s="19">
        <v>16.077323</v>
      </c>
      <c r="N48" s="19" t="s">
        <v>146</v>
      </c>
      <c r="O48" s="22" t="s">
        <v>40</v>
      </c>
      <c r="P48" s="19">
        <v>0</v>
      </c>
      <c r="Q48" s="19">
        <v>0</v>
      </c>
      <c r="R48" s="19">
        <v>0</v>
      </c>
      <c r="S48" s="19">
        <v>4.2089999999999996</v>
      </c>
      <c r="T48" s="19">
        <v>0</v>
      </c>
      <c r="U48" s="19">
        <v>0</v>
      </c>
      <c r="V48" s="19">
        <v>116</v>
      </c>
      <c r="W48" s="19">
        <v>116</v>
      </c>
    </row>
    <row r="49" spans="1:23" ht="47.25" x14ac:dyDescent="0.25">
      <c r="A49" s="23" t="s">
        <v>115</v>
      </c>
      <c r="B49" s="18" t="s">
        <v>147</v>
      </c>
      <c r="C49" s="24" t="s">
        <v>148</v>
      </c>
      <c r="D49" s="19">
        <v>30.946000000000002</v>
      </c>
      <c r="E49" s="22" t="s">
        <v>149</v>
      </c>
      <c r="F49" s="19">
        <f t="shared" si="9"/>
        <v>30.946000000000002</v>
      </c>
      <c r="G49" s="19">
        <v>0</v>
      </c>
      <c r="H49" s="19">
        <v>0</v>
      </c>
      <c r="I49" s="19">
        <v>30.946000000000002</v>
      </c>
      <c r="J49" s="19">
        <v>0</v>
      </c>
      <c r="K49" s="19">
        <v>26.696999999999999</v>
      </c>
      <c r="L49" s="25">
        <v>2018</v>
      </c>
      <c r="M49" s="19">
        <v>26.045999999999999</v>
      </c>
      <c r="N49" s="19" t="s">
        <v>146</v>
      </c>
      <c r="O49" s="22" t="s">
        <v>40</v>
      </c>
      <c r="P49" s="19">
        <v>0</v>
      </c>
      <c r="Q49" s="19">
        <v>0</v>
      </c>
      <c r="R49" s="19">
        <v>0</v>
      </c>
      <c r="S49" s="19">
        <v>1.8220000000000001</v>
      </c>
      <c r="T49" s="19">
        <v>0</v>
      </c>
      <c r="U49" s="19">
        <v>0</v>
      </c>
      <c r="V49" s="19">
        <v>138</v>
      </c>
      <c r="W49" s="19">
        <v>138</v>
      </c>
    </row>
    <row r="50" spans="1:23" ht="47.25" x14ac:dyDescent="0.25">
      <c r="A50" s="23" t="s">
        <v>115</v>
      </c>
      <c r="B50" s="18" t="s">
        <v>150</v>
      </c>
      <c r="C50" s="24" t="s">
        <v>151</v>
      </c>
      <c r="D50" s="19">
        <v>18.059915</v>
      </c>
      <c r="E50" s="22" t="s">
        <v>152</v>
      </c>
      <c r="F50" s="19">
        <f t="shared" si="9"/>
        <v>18.059915</v>
      </c>
      <c r="G50" s="19">
        <v>0</v>
      </c>
      <c r="H50" s="19">
        <v>0</v>
      </c>
      <c r="I50" s="19">
        <v>18.059915</v>
      </c>
      <c r="J50" s="19">
        <v>0</v>
      </c>
      <c r="K50" s="19">
        <v>15.356335</v>
      </c>
      <c r="L50" s="25">
        <v>2020</v>
      </c>
      <c r="M50" s="19">
        <v>15.809037</v>
      </c>
      <c r="N50" s="19" t="s">
        <v>146</v>
      </c>
      <c r="O50" s="22" t="s">
        <v>40</v>
      </c>
      <c r="P50" s="19">
        <v>0</v>
      </c>
      <c r="Q50" s="19">
        <v>0</v>
      </c>
      <c r="R50" s="19">
        <v>0</v>
      </c>
      <c r="S50" s="19">
        <v>10.178000000000001</v>
      </c>
      <c r="T50" s="19">
        <v>0</v>
      </c>
      <c r="U50" s="19">
        <v>0</v>
      </c>
      <c r="V50" s="19">
        <v>68</v>
      </c>
      <c r="W50" s="19">
        <v>68</v>
      </c>
    </row>
    <row r="51" spans="1:23" ht="47.25" x14ac:dyDescent="0.25">
      <c r="A51" s="23" t="s">
        <v>115</v>
      </c>
      <c r="B51" s="18" t="s">
        <v>153</v>
      </c>
      <c r="C51" s="24" t="s">
        <v>154</v>
      </c>
      <c r="D51" s="19">
        <v>31.331</v>
      </c>
      <c r="E51" s="22" t="s">
        <v>155</v>
      </c>
      <c r="F51" s="19">
        <f t="shared" si="9"/>
        <v>31.331</v>
      </c>
      <c r="G51" s="19">
        <v>0</v>
      </c>
      <c r="H51" s="19">
        <v>0</v>
      </c>
      <c r="I51" s="19">
        <v>31.331</v>
      </c>
      <c r="J51" s="19">
        <v>0</v>
      </c>
      <c r="K51" s="19">
        <v>26.994</v>
      </c>
      <c r="L51" s="25">
        <v>2018</v>
      </c>
      <c r="M51" s="19">
        <v>25.495000000000001</v>
      </c>
      <c r="N51" s="19" t="s">
        <v>146</v>
      </c>
      <c r="O51" s="22" t="s">
        <v>40</v>
      </c>
      <c r="P51" s="19">
        <v>0</v>
      </c>
      <c r="Q51" s="19">
        <v>0</v>
      </c>
      <c r="R51" s="19">
        <v>0</v>
      </c>
      <c r="S51" s="19">
        <v>5.827</v>
      </c>
      <c r="T51" s="19">
        <v>0</v>
      </c>
      <c r="U51" s="19">
        <v>0</v>
      </c>
      <c r="V51" s="19">
        <v>144</v>
      </c>
      <c r="W51" s="19">
        <v>144</v>
      </c>
    </row>
    <row r="52" spans="1:23" ht="78.75" x14ac:dyDescent="0.25">
      <c r="A52" s="23" t="s">
        <v>115</v>
      </c>
      <c r="B52" s="18" t="s">
        <v>156</v>
      </c>
      <c r="C52" s="24" t="s">
        <v>157</v>
      </c>
      <c r="D52" s="19">
        <v>0.2</v>
      </c>
      <c r="E52" s="22" t="s">
        <v>158</v>
      </c>
      <c r="F52" s="19">
        <f t="shared" si="9"/>
        <v>0.2</v>
      </c>
      <c r="G52" s="19">
        <v>0</v>
      </c>
      <c r="H52" s="19">
        <v>0</v>
      </c>
      <c r="I52" s="19">
        <v>0.2</v>
      </c>
      <c r="J52" s="19">
        <v>0</v>
      </c>
      <c r="K52" s="19">
        <v>0.17</v>
      </c>
      <c r="L52" s="25" t="s">
        <v>40</v>
      </c>
      <c r="M52" s="19" t="s">
        <v>40</v>
      </c>
      <c r="N52" s="19" t="s">
        <v>127</v>
      </c>
      <c r="O52" s="22" t="s">
        <v>40</v>
      </c>
      <c r="P52" s="19">
        <v>0</v>
      </c>
      <c r="Q52" s="19">
        <v>0</v>
      </c>
      <c r="R52" s="19">
        <v>0</v>
      </c>
      <c r="S52" s="19">
        <v>0</v>
      </c>
      <c r="T52" s="19">
        <v>0</v>
      </c>
      <c r="U52" s="19">
        <v>0</v>
      </c>
      <c r="V52" s="19">
        <v>0</v>
      </c>
      <c r="W52" s="19">
        <v>1</v>
      </c>
    </row>
    <row r="53" spans="1:23" ht="47.25" x14ac:dyDescent="0.25">
      <c r="A53" s="23" t="s">
        <v>115</v>
      </c>
      <c r="B53" s="18" t="s">
        <v>159</v>
      </c>
      <c r="C53" s="24" t="s">
        <v>160</v>
      </c>
      <c r="D53" s="19">
        <v>0.25806600000000002</v>
      </c>
      <c r="E53" s="22" t="s">
        <v>161</v>
      </c>
      <c r="F53" s="19">
        <f t="shared" si="9"/>
        <v>0.25806600000000002</v>
      </c>
      <c r="G53" s="19">
        <v>0</v>
      </c>
      <c r="H53" s="19">
        <v>0</v>
      </c>
      <c r="I53" s="19">
        <v>0.25806600000000002</v>
      </c>
      <c r="J53" s="19">
        <v>0</v>
      </c>
      <c r="K53" s="19">
        <v>0.22306599999999999</v>
      </c>
      <c r="L53" s="25" t="s">
        <v>40</v>
      </c>
      <c r="M53" s="19" t="s">
        <v>40</v>
      </c>
      <c r="N53" s="19" t="s">
        <v>162</v>
      </c>
      <c r="O53" s="22" t="s">
        <v>40</v>
      </c>
      <c r="P53" s="19">
        <v>0</v>
      </c>
      <c r="Q53" s="19">
        <v>0</v>
      </c>
      <c r="R53" s="19">
        <v>0</v>
      </c>
      <c r="S53" s="19">
        <v>0</v>
      </c>
      <c r="T53" s="19">
        <v>0</v>
      </c>
      <c r="U53" s="19">
        <v>0</v>
      </c>
      <c r="V53" s="19">
        <v>0</v>
      </c>
      <c r="W53" s="19">
        <v>1</v>
      </c>
    </row>
    <row r="54" spans="1:23" ht="78.75" x14ac:dyDescent="0.25">
      <c r="A54" s="23" t="s">
        <v>115</v>
      </c>
      <c r="B54" s="18" t="s">
        <v>163</v>
      </c>
      <c r="C54" s="24" t="s">
        <v>164</v>
      </c>
      <c r="D54" s="19">
        <v>0.29681400000000002</v>
      </c>
      <c r="E54" s="22" t="s">
        <v>165</v>
      </c>
      <c r="F54" s="19">
        <f t="shared" si="9"/>
        <v>0.29681400000000002</v>
      </c>
      <c r="G54" s="19">
        <v>0</v>
      </c>
      <c r="H54" s="19">
        <v>0</v>
      </c>
      <c r="I54" s="19">
        <v>0.29681400000000002</v>
      </c>
      <c r="J54" s="19">
        <v>0</v>
      </c>
      <c r="K54" s="19">
        <v>0.25681500000000002</v>
      </c>
      <c r="L54" s="25" t="s">
        <v>40</v>
      </c>
      <c r="M54" s="19" t="s">
        <v>40</v>
      </c>
      <c r="N54" s="19" t="s">
        <v>127</v>
      </c>
      <c r="O54" s="22" t="s">
        <v>40</v>
      </c>
      <c r="P54" s="19">
        <v>2.3279999999999998</v>
      </c>
      <c r="Q54" s="19">
        <v>2.3279999999999998</v>
      </c>
      <c r="R54" s="19">
        <v>0</v>
      </c>
      <c r="S54" s="19">
        <v>0</v>
      </c>
      <c r="T54" s="19">
        <v>0</v>
      </c>
      <c r="U54" s="19">
        <v>0</v>
      </c>
      <c r="V54" s="19">
        <v>0</v>
      </c>
      <c r="W54" s="19">
        <v>0</v>
      </c>
    </row>
    <row r="55" spans="1:23" ht="47.25" x14ac:dyDescent="0.25">
      <c r="A55" s="23" t="s">
        <v>115</v>
      </c>
      <c r="B55" s="18" t="s">
        <v>166</v>
      </c>
      <c r="C55" s="24" t="s">
        <v>167</v>
      </c>
      <c r="D55" s="19">
        <v>0.22533700000000001</v>
      </c>
      <c r="E55" s="22" t="s">
        <v>168</v>
      </c>
      <c r="F55" s="19">
        <f t="shared" si="9"/>
        <v>0.22533700000000001</v>
      </c>
      <c r="G55" s="19">
        <v>0</v>
      </c>
      <c r="H55" s="19">
        <v>0</v>
      </c>
      <c r="I55" s="19">
        <v>0.22533700000000001</v>
      </c>
      <c r="J55" s="19">
        <v>0</v>
      </c>
      <c r="K55" s="19">
        <v>0.19633700000000001</v>
      </c>
      <c r="L55" s="25" t="s">
        <v>40</v>
      </c>
      <c r="M55" s="19" t="s">
        <v>40</v>
      </c>
      <c r="N55" s="19" t="s">
        <v>169</v>
      </c>
      <c r="O55" s="22" t="s">
        <v>40</v>
      </c>
      <c r="P55" s="19">
        <v>1.8129999999999999</v>
      </c>
      <c r="Q55" s="19">
        <v>1.8129999999999999</v>
      </c>
      <c r="R55" s="19">
        <v>0</v>
      </c>
      <c r="S55" s="19">
        <v>0</v>
      </c>
      <c r="T55" s="19">
        <v>0</v>
      </c>
      <c r="U55" s="19">
        <v>0</v>
      </c>
      <c r="V55" s="19">
        <v>0</v>
      </c>
      <c r="W55" s="19">
        <v>0</v>
      </c>
    </row>
    <row r="56" spans="1:23" ht="78.75" x14ac:dyDescent="0.25">
      <c r="A56" s="23" t="s">
        <v>115</v>
      </c>
      <c r="B56" s="18" t="s">
        <v>170</v>
      </c>
      <c r="C56" s="24" t="s">
        <v>171</v>
      </c>
      <c r="D56" s="19">
        <v>0.22533700000000001</v>
      </c>
      <c r="E56" s="22" t="s">
        <v>172</v>
      </c>
      <c r="F56" s="19">
        <f t="shared" si="9"/>
        <v>0.22533700000000001</v>
      </c>
      <c r="G56" s="19">
        <v>0</v>
      </c>
      <c r="H56" s="19">
        <v>0</v>
      </c>
      <c r="I56" s="19">
        <v>0.22533700000000001</v>
      </c>
      <c r="J56" s="19">
        <v>0</v>
      </c>
      <c r="K56" s="19">
        <v>0.19633700000000001</v>
      </c>
      <c r="L56" s="25" t="s">
        <v>40</v>
      </c>
      <c r="M56" s="19" t="s">
        <v>40</v>
      </c>
      <c r="N56" s="19" t="s">
        <v>127</v>
      </c>
      <c r="O56" s="22" t="s">
        <v>40</v>
      </c>
      <c r="P56" s="19">
        <v>0</v>
      </c>
      <c r="Q56" s="19">
        <v>0</v>
      </c>
      <c r="R56" s="19">
        <v>0</v>
      </c>
      <c r="S56" s="19">
        <v>0</v>
      </c>
      <c r="T56" s="19">
        <v>0</v>
      </c>
      <c r="U56" s="19">
        <v>0</v>
      </c>
      <c r="V56" s="19">
        <v>0</v>
      </c>
      <c r="W56" s="19">
        <v>1</v>
      </c>
    </row>
    <row r="57" spans="1:23" ht="78.75" x14ac:dyDescent="0.25">
      <c r="A57" s="23" t="s">
        <v>115</v>
      </c>
      <c r="B57" s="18" t="s">
        <v>173</v>
      </c>
      <c r="C57" s="24" t="s">
        <v>174</v>
      </c>
      <c r="D57" s="19">
        <v>9.6000000000000002E-2</v>
      </c>
      <c r="E57" s="22" t="s">
        <v>175</v>
      </c>
      <c r="F57" s="19">
        <f t="shared" si="9"/>
        <v>9.6000000000000002E-2</v>
      </c>
      <c r="G57" s="19">
        <v>0</v>
      </c>
      <c r="H57" s="19">
        <v>0</v>
      </c>
      <c r="I57" s="19">
        <v>9.6000000000000002E-2</v>
      </c>
      <c r="J57" s="19">
        <v>0</v>
      </c>
      <c r="K57" s="19">
        <v>8.1000000000000003E-2</v>
      </c>
      <c r="L57" s="25" t="s">
        <v>40</v>
      </c>
      <c r="M57" s="19" t="s">
        <v>40</v>
      </c>
      <c r="N57" s="19" t="s">
        <v>127</v>
      </c>
      <c r="O57" s="22" t="s">
        <v>40</v>
      </c>
      <c r="P57" s="19">
        <v>0</v>
      </c>
      <c r="Q57" s="19">
        <v>0</v>
      </c>
      <c r="R57" s="19">
        <v>0</v>
      </c>
      <c r="S57" s="19">
        <v>0</v>
      </c>
      <c r="T57" s="19">
        <v>0</v>
      </c>
      <c r="U57" s="19">
        <v>0</v>
      </c>
      <c r="V57" s="19">
        <v>0</v>
      </c>
      <c r="W57" s="19">
        <v>1</v>
      </c>
    </row>
    <row r="58" spans="1:23" ht="78.75" x14ac:dyDescent="0.25">
      <c r="A58" s="23" t="s">
        <v>115</v>
      </c>
      <c r="B58" s="18" t="s">
        <v>176</v>
      </c>
      <c r="C58" s="24" t="s">
        <v>177</v>
      </c>
      <c r="D58" s="19">
        <v>0.248366</v>
      </c>
      <c r="E58" s="22" t="s">
        <v>178</v>
      </c>
      <c r="F58" s="19">
        <f t="shared" si="9"/>
        <v>0.248366</v>
      </c>
      <c r="G58" s="19">
        <v>0</v>
      </c>
      <c r="H58" s="19">
        <v>0</v>
      </c>
      <c r="I58" s="19">
        <v>0.248366</v>
      </c>
      <c r="J58" s="19">
        <v>0</v>
      </c>
      <c r="K58" s="19">
        <v>0.215366</v>
      </c>
      <c r="L58" s="25" t="s">
        <v>40</v>
      </c>
      <c r="M58" s="19" t="s">
        <v>40</v>
      </c>
      <c r="N58" s="19" t="s">
        <v>127</v>
      </c>
      <c r="O58" s="22" t="s">
        <v>40</v>
      </c>
      <c r="P58" s="19">
        <v>1.65</v>
      </c>
      <c r="Q58" s="19">
        <v>1.65</v>
      </c>
      <c r="R58" s="19">
        <v>0</v>
      </c>
      <c r="S58" s="19">
        <v>0</v>
      </c>
      <c r="T58" s="19">
        <v>0</v>
      </c>
      <c r="U58" s="19">
        <v>0</v>
      </c>
      <c r="V58" s="19">
        <v>0</v>
      </c>
      <c r="W58" s="19">
        <v>0</v>
      </c>
    </row>
    <row r="59" spans="1:23" ht="78.75" x14ac:dyDescent="0.25">
      <c r="A59" s="23" t="s">
        <v>115</v>
      </c>
      <c r="B59" s="18" t="s">
        <v>179</v>
      </c>
      <c r="C59" s="24" t="s">
        <v>180</v>
      </c>
      <c r="D59" s="19">
        <v>0.34256900000000001</v>
      </c>
      <c r="E59" s="22" t="s">
        <v>181</v>
      </c>
      <c r="F59" s="19">
        <f t="shared" si="9"/>
        <v>0.34256900000000001</v>
      </c>
      <c r="G59" s="19">
        <v>0</v>
      </c>
      <c r="H59" s="19">
        <v>0</v>
      </c>
      <c r="I59" s="19">
        <v>0.34256900000000001</v>
      </c>
      <c r="J59" s="19">
        <v>0</v>
      </c>
      <c r="K59" s="19">
        <v>0.29031600000000002</v>
      </c>
      <c r="L59" s="25" t="s">
        <v>40</v>
      </c>
      <c r="M59" s="19" t="s">
        <v>40</v>
      </c>
      <c r="N59" s="19" t="s">
        <v>127</v>
      </c>
      <c r="O59" s="22" t="s">
        <v>40</v>
      </c>
      <c r="P59" s="19">
        <v>0</v>
      </c>
      <c r="Q59" s="19">
        <v>0</v>
      </c>
      <c r="R59" s="19">
        <v>0</v>
      </c>
      <c r="S59" s="19">
        <v>0</v>
      </c>
      <c r="T59" s="19">
        <v>0</v>
      </c>
      <c r="U59" s="19">
        <v>0</v>
      </c>
      <c r="V59" s="19">
        <v>0</v>
      </c>
      <c r="W59" s="19">
        <v>1</v>
      </c>
    </row>
    <row r="60" spans="1:23" ht="78.75" x14ac:dyDescent="0.25">
      <c r="A60" s="23" t="s">
        <v>115</v>
      </c>
      <c r="B60" s="18" t="s">
        <v>182</v>
      </c>
      <c r="C60" s="24" t="s">
        <v>183</v>
      </c>
      <c r="D60" s="19">
        <v>0.72870699999999999</v>
      </c>
      <c r="E60" s="22" t="s">
        <v>184</v>
      </c>
      <c r="F60" s="19">
        <f t="shared" si="9"/>
        <v>0.72870699999999999</v>
      </c>
      <c r="G60" s="19">
        <v>0</v>
      </c>
      <c r="H60" s="19">
        <v>0</v>
      </c>
      <c r="I60" s="19">
        <v>0.72870699999999999</v>
      </c>
      <c r="J60" s="19">
        <v>0</v>
      </c>
      <c r="K60" s="19">
        <v>0.61755199999999999</v>
      </c>
      <c r="L60" s="25" t="s">
        <v>40</v>
      </c>
      <c r="M60" s="19" t="s">
        <v>40</v>
      </c>
      <c r="N60" s="19" t="s">
        <v>127</v>
      </c>
      <c r="O60" s="22" t="s">
        <v>40</v>
      </c>
      <c r="P60" s="19">
        <v>0</v>
      </c>
      <c r="Q60" s="19">
        <v>0</v>
      </c>
      <c r="R60" s="19">
        <v>0</v>
      </c>
      <c r="S60" s="19">
        <v>0</v>
      </c>
      <c r="T60" s="19">
        <v>0</v>
      </c>
      <c r="U60" s="19">
        <v>0</v>
      </c>
      <c r="V60" s="19">
        <v>0</v>
      </c>
      <c r="W60" s="19">
        <v>1</v>
      </c>
    </row>
    <row r="61" spans="1:23" ht="78.75" x14ac:dyDescent="0.25">
      <c r="A61" s="23" t="s">
        <v>115</v>
      </c>
      <c r="B61" s="18" t="s">
        <v>185</v>
      </c>
      <c r="C61" s="24" t="s">
        <v>186</v>
      </c>
      <c r="D61" s="19">
        <v>0.32385000000000003</v>
      </c>
      <c r="E61" s="22" t="s">
        <v>187</v>
      </c>
      <c r="F61" s="19">
        <f t="shared" si="9"/>
        <v>0.32385000000000003</v>
      </c>
      <c r="G61" s="19">
        <v>0</v>
      </c>
      <c r="H61" s="19">
        <v>0</v>
      </c>
      <c r="I61" s="19">
        <v>0.32385000000000003</v>
      </c>
      <c r="J61" s="19">
        <v>0</v>
      </c>
      <c r="K61" s="19">
        <v>0.27444600000000002</v>
      </c>
      <c r="L61" s="25" t="s">
        <v>40</v>
      </c>
      <c r="M61" s="19" t="s">
        <v>40</v>
      </c>
      <c r="N61" s="19" t="s">
        <v>127</v>
      </c>
      <c r="O61" s="22" t="s">
        <v>40</v>
      </c>
      <c r="P61" s="19">
        <v>0</v>
      </c>
      <c r="Q61" s="19">
        <v>0</v>
      </c>
      <c r="R61" s="19">
        <v>0</v>
      </c>
      <c r="S61" s="19">
        <v>0</v>
      </c>
      <c r="T61" s="19">
        <v>0</v>
      </c>
      <c r="U61" s="19">
        <v>0</v>
      </c>
      <c r="V61" s="19">
        <v>0</v>
      </c>
      <c r="W61" s="19">
        <v>1</v>
      </c>
    </row>
    <row r="62" spans="1:23" ht="78.75" x14ac:dyDescent="0.25">
      <c r="A62" s="23" t="s">
        <v>115</v>
      </c>
      <c r="B62" s="18" t="s">
        <v>188</v>
      </c>
      <c r="C62" s="24" t="s">
        <v>189</v>
      </c>
      <c r="D62" s="19">
        <v>0.107598</v>
      </c>
      <c r="E62" s="22" t="s">
        <v>190</v>
      </c>
      <c r="F62" s="19">
        <f t="shared" si="9"/>
        <v>0.107598</v>
      </c>
      <c r="G62" s="19">
        <v>0</v>
      </c>
      <c r="H62" s="19">
        <v>0</v>
      </c>
      <c r="I62" s="19">
        <v>0.107598</v>
      </c>
      <c r="J62" s="19">
        <v>0</v>
      </c>
      <c r="K62" s="19">
        <v>0.107598</v>
      </c>
      <c r="L62" s="25" t="s">
        <v>40</v>
      </c>
      <c r="M62" s="19" t="s">
        <v>40</v>
      </c>
      <c r="N62" s="19" t="s">
        <v>127</v>
      </c>
      <c r="O62" s="22" t="s">
        <v>40</v>
      </c>
      <c r="P62" s="19">
        <v>0</v>
      </c>
      <c r="Q62" s="19">
        <v>0</v>
      </c>
      <c r="R62" s="19">
        <v>0</v>
      </c>
      <c r="S62" s="19">
        <v>0</v>
      </c>
      <c r="T62" s="19">
        <v>0</v>
      </c>
      <c r="U62" s="19">
        <v>0</v>
      </c>
      <c r="V62" s="19">
        <v>0</v>
      </c>
      <c r="W62" s="19">
        <v>1</v>
      </c>
    </row>
    <row r="63" spans="1:23" ht="78.75" x14ac:dyDescent="0.25">
      <c r="A63" s="23" t="s">
        <v>115</v>
      </c>
      <c r="B63" s="18" t="s">
        <v>191</v>
      </c>
      <c r="C63" s="24" t="s">
        <v>192</v>
      </c>
      <c r="D63" s="19">
        <v>0.55716500000000002</v>
      </c>
      <c r="E63" s="22" t="s">
        <v>193</v>
      </c>
      <c r="F63" s="19">
        <f t="shared" si="9"/>
        <v>0.55716500000000002</v>
      </c>
      <c r="G63" s="19">
        <v>0</v>
      </c>
      <c r="H63" s="19">
        <v>0</v>
      </c>
      <c r="I63" s="19">
        <v>0.55716500000000002</v>
      </c>
      <c r="J63" s="19">
        <v>0</v>
      </c>
      <c r="K63" s="19">
        <v>0.47217599999999998</v>
      </c>
      <c r="L63" s="25" t="s">
        <v>40</v>
      </c>
      <c r="M63" s="19" t="s">
        <v>40</v>
      </c>
      <c r="N63" s="19" t="s">
        <v>127</v>
      </c>
      <c r="O63" s="22" t="s">
        <v>40</v>
      </c>
      <c r="P63" s="19">
        <v>0</v>
      </c>
      <c r="Q63" s="19">
        <v>0</v>
      </c>
      <c r="R63" s="19">
        <v>0</v>
      </c>
      <c r="S63" s="19">
        <v>0</v>
      </c>
      <c r="T63" s="19">
        <v>0</v>
      </c>
      <c r="U63" s="19">
        <v>0</v>
      </c>
      <c r="V63" s="19">
        <v>0</v>
      </c>
      <c r="W63" s="19">
        <v>1</v>
      </c>
    </row>
    <row r="64" spans="1:23" ht="78.75" x14ac:dyDescent="0.25">
      <c r="A64" s="23" t="s">
        <v>115</v>
      </c>
      <c r="B64" s="18" t="s">
        <v>194</v>
      </c>
      <c r="C64" s="24" t="s">
        <v>195</v>
      </c>
      <c r="D64" s="19">
        <v>0.15356600000000001</v>
      </c>
      <c r="E64" s="22" t="s">
        <v>196</v>
      </c>
      <c r="F64" s="19">
        <f t="shared" si="9"/>
        <v>0.15356600000000001</v>
      </c>
      <c r="G64" s="19">
        <v>0</v>
      </c>
      <c r="H64" s="19">
        <v>0</v>
      </c>
      <c r="I64" s="19">
        <v>0.15356600000000001</v>
      </c>
      <c r="J64" s="19">
        <v>0</v>
      </c>
      <c r="K64" s="19">
        <v>0.130137</v>
      </c>
      <c r="L64" s="25" t="s">
        <v>40</v>
      </c>
      <c r="M64" s="19" t="s">
        <v>40</v>
      </c>
      <c r="N64" s="19" t="s">
        <v>127</v>
      </c>
      <c r="O64" s="22" t="s">
        <v>40</v>
      </c>
      <c r="P64" s="19">
        <v>0</v>
      </c>
      <c r="Q64" s="19">
        <v>0</v>
      </c>
      <c r="R64" s="19">
        <v>0</v>
      </c>
      <c r="S64" s="19">
        <v>0</v>
      </c>
      <c r="T64" s="19">
        <v>0</v>
      </c>
      <c r="U64" s="19">
        <v>0</v>
      </c>
      <c r="V64" s="19">
        <v>0</v>
      </c>
      <c r="W64" s="19">
        <v>1</v>
      </c>
    </row>
    <row r="65" spans="1:23" ht="78.75" x14ac:dyDescent="0.25">
      <c r="A65" s="23" t="s">
        <v>115</v>
      </c>
      <c r="B65" s="18" t="s">
        <v>197</v>
      </c>
      <c r="C65" s="24" t="s">
        <v>198</v>
      </c>
      <c r="D65" s="19">
        <v>0.24806700000000001</v>
      </c>
      <c r="E65" s="22" t="s">
        <v>199</v>
      </c>
      <c r="F65" s="19">
        <f t="shared" si="9"/>
        <v>0.24806700000000001</v>
      </c>
      <c r="G65" s="19">
        <v>0</v>
      </c>
      <c r="H65" s="19">
        <v>0</v>
      </c>
      <c r="I65" s="19">
        <v>0.24806700000000001</v>
      </c>
      <c r="J65" s="19">
        <v>0</v>
      </c>
      <c r="K65" s="19">
        <v>0.210226</v>
      </c>
      <c r="L65" s="25" t="s">
        <v>40</v>
      </c>
      <c r="M65" s="19" t="s">
        <v>40</v>
      </c>
      <c r="N65" s="19" t="s">
        <v>127</v>
      </c>
      <c r="O65" s="22" t="s">
        <v>40</v>
      </c>
      <c r="P65" s="19">
        <v>0</v>
      </c>
      <c r="Q65" s="19">
        <v>0</v>
      </c>
      <c r="R65" s="19">
        <v>0</v>
      </c>
      <c r="S65" s="19">
        <v>0</v>
      </c>
      <c r="T65" s="19">
        <v>0</v>
      </c>
      <c r="U65" s="19">
        <v>0</v>
      </c>
      <c r="V65" s="19">
        <v>0</v>
      </c>
      <c r="W65" s="19">
        <v>1</v>
      </c>
    </row>
    <row r="66" spans="1:23" ht="78.75" x14ac:dyDescent="0.25">
      <c r="A66" s="23" t="s">
        <v>115</v>
      </c>
      <c r="B66" s="18" t="s">
        <v>200</v>
      </c>
      <c r="C66" s="24" t="s">
        <v>201</v>
      </c>
      <c r="D66" s="19">
        <v>0.44800000000000001</v>
      </c>
      <c r="E66" s="22" t="s">
        <v>202</v>
      </c>
      <c r="F66" s="19">
        <f t="shared" si="9"/>
        <v>0.44800000000000001</v>
      </c>
      <c r="G66" s="19">
        <v>0</v>
      </c>
      <c r="H66" s="19">
        <v>0</v>
      </c>
      <c r="I66" s="19">
        <v>0.44800000000000001</v>
      </c>
      <c r="J66" s="19">
        <v>0</v>
      </c>
      <c r="K66" s="19">
        <v>0.38300000000000001</v>
      </c>
      <c r="L66" s="25" t="s">
        <v>40</v>
      </c>
      <c r="M66" s="19" t="s">
        <v>40</v>
      </c>
      <c r="N66" s="19" t="s">
        <v>127</v>
      </c>
      <c r="O66" s="22" t="s">
        <v>40</v>
      </c>
      <c r="P66" s="19">
        <v>0</v>
      </c>
      <c r="Q66" s="19">
        <v>0</v>
      </c>
      <c r="R66" s="19">
        <v>0</v>
      </c>
      <c r="S66" s="19">
        <v>0</v>
      </c>
      <c r="T66" s="19">
        <v>0</v>
      </c>
      <c r="U66" s="19">
        <v>0</v>
      </c>
      <c r="V66" s="19">
        <v>0</v>
      </c>
      <c r="W66" s="19">
        <v>1</v>
      </c>
    </row>
    <row r="67" spans="1:23" ht="78.75" x14ac:dyDescent="0.25">
      <c r="A67" s="23" t="s">
        <v>115</v>
      </c>
      <c r="B67" s="18" t="s">
        <v>203</v>
      </c>
      <c r="C67" s="24" t="s">
        <v>204</v>
      </c>
      <c r="D67" s="19">
        <v>0.27651999999999999</v>
      </c>
      <c r="E67" s="22" t="s">
        <v>205</v>
      </c>
      <c r="F67" s="19">
        <f t="shared" si="9"/>
        <v>0.27651999999999999</v>
      </c>
      <c r="G67" s="19">
        <v>0</v>
      </c>
      <c r="H67" s="19">
        <v>0</v>
      </c>
      <c r="I67" s="19">
        <v>0.27651999999999999</v>
      </c>
      <c r="J67" s="19">
        <v>0</v>
      </c>
      <c r="K67" s="19">
        <v>0.23625199999999999</v>
      </c>
      <c r="L67" s="25" t="s">
        <v>40</v>
      </c>
      <c r="M67" s="19" t="s">
        <v>40</v>
      </c>
      <c r="N67" s="19" t="s">
        <v>127</v>
      </c>
      <c r="O67" s="22" t="s">
        <v>40</v>
      </c>
      <c r="P67" s="19">
        <v>0</v>
      </c>
      <c r="Q67" s="19">
        <v>0</v>
      </c>
      <c r="R67" s="19">
        <v>0</v>
      </c>
      <c r="S67" s="19">
        <v>0</v>
      </c>
      <c r="T67" s="19">
        <v>0</v>
      </c>
      <c r="U67" s="19">
        <v>0</v>
      </c>
      <c r="V67" s="19">
        <v>0</v>
      </c>
      <c r="W67" s="19">
        <v>1</v>
      </c>
    </row>
    <row r="68" spans="1:23" ht="78.75" x14ac:dyDescent="0.25">
      <c r="A68" s="23" t="s">
        <v>115</v>
      </c>
      <c r="B68" s="18" t="s">
        <v>206</v>
      </c>
      <c r="C68" s="24" t="s">
        <v>207</v>
      </c>
      <c r="D68" s="19">
        <v>0.30122500000000002</v>
      </c>
      <c r="E68" s="22" t="s">
        <v>208</v>
      </c>
      <c r="F68" s="19">
        <f t="shared" si="9"/>
        <v>0.30122500000000002</v>
      </c>
      <c r="G68" s="19">
        <v>0</v>
      </c>
      <c r="H68" s="19">
        <v>0</v>
      </c>
      <c r="I68" s="19">
        <v>0.30122500000000002</v>
      </c>
      <c r="J68" s="19">
        <v>0</v>
      </c>
      <c r="K68" s="19">
        <v>0.25527499999999997</v>
      </c>
      <c r="L68" s="25" t="s">
        <v>40</v>
      </c>
      <c r="M68" s="19" t="s">
        <v>40</v>
      </c>
      <c r="N68" s="19" t="s">
        <v>127</v>
      </c>
      <c r="O68" s="22" t="s">
        <v>40</v>
      </c>
      <c r="P68" s="19">
        <v>0</v>
      </c>
      <c r="Q68" s="19">
        <v>0</v>
      </c>
      <c r="R68" s="19">
        <v>0</v>
      </c>
      <c r="S68" s="19">
        <v>0</v>
      </c>
      <c r="T68" s="19">
        <v>0</v>
      </c>
      <c r="U68" s="19">
        <v>0</v>
      </c>
      <c r="V68" s="19">
        <v>0</v>
      </c>
      <c r="W68" s="19">
        <v>1</v>
      </c>
    </row>
    <row r="69" spans="1:23" ht="78.75" x14ac:dyDescent="0.25">
      <c r="A69" s="23" t="s">
        <v>115</v>
      </c>
      <c r="B69" s="18" t="s">
        <v>209</v>
      </c>
      <c r="C69" s="24" t="s">
        <v>210</v>
      </c>
      <c r="D69" s="19">
        <v>7.5134000000000006E-2</v>
      </c>
      <c r="E69" s="22" t="s">
        <v>211</v>
      </c>
      <c r="F69" s="19">
        <f t="shared" si="9"/>
        <v>7.5134000000000006E-2</v>
      </c>
      <c r="G69" s="19">
        <v>0</v>
      </c>
      <c r="H69" s="19">
        <v>0</v>
      </c>
      <c r="I69" s="19">
        <v>7.5134000000000006E-2</v>
      </c>
      <c r="J69" s="19">
        <v>0</v>
      </c>
      <c r="K69" s="19">
        <v>6.3671000000000005E-2</v>
      </c>
      <c r="L69" s="25" t="s">
        <v>40</v>
      </c>
      <c r="M69" s="19" t="s">
        <v>40</v>
      </c>
      <c r="N69" s="19" t="s">
        <v>127</v>
      </c>
      <c r="O69" s="22" t="s">
        <v>40</v>
      </c>
      <c r="P69" s="19">
        <v>0</v>
      </c>
      <c r="Q69" s="19">
        <v>0</v>
      </c>
      <c r="R69" s="19">
        <v>0</v>
      </c>
      <c r="S69" s="19">
        <v>0</v>
      </c>
      <c r="T69" s="19">
        <v>0</v>
      </c>
      <c r="U69" s="19">
        <v>0</v>
      </c>
      <c r="V69" s="19">
        <v>0</v>
      </c>
      <c r="W69" s="19">
        <v>1</v>
      </c>
    </row>
    <row r="70" spans="1:23" ht="78.75" x14ac:dyDescent="0.25">
      <c r="A70" s="23" t="s">
        <v>115</v>
      </c>
      <c r="B70" s="18" t="s">
        <v>212</v>
      </c>
      <c r="C70" s="24" t="s">
        <v>213</v>
      </c>
      <c r="D70" s="19">
        <v>0.11</v>
      </c>
      <c r="E70" s="22" t="s">
        <v>214</v>
      </c>
      <c r="F70" s="19">
        <f t="shared" si="9"/>
        <v>0.11</v>
      </c>
      <c r="G70" s="19">
        <v>0</v>
      </c>
      <c r="H70" s="19">
        <v>0</v>
      </c>
      <c r="I70" s="19">
        <v>0.11</v>
      </c>
      <c r="J70" s="19">
        <v>0</v>
      </c>
      <c r="K70" s="19">
        <v>9.4E-2</v>
      </c>
      <c r="L70" s="25" t="s">
        <v>40</v>
      </c>
      <c r="M70" s="19" t="s">
        <v>40</v>
      </c>
      <c r="N70" s="19" t="s">
        <v>127</v>
      </c>
      <c r="O70" s="22" t="s">
        <v>40</v>
      </c>
      <c r="P70" s="19">
        <v>1.72</v>
      </c>
      <c r="Q70" s="19">
        <v>1.72</v>
      </c>
      <c r="R70" s="19">
        <v>0</v>
      </c>
      <c r="S70" s="19">
        <v>0</v>
      </c>
      <c r="T70" s="19">
        <v>0</v>
      </c>
      <c r="U70" s="19">
        <v>0</v>
      </c>
      <c r="V70" s="19">
        <v>0</v>
      </c>
      <c r="W70" s="19">
        <v>0</v>
      </c>
    </row>
    <row r="71" spans="1:23" ht="78.75" x14ac:dyDescent="0.25">
      <c r="A71" s="23" t="s">
        <v>115</v>
      </c>
      <c r="B71" s="18" t="s">
        <v>215</v>
      </c>
      <c r="C71" s="24" t="s">
        <v>216</v>
      </c>
      <c r="D71" s="19">
        <v>0.184616</v>
      </c>
      <c r="E71" s="22" t="s">
        <v>217</v>
      </c>
      <c r="F71" s="19">
        <f t="shared" si="9"/>
        <v>0.184616</v>
      </c>
      <c r="G71" s="19">
        <v>0</v>
      </c>
      <c r="H71" s="19">
        <v>0</v>
      </c>
      <c r="I71" s="19">
        <v>0.184616</v>
      </c>
      <c r="J71" s="19">
        <v>0</v>
      </c>
      <c r="K71" s="19">
        <v>0.15861600000000001</v>
      </c>
      <c r="L71" s="25" t="s">
        <v>40</v>
      </c>
      <c r="M71" s="19" t="s">
        <v>40</v>
      </c>
      <c r="N71" s="19" t="s">
        <v>127</v>
      </c>
      <c r="O71" s="22" t="s">
        <v>40</v>
      </c>
      <c r="P71" s="19">
        <v>2.4</v>
      </c>
      <c r="Q71" s="19">
        <v>2.4</v>
      </c>
      <c r="R71" s="19">
        <v>0</v>
      </c>
      <c r="S71" s="19">
        <v>0</v>
      </c>
      <c r="T71" s="19">
        <v>0</v>
      </c>
      <c r="U71" s="19">
        <v>0</v>
      </c>
      <c r="V71" s="19">
        <v>0</v>
      </c>
      <c r="W71" s="19">
        <v>0</v>
      </c>
    </row>
    <row r="72" spans="1:23" ht="78.75" x14ac:dyDescent="0.25">
      <c r="A72" s="23" t="s">
        <v>115</v>
      </c>
      <c r="B72" s="18" t="s">
        <v>218</v>
      </c>
      <c r="C72" s="24" t="s">
        <v>219</v>
      </c>
      <c r="D72" s="19">
        <v>0.23414299999999999</v>
      </c>
      <c r="E72" s="22" t="s">
        <v>220</v>
      </c>
      <c r="F72" s="19">
        <f t="shared" si="9"/>
        <v>0.23414299999999999</v>
      </c>
      <c r="G72" s="19">
        <v>0</v>
      </c>
      <c r="H72" s="19">
        <v>0</v>
      </c>
      <c r="I72" s="19">
        <v>0.23414299999999999</v>
      </c>
      <c r="J72" s="19">
        <v>0</v>
      </c>
      <c r="K72" s="19">
        <v>0.20314399999999999</v>
      </c>
      <c r="L72" s="25" t="s">
        <v>40</v>
      </c>
      <c r="M72" s="19" t="s">
        <v>40</v>
      </c>
      <c r="N72" s="19" t="s">
        <v>127</v>
      </c>
      <c r="O72" s="22" t="s">
        <v>40</v>
      </c>
      <c r="P72" s="19">
        <v>0</v>
      </c>
      <c r="Q72" s="19">
        <v>0</v>
      </c>
      <c r="R72" s="19">
        <v>0</v>
      </c>
      <c r="S72" s="19">
        <v>0</v>
      </c>
      <c r="T72" s="19">
        <v>0</v>
      </c>
      <c r="U72" s="19">
        <v>0</v>
      </c>
      <c r="V72" s="19">
        <v>0</v>
      </c>
      <c r="W72" s="19">
        <v>1</v>
      </c>
    </row>
    <row r="73" spans="1:23" ht="47.25" x14ac:dyDescent="0.25">
      <c r="A73" s="23" t="s">
        <v>115</v>
      </c>
      <c r="B73" s="18" t="s">
        <v>221</v>
      </c>
      <c r="C73" s="24" t="s">
        <v>222</v>
      </c>
      <c r="D73" s="19">
        <v>4.015174</v>
      </c>
      <c r="E73" s="22" t="s">
        <v>223</v>
      </c>
      <c r="F73" s="19">
        <f t="shared" si="9"/>
        <v>3.9552969999999998</v>
      </c>
      <c r="G73" s="19">
        <v>0</v>
      </c>
      <c r="H73" s="19">
        <v>0</v>
      </c>
      <c r="I73" s="19">
        <v>3.9552969999999998</v>
      </c>
      <c r="J73" s="19">
        <v>0</v>
      </c>
      <c r="K73" s="19">
        <v>3.3525200000000002</v>
      </c>
      <c r="L73" s="25">
        <v>2016</v>
      </c>
      <c r="M73" s="19">
        <v>3.4032659999999999</v>
      </c>
      <c r="N73" s="19" t="s">
        <v>224</v>
      </c>
      <c r="O73" s="22" t="s">
        <v>40</v>
      </c>
      <c r="P73" s="19">
        <v>0</v>
      </c>
      <c r="Q73" s="19">
        <v>0</v>
      </c>
      <c r="R73" s="19">
        <v>0</v>
      </c>
      <c r="S73" s="19">
        <v>0</v>
      </c>
      <c r="T73" s="19">
        <v>0</v>
      </c>
      <c r="U73" s="19">
        <v>0</v>
      </c>
      <c r="V73" s="19">
        <v>0</v>
      </c>
      <c r="W73" s="19">
        <v>1</v>
      </c>
    </row>
    <row r="74" spans="1:23" ht="47.25" x14ac:dyDescent="0.25">
      <c r="A74" s="23" t="s">
        <v>115</v>
      </c>
      <c r="B74" s="18" t="s">
        <v>225</v>
      </c>
      <c r="C74" s="24" t="s">
        <v>226</v>
      </c>
      <c r="D74" s="19">
        <v>10.683312000000001</v>
      </c>
      <c r="E74" s="22" t="s">
        <v>227</v>
      </c>
      <c r="F74" s="19">
        <f t="shared" si="9"/>
        <v>10.62148</v>
      </c>
      <c r="G74" s="19">
        <v>0</v>
      </c>
      <c r="H74" s="19">
        <v>0</v>
      </c>
      <c r="I74" s="19">
        <v>10.62148</v>
      </c>
      <c r="J74" s="19">
        <v>0</v>
      </c>
      <c r="K74" s="19">
        <v>8.9166369999999997</v>
      </c>
      <c r="L74" s="25">
        <v>2022</v>
      </c>
      <c r="M74" s="19">
        <v>8.9692539999999994</v>
      </c>
      <c r="N74" s="19" t="s">
        <v>228</v>
      </c>
      <c r="O74" s="22" t="s">
        <v>40</v>
      </c>
      <c r="P74" s="19">
        <v>0</v>
      </c>
      <c r="Q74" s="19">
        <v>0</v>
      </c>
      <c r="R74" s="19">
        <v>0</v>
      </c>
      <c r="S74" s="19">
        <v>0</v>
      </c>
      <c r="T74" s="19">
        <v>0</v>
      </c>
      <c r="U74" s="19">
        <v>0</v>
      </c>
      <c r="V74" s="19">
        <v>0</v>
      </c>
      <c r="W74" s="19">
        <v>4</v>
      </c>
    </row>
    <row r="75" spans="1:23" ht="47.25" x14ac:dyDescent="0.25">
      <c r="A75" s="23" t="s">
        <v>115</v>
      </c>
      <c r="B75" s="18" t="s">
        <v>229</v>
      </c>
      <c r="C75" s="24" t="s">
        <v>230</v>
      </c>
      <c r="D75" s="19">
        <v>8.2159999999999993</v>
      </c>
      <c r="E75" s="22" t="s">
        <v>231</v>
      </c>
      <c r="F75" s="19">
        <f t="shared" si="9"/>
        <v>8.2159999999999993</v>
      </c>
      <c r="G75" s="19">
        <v>0</v>
      </c>
      <c r="H75" s="19">
        <v>0</v>
      </c>
      <c r="I75" s="19">
        <v>8.2159999999999993</v>
      </c>
      <c r="J75" s="19">
        <v>0</v>
      </c>
      <c r="K75" s="19">
        <v>6.9630000000000001</v>
      </c>
      <c r="L75" s="25">
        <v>2018</v>
      </c>
      <c r="M75" s="19">
        <v>6.9630000000000001</v>
      </c>
      <c r="N75" s="19" t="s">
        <v>232</v>
      </c>
      <c r="O75" s="22" t="s">
        <v>40</v>
      </c>
      <c r="P75" s="19">
        <v>0</v>
      </c>
      <c r="Q75" s="19">
        <v>0</v>
      </c>
      <c r="R75" s="19">
        <v>0</v>
      </c>
      <c r="S75" s="19">
        <v>0</v>
      </c>
      <c r="T75" s="19">
        <v>0</v>
      </c>
      <c r="U75" s="19">
        <v>0</v>
      </c>
      <c r="V75" s="19">
        <v>0</v>
      </c>
      <c r="W75" s="19">
        <v>1</v>
      </c>
    </row>
    <row r="76" spans="1:23" ht="94.5" x14ac:dyDescent="0.25">
      <c r="A76" s="23" t="s">
        <v>115</v>
      </c>
      <c r="B76" s="18" t="s">
        <v>233</v>
      </c>
      <c r="C76" s="24" t="s">
        <v>234</v>
      </c>
      <c r="D76" s="19">
        <v>0.19225800000000001</v>
      </c>
      <c r="E76" s="22" t="s">
        <v>235</v>
      </c>
      <c r="F76" s="19">
        <f t="shared" si="9"/>
        <v>0.19225800000000001</v>
      </c>
      <c r="G76" s="19">
        <v>0</v>
      </c>
      <c r="H76" s="19">
        <v>0</v>
      </c>
      <c r="I76" s="19">
        <v>0.19225800000000001</v>
      </c>
      <c r="J76" s="19">
        <v>0</v>
      </c>
      <c r="K76" s="19">
        <v>0.16195999999999999</v>
      </c>
      <c r="L76" s="25" t="s">
        <v>40</v>
      </c>
      <c r="M76" s="19" t="s">
        <v>40</v>
      </c>
      <c r="N76" s="19" t="s">
        <v>236</v>
      </c>
      <c r="O76" s="22" t="s">
        <v>40</v>
      </c>
      <c r="P76" s="19">
        <v>0</v>
      </c>
      <c r="Q76" s="19">
        <v>0</v>
      </c>
      <c r="R76" s="19">
        <v>0</v>
      </c>
      <c r="S76" s="19">
        <v>0</v>
      </c>
      <c r="T76" s="19">
        <v>0</v>
      </c>
      <c r="U76" s="19">
        <v>0</v>
      </c>
      <c r="V76" s="19">
        <v>1</v>
      </c>
      <c r="W76" s="19">
        <v>1</v>
      </c>
    </row>
    <row r="77" spans="1:23" ht="63" x14ac:dyDescent="0.25">
      <c r="A77" s="23" t="s">
        <v>115</v>
      </c>
      <c r="B77" s="18" t="s">
        <v>237</v>
      </c>
      <c r="C77" s="24" t="s">
        <v>238</v>
      </c>
      <c r="D77" s="19">
        <v>0.56108400000000003</v>
      </c>
      <c r="E77" s="22" t="s">
        <v>239</v>
      </c>
      <c r="F77" s="19">
        <f t="shared" si="9"/>
        <v>0.56108400000000003</v>
      </c>
      <c r="G77" s="19">
        <v>0</v>
      </c>
      <c r="H77" s="19">
        <v>0</v>
      </c>
      <c r="I77" s="19">
        <v>0.56108400000000003</v>
      </c>
      <c r="J77" s="19">
        <v>0</v>
      </c>
      <c r="K77" s="19">
        <v>0.46757100000000001</v>
      </c>
      <c r="L77" s="25">
        <v>2021</v>
      </c>
      <c r="M77" s="19">
        <v>0.46757100000000001</v>
      </c>
      <c r="N77" s="19" t="s">
        <v>240</v>
      </c>
      <c r="O77" s="22" t="s">
        <v>40</v>
      </c>
      <c r="P77" s="19">
        <v>0</v>
      </c>
      <c r="Q77" s="19">
        <v>0</v>
      </c>
      <c r="R77" s="19">
        <v>0</v>
      </c>
      <c r="S77" s="19">
        <v>0</v>
      </c>
      <c r="T77" s="19">
        <v>0</v>
      </c>
      <c r="U77" s="19">
        <v>0</v>
      </c>
      <c r="V77" s="19">
        <v>0</v>
      </c>
      <c r="W77" s="19">
        <v>1</v>
      </c>
    </row>
    <row r="78" spans="1:23" ht="47.25" x14ac:dyDescent="0.25">
      <c r="A78" s="23" t="s">
        <v>115</v>
      </c>
      <c r="B78" s="18" t="s">
        <v>241</v>
      </c>
      <c r="C78" s="24" t="s">
        <v>242</v>
      </c>
      <c r="D78" s="19">
        <v>3.7279520000000002</v>
      </c>
      <c r="E78" s="22" t="s">
        <v>243</v>
      </c>
      <c r="F78" s="19">
        <f t="shared" si="9"/>
        <v>3.7279520000000002</v>
      </c>
      <c r="G78" s="19">
        <v>0</v>
      </c>
      <c r="H78" s="19">
        <v>0</v>
      </c>
      <c r="I78" s="19">
        <v>3.7279520000000002</v>
      </c>
      <c r="J78" s="19">
        <v>0</v>
      </c>
      <c r="K78" s="19">
        <v>3.1362100000000002</v>
      </c>
      <c r="L78" s="25">
        <v>2020</v>
      </c>
      <c r="M78" s="19">
        <v>3.1362100000000002</v>
      </c>
      <c r="N78" s="19" t="s">
        <v>244</v>
      </c>
      <c r="O78" s="22" t="s">
        <v>40</v>
      </c>
      <c r="P78" s="19">
        <v>0</v>
      </c>
      <c r="Q78" s="19">
        <v>0</v>
      </c>
      <c r="R78" s="19">
        <v>0</v>
      </c>
      <c r="S78" s="19">
        <v>0</v>
      </c>
      <c r="T78" s="19">
        <v>0</v>
      </c>
      <c r="U78" s="19">
        <v>0</v>
      </c>
      <c r="V78" s="19">
        <v>0</v>
      </c>
      <c r="W78" s="19">
        <v>1</v>
      </c>
    </row>
    <row r="79" spans="1:23" ht="47.25" x14ac:dyDescent="0.25">
      <c r="A79" s="23" t="s">
        <v>115</v>
      </c>
      <c r="B79" s="18" t="s">
        <v>245</v>
      </c>
      <c r="C79" s="24" t="s">
        <v>246</v>
      </c>
      <c r="D79" s="19">
        <v>0.35899999999999999</v>
      </c>
      <c r="E79" s="22" t="s">
        <v>247</v>
      </c>
      <c r="F79" s="19">
        <f t="shared" si="9"/>
        <v>0.35899999999999999</v>
      </c>
      <c r="G79" s="19">
        <v>0</v>
      </c>
      <c r="H79" s="19">
        <v>0</v>
      </c>
      <c r="I79" s="19">
        <v>0.35899999999999999</v>
      </c>
      <c r="J79" s="19">
        <v>0</v>
      </c>
      <c r="K79" s="19">
        <v>0.30599999999999999</v>
      </c>
      <c r="L79" s="25" t="s">
        <v>40</v>
      </c>
      <c r="M79" s="19" t="s">
        <v>40</v>
      </c>
      <c r="N79" s="19" t="s">
        <v>84</v>
      </c>
      <c r="O79" s="22" t="s">
        <v>40</v>
      </c>
      <c r="P79" s="19">
        <v>0</v>
      </c>
      <c r="Q79" s="19">
        <v>0</v>
      </c>
      <c r="R79" s="19">
        <v>0</v>
      </c>
      <c r="S79" s="19">
        <v>0</v>
      </c>
      <c r="T79" s="19">
        <v>0</v>
      </c>
      <c r="U79" s="19">
        <v>0</v>
      </c>
      <c r="V79" s="19">
        <v>0</v>
      </c>
      <c r="W79" s="19">
        <v>1</v>
      </c>
    </row>
    <row r="80" spans="1:23" ht="189" x14ac:dyDescent="0.25">
      <c r="A80" s="23" t="s">
        <v>115</v>
      </c>
      <c r="B80" s="18" t="s">
        <v>248</v>
      </c>
      <c r="C80" s="24" t="s">
        <v>249</v>
      </c>
      <c r="D80" s="19">
        <v>1.3045</v>
      </c>
      <c r="E80" s="22" t="s">
        <v>250</v>
      </c>
      <c r="F80" s="19">
        <f t="shared" si="9"/>
        <v>1.212</v>
      </c>
      <c r="G80" s="19">
        <v>0</v>
      </c>
      <c r="H80" s="19">
        <v>0</v>
      </c>
      <c r="I80" s="19">
        <v>1.212</v>
      </c>
      <c r="J80" s="19">
        <v>0</v>
      </c>
      <c r="K80" s="19">
        <v>1.03</v>
      </c>
      <c r="L80" s="25">
        <v>2017</v>
      </c>
      <c r="M80" s="19">
        <v>1.109</v>
      </c>
      <c r="N80" s="19" t="s">
        <v>251</v>
      </c>
      <c r="O80" s="22" t="s">
        <v>40</v>
      </c>
      <c r="P80" s="19">
        <v>0</v>
      </c>
      <c r="Q80" s="19">
        <v>0</v>
      </c>
      <c r="R80" s="19">
        <v>0</v>
      </c>
      <c r="S80" s="19">
        <v>0</v>
      </c>
      <c r="T80" s="19">
        <v>0</v>
      </c>
      <c r="U80" s="19">
        <v>0</v>
      </c>
      <c r="V80" s="19">
        <v>0</v>
      </c>
      <c r="W80" s="19">
        <v>1</v>
      </c>
    </row>
    <row r="81" spans="1:23" ht="47.25" x14ac:dyDescent="0.25">
      <c r="A81" s="23" t="s">
        <v>115</v>
      </c>
      <c r="B81" s="18" t="s">
        <v>252</v>
      </c>
      <c r="C81" s="24" t="s">
        <v>253</v>
      </c>
      <c r="D81" s="19">
        <v>2.596E-2</v>
      </c>
      <c r="E81" s="22" t="s">
        <v>254</v>
      </c>
      <c r="F81" s="19">
        <f t="shared" si="9"/>
        <v>0</v>
      </c>
      <c r="G81" s="19">
        <v>0</v>
      </c>
      <c r="H81" s="19">
        <v>0</v>
      </c>
      <c r="I81" s="19">
        <v>0</v>
      </c>
      <c r="J81" s="19">
        <v>0</v>
      </c>
      <c r="K81" s="19">
        <v>2.1999999999999999E-2</v>
      </c>
      <c r="L81" s="25" t="s">
        <v>40</v>
      </c>
      <c r="M81" s="19" t="s">
        <v>40</v>
      </c>
      <c r="N81" s="19" t="s">
        <v>84</v>
      </c>
      <c r="O81" s="22" t="s">
        <v>40</v>
      </c>
      <c r="P81" s="19">
        <v>0</v>
      </c>
      <c r="Q81" s="19">
        <v>0</v>
      </c>
      <c r="R81" s="19">
        <v>0</v>
      </c>
      <c r="S81" s="19">
        <v>0</v>
      </c>
      <c r="T81" s="19">
        <v>0</v>
      </c>
      <c r="U81" s="19">
        <v>0</v>
      </c>
      <c r="V81" s="19">
        <v>0</v>
      </c>
      <c r="W81" s="19">
        <v>1</v>
      </c>
    </row>
    <row r="82" spans="1:23" ht="189" x14ac:dyDescent="0.25">
      <c r="A82" s="23" t="s">
        <v>115</v>
      </c>
      <c r="B82" s="18" t="s">
        <v>255</v>
      </c>
      <c r="C82" s="24" t="s">
        <v>256</v>
      </c>
      <c r="D82" s="19">
        <v>2.1543350000000001</v>
      </c>
      <c r="E82" s="22" t="s">
        <v>257</v>
      </c>
      <c r="F82" s="19">
        <f t="shared" si="9"/>
        <v>2.1543350000000001</v>
      </c>
      <c r="G82" s="19">
        <v>0</v>
      </c>
      <c r="H82" s="19">
        <v>0</v>
      </c>
      <c r="I82" s="19">
        <v>2.1543350000000001</v>
      </c>
      <c r="J82" s="19">
        <v>0</v>
      </c>
      <c r="K82" s="19">
        <v>1.810543</v>
      </c>
      <c r="L82" s="25">
        <v>2020</v>
      </c>
      <c r="M82" s="19">
        <v>1.810543</v>
      </c>
      <c r="N82" s="19" t="s">
        <v>251</v>
      </c>
      <c r="O82" s="22" t="s">
        <v>40</v>
      </c>
      <c r="P82" s="19">
        <v>0</v>
      </c>
      <c r="Q82" s="19">
        <v>0</v>
      </c>
      <c r="R82" s="19">
        <v>0</v>
      </c>
      <c r="S82" s="19">
        <v>0</v>
      </c>
      <c r="T82" s="19">
        <v>0</v>
      </c>
      <c r="U82" s="19">
        <v>0</v>
      </c>
      <c r="V82" s="19">
        <v>0</v>
      </c>
      <c r="W82" s="19">
        <v>1</v>
      </c>
    </row>
    <row r="83" spans="1:23" ht="47.25" x14ac:dyDescent="0.25">
      <c r="A83" s="23" t="s">
        <v>115</v>
      </c>
      <c r="B83" s="18" t="s">
        <v>258</v>
      </c>
      <c r="C83" s="24" t="s">
        <v>259</v>
      </c>
      <c r="D83" s="19">
        <v>154.63493800000001</v>
      </c>
      <c r="E83" s="22" t="s">
        <v>260</v>
      </c>
      <c r="F83" s="19">
        <f t="shared" si="9"/>
        <v>154.63493800000001</v>
      </c>
      <c r="G83" s="19">
        <v>0</v>
      </c>
      <c r="H83" s="19">
        <v>0</v>
      </c>
      <c r="I83" s="19">
        <v>154.63493800000001</v>
      </c>
      <c r="J83" s="19">
        <v>0</v>
      </c>
      <c r="K83" s="19">
        <v>122.20754599999999</v>
      </c>
      <c r="L83" s="25">
        <v>2023</v>
      </c>
      <c r="M83" s="19">
        <v>126.060045</v>
      </c>
      <c r="N83" s="19" t="s">
        <v>261</v>
      </c>
      <c r="O83" s="22" t="s">
        <v>40</v>
      </c>
      <c r="P83" s="19">
        <v>0</v>
      </c>
      <c r="Q83" s="19">
        <v>0</v>
      </c>
      <c r="R83" s="19">
        <v>0</v>
      </c>
      <c r="S83" s="19">
        <v>0</v>
      </c>
      <c r="T83" s="19">
        <v>0</v>
      </c>
      <c r="U83" s="19">
        <v>0</v>
      </c>
      <c r="V83" s="19">
        <v>0</v>
      </c>
      <c r="W83" s="19">
        <v>193</v>
      </c>
    </row>
    <row r="84" spans="1:23" ht="63" x14ac:dyDescent="0.25">
      <c r="A84" s="23" t="s">
        <v>115</v>
      </c>
      <c r="B84" s="18" t="s">
        <v>262</v>
      </c>
      <c r="C84" s="24" t="s">
        <v>263</v>
      </c>
      <c r="D84" s="19">
        <v>1.415</v>
      </c>
      <c r="E84" s="22" t="s">
        <v>264</v>
      </c>
      <c r="F84" s="19">
        <f t="shared" si="9"/>
        <v>1.415</v>
      </c>
      <c r="G84" s="19">
        <v>0</v>
      </c>
      <c r="H84" s="19">
        <v>0</v>
      </c>
      <c r="I84" s="19">
        <v>1.415</v>
      </c>
      <c r="J84" s="19">
        <v>0</v>
      </c>
      <c r="K84" s="19">
        <v>1.2015100000000001</v>
      </c>
      <c r="L84" s="25">
        <v>2016</v>
      </c>
      <c r="M84" s="19">
        <v>1.201503</v>
      </c>
      <c r="N84" s="19" t="s">
        <v>265</v>
      </c>
      <c r="O84" s="22" t="s">
        <v>40</v>
      </c>
      <c r="P84" s="19">
        <v>0</v>
      </c>
      <c r="Q84" s="19">
        <v>0</v>
      </c>
      <c r="R84" s="19">
        <v>0</v>
      </c>
      <c r="S84" s="19">
        <v>0</v>
      </c>
      <c r="T84" s="19">
        <v>0</v>
      </c>
      <c r="U84" s="19">
        <v>0</v>
      </c>
      <c r="V84" s="19">
        <v>0</v>
      </c>
      <c r="W84" s="19">
        <v>1</v>
      </c>
    </row>
    <row r="85" spans="1:23" ht="63" x14ac:dyDescent="0.25">
      <c r="A85" s="23" t="s">
        <v>115</v>
      </c>
      <c r="B85" s="18" t="s">
        <v>266</v>
      </c>
      <c r="C85" s="24" t="s">
        <v>267</v>
      </c>
      <c r="D85" s="19">
        <v>2.91</v>
      </c>
      <c r="E85" s="22" t="s">
        <v>268</v>
      </c>
      <c r="F85" s="19">
        <f t="shared" si="9"/>
        <v>2.91</v>
      </c>
      <c r="G85" s="19">
        <v>0</v>
      </c>
      <c r="H85" s="19">
        <v>0</v>
      </c>
      <c r="I85" s="19">
        <v>2.91</v>
      </c>
      <c r="J85" s="19">
        <v>0</v>
      </c>
      <c r="K85" s="19">
        <v>2.4702500000000001</v>
      </c>
      <c r="L85" s="25">
        <v>2018</v>
      </c>
      <c r="M85" s="19">
        <v>2.4702500000000001</v>
      </c>
      <c r="N85" s="19" t="s">
        <v>265</v>
      </c>
      <c r="O85" s="22" t="s">
        <v>40</v>
      </c>
      <c r="P85" s="19">
        <v>0</v>
      </c>
      <c r="Q85" s="19">
        <v>0</v>
      </c>
      <c r="R85" s="19">
        <v>0</v>
      </c>
      <c r="S85" s="19">
        <v>0</v>
      </c>
      <c r="T85" s="19">
        <v>0</v>
      </c>
      <c r="U85" s="19">
        <v>0</v>
      </c>
      <c r="V85" s="19">
        <v>0</v>
      </c>
      <c r="W85" s="19">
        <v>2</v>
      </c>
    </row>
    <row r="86" spans="1:23" ht="63" x14ac:dyDescent="0.25">
      <c r="A86" s="23" t="s">
        <v>115</v>
      </c>
      <c r="B86" s="18" t="s">
        <v>269</v>
      </c>
      <c r="C86" s="24" t="s">
        <v>270</v>
      </c>
      <c r="D86" s="19">
        <v>2.9891999999999999</v>
      </c>
      <c r="E86" s="22" t="s">
        <v>271</v>
      </c>
      <c r="F86" s="19">
        <f t="shared" si="9"/>
        <v>2.9891999999999999</v>
      </c>
      <c r="G86" s="19">
        <v>0</v>
      </c>
      <c r="H86" s="19">
        <v>0</v>
      </c>
      <c r="I86" s="19">
        <v>2.9891999999999999</v>
      </c>
      <c r="J86" s="19">
        <v>0</v>
      </c>
      <c r="K86" s="19">
        <v>2.5446200000000001</v>
      </c>
      <c r="L86" s="25">
        <v>2016</v>
      </c>
      <c r="M86" s="19">
        <v>2.5446200000000001</v>
      </c>
      <c r="N86" s="19" t="s">
        <v>265</v>
      </c>
      <c r="O86" s="22" t="s">
        <v>40</v>
      </c>
      <c r="P86" s="19">
        <v>0</v>
      </c>
      <c r="Q86" s="19">
        <v>0</v>
      </c>
      <c r="R86" s="19">
        <v>0</v>
      </c>
      <c r="S86" s="19">
        <v>0</v>
      </c>
      <c r="T86" s="19">
        <v>0</v>
      </c>
      <c r="U86" s="19">
        <v>0</v>
      </c>
      <c r="V86" s="19">
        <v>0</v>
      </c>
      <c r="W86" s="19">
        <v>4</v>
      </c>
    </row>
    <row r="87" spans="1:23" ht="63" x14ac:dyDescent="0.25">
      <c r="A87" s="23" t="s">
        <v>115</v>
      </c>
      <c r="B87" s="18" t="s">
        <v>272</v>
      </c>
      <c r="C87" s="24" t="s">
        <v>273</v>
      </c>
      <c r="D87" s="19">
        <v>2.8025500000000001</v>
      </c>
      <c r="E87" s="22" t="s">
        <v>274</v>
      </c>
      <c r="F87" s="19">
        <f t="shared" si="9"/>
        <v>2.8025500000000001</v>
      </c>
      <c r="G87" s="19">
        <v>0</v>
      </c>
      <c r="H87" s="19">
        <v>0</v>
      </c>
      <c r="I87" s="19">
        <v>2.8025500000000001</v>
      </c>
      <c r="J87" s="19">
        <v>0</v>
      </c>
      <c r="K87" s="19">
        <v>2.38089</v>
      </c>
      <c r="L87" s="25">
        <v>2016</v>
      </c>
      <c r="M87" s="19">
        <v>2.3808919999999998</v>
      </c>
      <c r="N87" s="19" t="s">
        <v>265</v>
      </c>
      <c r="O87" s="22" t="s">
        <v>40</v>
      </c>
      <c r="P87" s="19">
        <v>0</v>
      </c>
      <c r="Q87" s="19">
        <v>0</v>
      </c>
      <c r="R87" s="19">
        <v>0</v>
      </c>
      <c r="S87" s="19">
        <v>0</v>
      </c>
      <c r="T87" s="19">
        <v>0</v>
      </c>
      <c r="U87" s="19">
        <v>0</v>
      </c>
      <c r="V87" s="19">
        <v>0</v>
      </c>
      <c r="W87" s="19">
        <v>4</v>
      </c>
    </row>
    <row r="88" spans="1:23" ht="63" x14ac:dyDescent="0.25">
      <c r="A88" s="23" t="s">
        <v>115</v>
      </c>
      <c r="B88" s="18" t="s">
        <v>275</v>
      </c>
      <c r="C88" s="24" t="s">
        <v>276</v>
      </c>
      <c r="D88" s="19">
        <v>1.546</v>
      </c>
      <c r="E88" s="22" t="s">
        <v>277</v>
      </c>
      <c r="F88" s="19">
        <f t="shared" si="9"/>
        <v>1.546</v>
      </c>
      <c r="G88" s="19">
        <v>0</v>
      </c>
      <c r="H88" s="19">
        <v>0</v>
      </c>
      <c r="I88" s="19">
        <v>1.546</v>
      </c>
      <c r="J88" s="19">
        <v>0</v>
      </c>
      <c r="K88" s="19">
        <v>1.3158700000000001</v>
      </c>
      <c r="L88" s="25">
        <v>2016</v>
      </c>
      <c r="M88" s="19">
        <v>1.3158700000000001</v>
      </c>
      <c r="N88" s="19" t="s">
        <v>265</v>
      </c>
      <c r="O88" s="22" t="s">
        <v>40</v>
      </c>
      <c r="P88" s="19">
        <v>0</v>
      </c>
      <c r="Q88" s="19">
        <v>0</v>
      </c>
      <c r="R88" s="19">
        <v>0</v>
      </c>
      <c r="S88" s="19">
        <v>0</v>
      </c>
      <c r="T88" s="19">
        <v>0</v>
      </c>
      <c r="U88" s="19">
        <v>0</v>
      </c>
      <c r="V88" s="19">
        <v>0</v>
      </c>
      <c r="W88" s="19">
        <v>2</v>
      </c>
    </row>
    <row r="89" spans="1:23" ht="63" x14ac:dyDescent="0.25">
      <c r="A89" s="23" t="s">
        <v>115</v>
      </c>
      <c r="B89" s="18" t="s">
        <v>278</v>
      </c>
      <c r="C89" s="24" t="s">
        <v>279</v>
      </c>
      <c r="D89" s="19">
        <v>1.00865</v>
      </c>
      <c r="E89" s="22" t="s">
        <v>280</v>
      </c>
      <c r="F89" s="19">
        <f t="shared" si="9"/>
        <v>1.00865</v>
      </c>
      <c r="G89" s="19">
        <v>0</v>
      </c>
      <c r="H89" s="19">
        <v>0</v>
      </c>
      <c r="I89" s="19">
        <v>1.00865</v>
      </c>
      <c r="J89" s="19">
        <v>0</v>
      </c>
      <c r="K89" s="19">
        <v>0.85521999999999998</v>
      </c>
      <c r="L89" s="25">
        <v>2016</v>
      </c>
      <c r="M89" s="19">
        <v>0.85522299999999996</v>
      </c>
      <c r="N89" s="19" t="s">
        <v>265</v>
      </c>
      <c r="O89" s="22" t="s">
        <v>40</v>
      </c>
      <c r="P89" s="19">
        <v>0</v>
      </c>
      <c r="Q89" s="19">
        <v>0</v>
      </c>
      <c r="R89" s="19">
        <v>0</v>
      </c>
      <c r="S89" s="19">
        <v>0</v>
      </c>
      <c r="T89" s="19">
        <v>0</v>
      </c>
      <c r="U89" s="19">
        <v>0</v>
      </c>
      <c r="V89" s="19">
        <v>0</v>
      </c>
      <c r="W89" s="19">
        <v>1</v>
      </c>
    </row>
    <row r="90" spans="1:23" ht="63" x14ac:dyDescent="0.25">
      <c r="A90" s="23" t="s">
        <v>115</v>
      </c>
      <c r="B90" s="18" t="s">
        <v>281</v>
      </c>
      <c r="C90" s="24" t="s">
        <v>282</v>
      </c>
      <c r="D90" s="19">
        <v>14.0114</v>
      </c>
      <c r="E90" s="22" t="s">
        <v>283</v>
      </c>
      <c r="F90" s="19">
        <f t="shared" si="9"/>
        <v>14.0114</v>
      </c>
      <c r="G90" s="19">
        <v>0</v>
      </c>
      <c r="H90" s="19">
        <v>0</v>
      </c>
      <c r="I90" s="19">
        <v>14.0114</v>
      </c>
      <c r="J90" s="19">
        <v>0</v>
      </c>
      <c r="K90" s="19">
        <v>11.87581</v>
      </c>
      <c r="L90" s="25">
        <v>2016</v>
      </c>
      <c r="M90" s="19">
        <v>11.875807</v>
      </c>
      <c r="N90" s="19" t="s">
        <v>265</v>
      </c>
      <c r="O90" s="22" t="s">
        <v>40</v>
      </c>
      <c r="P90" s="19">
        <v>0</v>
      </c>
      <c r="Q90" s="19">
        <v>0</v>
      </c>
      <c r="R90" s="19">
        <v>0</v>
      </c>
      <c r="S90" s="19">
        <v>0</v>
      </c>
      <c r="T90" s="19">
        <v>0</v>
      </c>
      <c r="U90" s="19">
        <v>0</v>
      </c>
      <c r="V90" s="19">
        <v>0</v>
      </c>
      <c r="W90" s="19">
        <v>4</v>
      </c>
    </row>
    <row r="91" spans="1:23" ht="63" x14ac:dyDescent="0.25">
      <c r="A91" s="23" t="s">
        <v>115</v>
      </c>
      <c r="B91" s="18" t="s">
        <v>284</v>
      </c>
      <c r="C91" s="24" t="s">
        <v>285</v>
      </c>
      <c r="D91" s="19">
        <v>8.9397500000000001</v>
      </c>
      <c r="E91" s="22" t="s">
        <v>286</v>
      </c>
      <c r="F91" s="19">
        <f t="shared" si="9"/>
        <v>8.9397500000000001</v>
      </c>
      <c r="G91" s="19">
        <v>0</v>
      </c>
      <c r="H91" s="19">
        <v>0</v>
      </c>
      <c r="I91" s="19">
        <v>8.9397500000000001</v>
      </c>
      <c r="J91" s="19">
        <v>0</v>
      </c>
      <c r="K91" s="19">
        <v>7.5802100000000001</v>
      </c>
      <c r="L91" s="25">
        <v>2016</v>
      </c>
      <c r="M91" s="19">
        <v>7.5802139999999998</v>
      </c>
      <c r="N91" s="19" t="s">
        <v>265</v>
      </c>
      <c r="O91" s="22" t="s">
        <v>40</v>
      </c>
      <c r="P91" s="19">
        <v>0</v>
      </c>
      <c r="Q91" s="19">
        <v>0</v>
      </c>
      <c r="R91" s="19">
        <v>0</v>
      </c>
      <c r="S91" s="19">
        <v>0</v>
      </c>
      <c r="T91" s="19">
        <v>0</v>
      </c>
      <c r="U91" s="19">
        <v>0</v>
      </c>
      <c r="V91" s="19">
        <v>0</v>
      </c>
      <c r="W91" s="19">
        <v>4</v>
      </c>
    </row>
    <row r="92" spans="1:23" ht="63" x14ac:dyDescent="0.25">
      <c r="A92" s="23" t="s">
        <v>115</v>
      </c>
      <c r="B92" s="18" t="s">
        <v>287</v>
      </c>
      <c r="C92" s="24" t="s">
        <v>288</v>
      </c>
      <c r="D92" s="19">
        <v>9.4E-2</v>
      </c>
      <c r="E92" s="22" t="s">
        <v>289</v>
      </c>
      <c r="F92" s="19">
        <f t="shared" si="9"/>
        <v>9.4E-2</v>
      </c>
      <c r="G92" s="19">
        <v>0</v>
      </c>
      <c r="H92" s="19">
        <v>0</v>
      </c>
      <c r="I92" s="19">
        <v>9.4E-2</v>
      </c>
      <c r="J92" s="19">
        <v>0</v>
      </c>
      <c r="K92" s="19">
        <v>8.2019999999999996E-2</v>
      </c>
      <c r="L92" s="25">
        <v>2016</v>
      </c>
      <c r="M92" s="19">
        <v>8.2011000000000001E-2</v>
      </c>
      <c r="N92" s="19" t="s">
        <v>265</v>
      </c>
      <c r="O92" s="22" t="s">
        <v>40</v>
      </c>
      <c r="P92" s="19">
        <v>0</v>
      </c>
      <c r="Q92" s="19">
        <v>0</v>
      </c>
      <c r="R92" s="19">
        <v>0</v>
      </c>
      <c r="S92" s="19">
        <v>0</v>
      </c>
      <c r="T92" s="19">
        <v>0</v>
      </c>
      <c r="U92" s="19">
        <v>0</v>
      </c>
      <c r="V92" s="19">
        <v>0</v>
      </c>
      <c r="W92" s="19">
        <v>1</v>
      </c>
    </row>
    <row r="93" spans="1:23" ht="63" x14ac:dyDescent="0.25">
      <c r="A93" s="23" t="s">
        <v>115</v>
      </c>
      <c r="B93" s="18" t="s">
        <v>290</v>
      </c>
      <c r="C93" s="24" t="s">
        <v>291</v>
      </c>
      <c r="D93" s="19">
        <v>11.666550000000001</v>
      </c>
      <c r="E93" s="22" t="s">
        <v>292</v>
      </c>
      <c r="F93" s="19">
        <f t="shared" si="9"/>
        <v>11.666550000000001</v>
      </c>
      <c r="G93" s="19">
        <v>0</v>
      </c>
      <c r="H93" s="19">
        <v>0</v>
      </c>
      <c r="I93" s="19">
        <v>11.666550000000001</v>
      </c>
      <c r="J93" s="19">
        <v>0</v>
      </c>
      <c r="K93" s="19">
        <v>9.8882100000000008</v>
      </c>
      <c r="L93" s="25">
        <v>2016</v>
      </c>
      <c r="M93" s="19">
        <v>9.8882110000000001</v>
      </c>
      <c r="N93" s="19" t="s">
        <v>265</v>
      </c>
      <c r="O93" s="22" t="s">
        <v>40</v>
      </c>
      <c r="P93" s="19">
        <v>0</v>
      </c>
      <c r="Q93" s="19">
        <v>0</v>
      </c>
      <c r="R93" s="19">
        <v>0</v>
      </c>
      <c r="S93" s="19">
        <v>0</v>
      </c>
      <c r="T93" s="19">
        <v>0</v>
      </c>
      <c r="U93" s="19">
        <v>0</v>
      </c>
      <c r="V93" s="19">
        <v>0</v>
      </c>
      <c r="W93" s="19">
        <v>1</v>
      </c>
    </row>
    <row r="94" spans="1:23" ht="63" x14ac:dyDescent="0.25">
      <c r="A94" s="23" t="s">
        <v>115</v>
      </c>
      <c r="B94" s="18" t="s">
        <v>293</v>
      </c>
      <c r="C94" s="24" t="s">
        <v>294</v>
      </c>
      <c r="D94" s="19">
        <v>35.518000000000001</v>
      </c>
      <c r="E94" s="22" t="s">
        <v>295</v>
      </c>
      <c r="F94" s="19">
        <f t="shared" si="9"/>
        <v>35.518000000000001</v>
      </c>
      <c r="G94" s="19">
        <v>0</v>
      </c>
      <c r="H94" s="19">
        <v>0</v>
      </c>
      <c r="I94" s="19">
        <v>35.518000000000001</v>
      </c>
      <c r="J94" s="19">
        <v>0</v>
      </c>
      <c r="K94" s="19">
        <v>30.177959999999999</v>
      </c>
      <c r="L94" s="25">
        <v>2017</v>
      </c>
      <c r="M94" s="19">
        <v>30.177955999999998</v>
      </c>
      <c r="N94" s="19" t="s">
        <v>265</v>
      </c>
      <c r="O94" s="22" t="s">
        <v>40</v>
      </c>
      <c r="P94" s="19">
        <v>0</v>
      </c>
      <c r="Q94" s="19">
        <v>0</v>
      </c>
      <c r="R94" s="19">
        <v>0</v>
      </c>
      <c r="S94" s="19">
        <v>0</v>
      </c>
      <c r="T94" s="19">
        <v>0</v>
      </c>
      <c r="U94" s="19">
        <v>0</v>
      </c>
      <c r="V94" s="19">
        <v>0</v>
      </c>
      <c r="W94" s="19">
        <v>30</v>
      </c>
    </row>
    <row r="95" spans="1:23" ht="63" x14ac:dyDescent="0.25">
      <c r="A95" s="23" t="s">
        <v>115</v>
      </c>
      <c r="B95" s="18" t="s">
        <v>296</v>
      </c>
      <c r="C95" s="24" t="s">
        <v>297</v>
      </c>
      <c r="D95" s="19">
        <v>20.783000000000001</v>
      </c>
      <c r="E95" s="22" t="s">
        <v>298</v>
      </c>
      <c r="F95" s="19">
        <f t="shared" si="9"/>
        <v>20.783000000000001</v>
      </c>
      <c r="G95" s="19">
        <v>0</v>
      </c>
      <c r="H95" s="19">
        <v>0</v>
      </c>
      <c r="I95" s="19">
        <v>20.783000000000001</v>
      </c>
      <c r="J95" s="19">
        <v>0</v>
      </c>
      <c r="K95" s="19">
        <v>17.628</v>
      </c>
      <c r="L95" s="25">
        <v>2017</v>
      </c>
      <c r="M95" s="19">
        <v>17.628</v>
      </c>
      <c r="N95" s="19" t="s">
        <v>265</v>
      </c>
      <c r="O95" s="22" t="s">
        <v>40</v>
      </c>
      <c r="P95" s="19">
        <v>0</v>
      </c>
      <c r="Q95" s="19">
        <v>0</v>
      </c>
      <c r="R95" s="19">
        <v>0</v>
      </c>
      <c r="S95" s="19">
        <v>0</v>
      </c>
      <c r="T95" s="19">
        <v>0</v>
      </c>
      <c r="U95" s="19">
        <v>0</v>
      </c>
      <c r="V95" s="19">
        <v>0</v>
      </c>
      <c r="W95" s="19">
        <v>5</v>
      </c>
    </row>
    <row r="96" spans="1:23" ht="63" x14ac:dyDescent="0.25">
      <c r="A96" s="23" t="s">
        <v>115</v>
      </c>
      <c r="B96" s="18" t="s">
        <v>299</v>
      </c>
      <c r="C96" s="24" t="s">
        <v>300</v>
      </c>
      <c r="D96" s="19">
        <v>9.4290000000000003</v>
      </c>
      <c r="E96" s="22" t="s">
        <v>301</v>
      </c>
      <c r="F96" s="19">
        <f t="shared" si="9"/>
        <v>9.4290000000000003</v>
      </c>
      <c r="G96" s="19">
        <v>0</v>
      </c>
      <c r="H96" s="19">
        <v>0</v>
      </c>
      <c r="I96" s="19">
        <v>9.4290000000000003</v>
      </c>
      <c r="J96" s="19">
        <v>0</v>
      </c>
      <c r="K96" s="19">
        <v>7.9930000000000003</v>
      </c>
      <c r="L96" s="25">
        <v>2017</v>
      </c>
      <c r="M96" s="19">
        <v>7.9930000000000003</v>
      </c>
      <c r="N96" s="19" t="s">
        <v>265</v>
      </c>
      <c r="O96" s="22" t="s">
        <v>40</v>
      </c>
      <c r="P96" s="19">
        <v>0</v>
      </c>
      <c r="Q96" s="19">
        <v>0</v>
      </c>
      <c r="R96" s="19">
        <v>0</v>
      </c>
      <c r="S96" s="19">
        <v>0</v>
      </c>
      <c r="T96" s="19">
        <v>0</v>
      </c>
      <c r="U96" s="19">
        <v>0</v>
      </c>
      <c r="V96" s="19">
        <v>0</v>
      </c>
      <c r="W96" s="19">
        <v>1</v>
      </c>
    </row>
    <row r="97" spans="1:23" ht="63" x14ac:dyDescent="0.25">
      <c r="A97" s="23" t="s">
        <v>115</v>
      </c>
      <c r="B97" s="18" t="s">
        <v>302</v>
      </c>
      <c r="C97" s="24" t="s">
        <v>303</v>
      </c>
      <c r="D97" s="19">
        <v>5.4790000000000001</v>
      </c>
      <c r="E97" s="22" t="s">
        <v>304</v>
      </c>
      <c r="F97" s="19">
        <f t="shared" si="9"/>
        <v>5.4790000000000001</v>
      </c>
      <c r="G97" s="19">
        <v>0</v>
      </c>
      <c r="H97" s="19">
        <v>0</v>
      </c>
      <c r="I97" s="19">
        <v>5.4790000000000001</v>
      </c>
      <c r="J97" s="19">
        <v>0</v>
      </c>
      <c r="K97" s="19">
        <v>4.6479999999999997</v>
      </c>
      <c r="L97" s="25">
        <v>2017</v>
      </c>
      <c r="M97" s="19">
        <v>4.6479999999999997</v>
      </c>
      <c r="N97" s="19" t="s">
        <v>265</v>
      </c>
      <c r="O97" s="22" t="s">
        <v>40</v>
      </c>
      <c r="P97" s="19">
        <v>0</v>
      </c>
      <c r="Q97" s="19">
        <v>0</v>
      </c>
      <c r="R97" s="19">
        <v>0</v>
      </c>
      <c r="S97" s="19">
        <v>0</v>
      </c>
      <c r="T97" s="19">
        <v>0</v>
      </c>
      <c r="U97" s="19">
        <v>0</v>
      </c>
      <c r="V97" s="19">
        <v>0</v>
      </c>
      <c r="W97" s="19">
        <v>2</v>
      </c>
    </row>
    <row r="98" spans="1:23" ht="63" x14ac:dyDescent="0.25">
      <c r="A98" s="23" t="s">
        <v>115</v>
      </c>
      <c r="B98" s="18" t="s">
        <v>305</v>
      </c>
      <c r="C98" s="24" t="s">
        <v>306</v>
      </c>
      <c r="D98" s="19">
        <v>99.120660999999998</v>
      </c>
      <c r="E98" s="22" t="s">
        <v>307</v>
      </c>
      <c r="F98" s="19">
        <f t="shared" si="9"/>
        <v>99.120660999999998</v>
      </c>
      <c r="G98" s="19">
        <v>0</v>
      </c>
      <c r="H98" s="19">
        <v>0</v>
      </c>
      <c r="I98" s="19">
        <v>99.120660999999998</v>
      </c>
      <c r="J98" s="19">
        <v>0</v>
      </c>
      <c r="K98" s="19">
        <v>84.149000000000001</v>
      </c>
      <c r="L98" s="25">
        <v>2018</v>
      </c>
      <c r="M98" s="19">
        <v>84.149000000000001</v>
      </c>
      <c r="N98" s="19" t="s">
        <v>265</v>
      </c>
      <c r="O98" s="22" t="s">
        <v>40</v>
      </c>
      <c r="P98" s="19">
        <v>0</v>
      </c>
      <c r="Q98" s="19">
        <v>0</v>
      </c>
      <c r="R98" s="19">
        <v>0</v>
      </c>
      <c r="S98" s="19">
        <v>0</v>
      </c>
      <c r="T98" s="19">
        <v>0</v>
      </c>
      <c r="U98" s="19">
        <v>0</v>
      </c>
      <c r="V98" s="19">
        <v>0</v>
      </c>
      <c r="W98" s="19">
        <v>48</v>
      </c>
    </row>
    <row r="99" spans="1:23" ht="63" x14ac:dyDescent="0.25">
      <c r="A99" s="23" t="s">
        <v>115</v>
      </c>
      <c r="B99" s="18" t="s">
        <v>308</v>
      </c>
      <c r="C99" s="24" t="s">
        <v>309</v>
      </c>
      <c r="D99" s="19">
        <v>22.78</v>
      </c>
      <c r="E99" s="22" t="s">
        <v>310</v>
      </c>
      <c r="F99" s="19">
        <f t="shared" si="9"/>
        <v>22.78</v>
      </c>
      <c r="G99" s="19">
        <v>0</v>
      </c>
      <c r="H99" s="19">
        <v>0</v>
      </c>
      <c r="I99" s="19">
        <v>22.78</v>
      </c>
      <c r="J99" s="19">
        <v>0</v>
      </c>
      <c r="K99" s="19">
        <v>19.311</v>
      </c>
      <c r="L99" s="25">
        <v>2018</v>
      </c>
      <c r="M99" s="19">
        <v>19.311</v>
      </c>
      <c r="N99" s="19" t="s">
        <v>265</v>
      </c>
      <c r="O99" s="22" t="s">
        <v>40</v>
      </c>
      <c r="P99" s="19">
        <v>0</v>
      </c>
      <c r="Q99" s="19">
        <v>0</v>
      </c>
      <c r="R99" s="19">
        <v>0</v>
      </c>
      <c r="S99" s="19">
        <v>0</v>
      </c>
      <c r="T99" s="19">
        <v>0</v>
      </c>
      <c r="U99" s="19">
        <v>0</v>
      </c>
      <c r="V99" s="19">
        <v>0</v>
      </c>
      <c r="W99" s="19">
        <v>2</v>
      </c>
    </row>
    <row r="100" spans="1:23" ht="63" x14ac:dyDescent="0.25">
      <c r="A100" s="23" t="s">
        <v>115</v>
      </c>
      <c r="B100" s="18" t="s">
        <v>311</v>
      </c>
      <c r="C100" s="24" t="s">
        <v>312</v>
      </c>
      <c r="D100" s="19">
        <v>9.661016</v>
      </c>
      <c r="E100" s="22" t="s">
        <v>313</v>
      </c>
      <c r="F100" s="19">
        <f t="shared" si="9"/>
        <v>9.661016</v>
      </c>
      <c r="G100" s="19">
        <v>0</v>
      </c>
      <c r="H100" s="19">
        <v>0</v>
      </c>
      <c r="I100" s="19">
        <v>9.661016</v>
      </c>
      <c r="J100" s="19">
        <v>0</v>
      </c>
      <c r="K100" s="19">
        <v>8.0508469999999992</v>
      </c>
      <c r="L100" s="25">
        <v>2023</v>
      </c>
      <c r="M100" s="19">
        <v>8.0508469999999992</v>
      </c>
      <c r="N100" s="19" t="s">
        <v>265</v>
      </c>
      <c r="O100" s="22" t="s">
        <v>40</v>
      </c>
      <c r="P100" s="19">
        <v>0</v>
      </c>
      <c r="Q100" s="19">
        <v>0</v>
      </c>
      <c r="R100" s="19">
        <v>0</v>
      </c>
      <c r="S100" s="19">
        <v>0</v>
      </c>
      <c r="T100" s="19">
        <v>0</v>
      </c>
      <c r="U100" s="19">
        <v>0</v>
      </c>
      <c r="V100" s="19">
        <v>0</v>
      </c>
      <c r="W100" s="19">
        <v>1</v>
      </c>
    </row>
    <row r="101" spans="1:23" ht="63" x14ac:dyDescent="0.25">
      <c r="A101" s="23" t="s">
        <v>115</v>
      </c>
      <c r="B101" s="18" t="s">
        <v>314</v>
      </c>
      <c r="C101" s="24" t="s">
        <v>315</v>
      </c>
      <c r="D101" s="19">
        <v>0.79268799999999995</v>
      </c>
      <c r="E101" s="22" t="s">
        <v>316</v>
      </c>
      <c r="F101" s="19">
        <f t="shared" si="9"/>
        <v>0.79268799999999995</v>
      </c>
      <c r="G101" s="19">
        <v>0</v>
      </c>
      <c r="H101" s="19">
        <v>0</v>
      </c>
      <c r="I101" s="19">
        <v>0.79268799999999995</v>
      </c>
      <c r="J101" s="19">
        <v>0</v>
      </c>
      <c r="K101" s="19">
        <v>0.66057299999999997</v>
      </c>
      <c r="L101" s="25">
        <v>2023</v>
      </c>
      <c r="M101" s="19">
        <v>0.66057299999999997</v>
      </c>
      <c r="N101" s="19" t="s">
        <v>265</v>
      </c>
      <c r="O101" s="22" t="s">
        <v>40</v>
      </c>
      <c r="P101" s="19">
        <v>0</v>
      </c>
      <c r="Q101" s="19">
        <v>0</v>
      </c>
      <c r="R101" s="19">
        <v>0</v>
      </c>
      <c r="S101" s="19">
        <v>0</v>
      </c>
      <c r="T101" s="19">
        <v>0</v>
      </c>
      <c r="U101" s="19">
        <v>0</v>
      </c>
      <c r="V101" s="19">
        <v>0</v>
      </c>
      <c r="W101" s="19">
        <v>1</v>
      </c>
    </row>
    <row r="102" spans="1:23" ht="63" x14ac:dyDescent="0.25">
      <c r="A102" s="23" t="s">
        <v>115</v>
      </c>
      <c r="B102" s="18" t="s">
        <v>317</v>
      </c>
      <c r="C102" s="24" t="s">
        <v>318</v>
      </c>
      <c r="D102" s="19">
        <v>22.269839999999999</v>
      </c>
      <c r="E102" s="22" t="s">
        <v>319</v>
      </c>
      <c r="F102" s="19">
        <f t="shared" si="9"/>
        <v>22.269839999999999</v>
      </c>
      <c r="G102" s="19">
        <v>0</v>
      </c>
      <c r="H102" s="19">
        <v>0</v>
      </c>
      <c r="I102" s="19">
        <v>22.269839999999999</v>
      </c>
      <c r="J102" s="19">
        <v>0</v>
      </c>
      <c r="K102" s="19">
        <v>18.558199999999999</v>
      </c>
      <c r="L102" s="25">
        <v>2019</v>
      </c>
      <c r="M102" s="19">
        <v>18.5686</v>
      </c>
      <c r="N102" s="19" t="s">
        <v>265</v>
      </c>
      <c r="O102" s="22" t="s">
        <v>40</v>
      </c>
      <c r="P102" s="19">
        <v>0</v>
      </c>
      <c r="Q102" s="19">
        <v>0</v>
      </c>
      <c r="R102" s="19">
        <v>0</v>
      </c>
      <c r="S102" s="19">
        <v>0</v>
      </c>
      <c r="T102" s="19">
        <v>0</v>
      </c>
      <c r="U102" s="19">
        <v>0</v>
      </c>
      <c r="V102" s="19">
        <v>0</v>
      </c>
      <c r="W102" s="19">
        <v>2</v>
      </c>
    </row>
    <row r="103" spans="1:23" ht="63" x14ac:dyDescent="0.25">
      <c r="A103" s="23" t="s">
        <v>115</v>
      </c>
      <c r="B103" s="18" t="s">
        <v>308</v>
      </c>
      <c r="C103" s="24" t="s">
        <v>320</v>
      </c>
      <c r="D103" s="19">
        <v>20.273520000000001</v>
      </c>
      <c r="E103" s="22" t="s">
        <v>321</v>
      </c>
      <c r="F103" s="19">
        <f t="shared" si="9"/>
        <v>20.273520000000001</v>
      </c>
      <c r="G103" s="19">
        <v>0</v>
      </c>
      <c r="H103" s="19">
        <v>0</v>
      </c>
      <c r="I103" s="19">
        <v>20.273520000000001</v>
      </c>
      <c r="J103" s="19">
        <v>0</v>
      </c>
      <c r="K103" s="19">
        <v>16.894600000000001</v>
      </c>
      <c r="L103" s="25">
        <v>2019</v>
      </c>
      <c r="M103" s="19">
        <v>16.900300000000001</v>
      </c>
      <c r="N103" s="19" t="s">
        <v>265</v>
      </c>
      <c r="O103" s="22" t="s">
        <v>40</v>
      </c>
      <c r="P103" s="19">
        <v>0</v>
      </c>
      <c r="Q103" s="19">
        <v>0</v>
      </c>
      <c r="R103" s="19">
        <v>0</v>
      </c>
      <c r="S103" s="19">
        <v>0</v>
      </c>
      <c r="T103" s="19">
        <v>0</v>
      </c>
      <c r="U103" s="19">
        <v>0</v>
      </c>
      <c r="V103" s="19">
        <v>0</v>
      </c>
      <c r="W103" s="19">
        <v>2</v>
      </c>
    </row>
    <row r="104" spans="1:23" ht="63" x14ac:dyDescent="0.25">
      <c r="A104" s="23" t="s">
        <v>115</v>
      </c>
      <c r="B104" s="18" t="s">
        <v>322</v>
      </c>
      <c r="C104" s="24" t="s">
        <v>323</v>
      </c>
      <c r="D104" s="19">
        <v>2.638636</v>
      </c>
      <c r="E104" s="22" t="s">
        <v>324</v>
      </c>
      <c r="F104" s="19">
        <f t="shared" si="9"/>
        <v>2.638636</v>
      </c>
      <c r="G104" s="19">
        <v>0</v>
      </c>
      <c r="H104" s="19">
        <v>0</v>
      </c>
      <c r="I104" s="19">
        <v>2.638636</v>
      </c>
      <c r="J104" s="19">
        <v>0</v>
      </c>
      <c r="K104" s="19">
        <v>2.1988629999999998</v>
      </c>
      <c r="L104" s="25">
        <v>2023</v>
      </c>
      <c r="M104" s="19">
        <v>2.1988629999999998</v>
      </c>
      <c r="N104" s="19" t="s">
        <v>265</v>
      </c>
      <c r="O104" s="22" t="s">
        <v>40</v>
      </c>
      <c r="P104" s="19">
        <v>0</v>
      </c>
      <c r="Q104" s="19">
        <v>0</v>
      </c>
      <c r="R104" s="19">
        <v>0</v>
      </c>
      <c r="S104" s="19">
        <v>0</v>
      </c>
      <c r="T104" s="19">
        <v>0</v>
      </c>
      <c r="U104" s="19">
        <v>0</v>
      </c>
      <c r="V104" s="19">
        <v>0</v>
      </c>
      <c r="W104" s="19">
        <v>3</v>
      </c>
    </row>
    <row r="105" spans="1:23" ht="63" x14ac:dyDescent="0.25">
      <c r="A105" s="23" t="s">
        <v>115</v>
      </c>
      <c r="B105" s="18" t="s">
        <v>325</v>
      </c>
      <c r="C105" s="24" t="s">
        <v>326</v>
      </c>
      <c r="D105" s="19">
        <v>1.295593</v>
      </c>
      <c r="E105" s="22" t="s">
        <v>327</v>
      </c>
      <c r="F105" s="19">
        <f t="shared" ref="F105:F168" si="10">IFERROR(J105+I105+H105+G105,"нд")</f>
        <v>1.295593</v>
      </c>
      <c r="G105" s="19">
        <v>0</v>
      </c>
      <c r="H105" s="19">
        <v>0</v>
      </c>
      <c r="I105" s="19">
        <v>1.295593</v>
      </c>
      <c r="J105" s="19">
        <v>0</v>
      </c>
      <c r="K105" s="19">
        <v>1.079661</v>
      </c>
      <c r="L105" s="25">
        <v>2023</v>
      </c>
      <c r="M105" s="19">
        <v>1.079661</v>
      </c>
      <c r="N105" s="19" t="s">
        <v>265</v>
      </c>
      <c r="O105" s="22" t="s">
        <v>40</v>
      </c>
      <c r="P105" s="19">
        <v>0</v>
      </c>
      <c r="Q105" s="19">
        <v>0</v>
      </c>
      <c r="R105" s="19">
        <v>0</v>
      </c>
      <c r="S105" s="19">
        <v>0</v>
      </c>
      <c r="T105" s="19">
        <v>0</v>
      </c>
      <c r="U105" s="19">
        <v>0</v>
      </c>
      <c r="V105" s="19">
        <v>0</v>
      </c>
      <c r="W105" s="19">
        <v>1</v>
      </c>
    </row>
    <row r="106" spans="1:23" ht="63" x14ac:dyDescent="0.25">
      <c r="A106" s="23" t="s">
        <v>115</v>
      </c>
      <c r="B106" s="18" t="s">
        <v>328</v>
      </c>
      <c r="C106" s="24" t="s">
        <v>329</v>
      </c>
      <c r="D106" s="19">
        <v>0.73645000000000005</v>
      </c>
      <c r="E106" s="22" t="s">
        <v>330</v>
      </c>
      <c r="F106" s="19">
        <f t="shared" si="10"/>
        <v>0.73645000000000005</v>
      </c>
      <c r="G106" s="19">
        <v>0</v>
      </c>
      <c r="H106" s="19">
        <v>0</v>
      </c>
      <c r="I106" s="19">
        <v>0.73645000000000005</v>
      </c>
      <c r="J106" s="19">
        <v>0</v>
      </c>
      <c r="K106" s="19">
        <v>0.61370800000000003</v>
      </c>
      <c r="L106" s="25">
        <v>2023</v>
      </c>
      <c r="M106" s="19">
        <v>0.61370800000000003</v>
      </c>
      <c r="N106" s="19" t="s">
        <v>265</v>
      </c>
      <c r="O106" s="22" t="s">
        <v>40</v>
      </c>
      <c r="P106" s="19">
        <v>0</v>
      </c>
      <c r="Q106" s="19">
        <v>0</v>
      </c>
      <c r="R106" s="19">
        <v>0</v>
      </c>
      <c r="S106" s="19">
        <v>0</v>
      </c>
      <c r="T106" s="19">
        <v>0</v>
      </c>
      <c r="U106" s="19">
        <v>0</v>
      </c>
      <c r="V106" s="19">
        <v>0</v>
      </c>
      <c r="W106" s="19">
        <v>1</v>
      </c>
    </row>
    <row r="107" spans="1:23" ht="63" x14ac:dyDescent="0.25">
      <c r="A107" s="23" t="s">
        <v>115</v>
      </c>
      <c r="B107" s="18" t="s">
        <v>331</v>
      </c>
      <c r="C107" s="24" t="s">
        <v>332</v>
      </c>
      <c r="D107" s="19">
        <v>33.101837000000003</v>
      </c>
      <c r="E107" s="22" t="s">
        <v>333</v>
      </c>
      <c r="F107" s="19">
        <f t="shared" si="10"/>
        <v>33.101837000000003</v>
      </c>
      <c r="G107" s="19">
        <v>0</v>
      </c>
      <c r="H107" s="19">
        <v>0</v>
      </c>
      <c r="I107" s="19">
        <v>33.101837000000003</v>
      </c>
      <c r="J107" s="19">
        <v>0</v>
      </c>
      <c r="K107" s="19">
        <v>27.970431000000001</v>
      </c>
      <c r="L107" s="25">
        <v>2023</v>
      </c>
      <c r="M107" s="19">
        <v>27.970431000000001</v>
      </c>
      <c r="N107" s="19" t="s">
        <v>265</v>
      </c>
      <c r="O107" s="22" t="s">
        <v>40</v>
      </c>
      <c r="P107" s="19">
        <v>0</v>
      </c>
      <c r="Q107" s="19">
        <v>0</v>
      </c>
      <c r="R107" s="19">
        <v>0</v>
      </c>
      <c r="S107" s="19">
        <v>0</v>
      </c>
      <c r="T107" s="19">
        <v>0</v>
      </c>
      <c r="U107" s="19">
        <v>0</v>
      </c>
      <c r="V107" s="19">
        <v>0</v>
      </c>
      <c r="W107" s="19">
        <v>8</v>
      </c>
    </row>
    <row r="108" spans="1:23" ht="63" x14ac:dyDescent="0.25">
      <c r="A108" s="23" t="s">
        <v>115</v>
      </c>
      <c r="B108" s="18" t="s">
        <v>334</v>
      </c>
      <c r="C108" s="24" t="s">
        <v>335</v>
      </c>
      <c r="D108" s="19">
        <v>18.272796</v>
      </c>
      <c r="E108" s="22" t="s">
        <v>336</v>
      </c>
      <c r="F108" s="19">
        <f t="shared" si="10"/>
        <v>18.272796</v>
      </c>
      <c r="G108" s="19">
        <v>0</v>
      </c>
      <c r="H108" s="19">
        <v>0</v>
      </c>
      <c r="I108" s="19">
        <v>18.272796</v>
      </c>
      <c r="J108" s="19">
        <v>0</v>
      </c>
      <c r="K108" s="19">
        <v>15.349500000000001</v>
      </c>
      <c r="L108" s="25">
        <v>2023</v>
      </c>
      <c r="M108" s="19">
        <v>15.352349999999999</v>
      </c>
      <c r="N108" s="19" t="s">
        <v>265</v>
      </c>
      <c r="O108" s="22" t="s">
        <v>40</v>
      </c>
      <c r="P108" s="19">
        <v>0</v>
      </c>
      <c r="Q108" s="19">
        <v>0</v>
      </c>
      <c r="R108" s="19">
        <v>0</v>
      </c>
      <c r="S108" s="19">
        <v>0</v>
      </c>
      <c r="T108" s="19">
        <v>0</v>
      </c>
      <c r="U108" s="19">
        <v>0</v>
      </c>
      <c r="V108" s="19">
        <v>0</v>
      </c>
      <c r="W108" s="19">
        <v>3</v>
      </c>
    </row>
    <row r="109" spans="1:23" ht="63" x14ac:dyDescent="0.25">
      <c r="A109" s="23" t="s">
        <v>115</v>
      </c>
      <c r="B109" s="18" t="s">
        <v>337</v>
      </c>
      <c r="C109" s="24" t="s">
        <v>338</v>
      </c>
      <c r="D109" s="19">
        <v>4.3908639999999997</v>
      </c>
      <c r="E109" s="22" t="s">
        <v>339</v>
      </c>
      <c r="F109" s="19">
        <f t="shared" si="10"/>
        <v>4.3908639999999997</v>
      </c>
      <c r="G109" s="19">
        <v>0</v>
      </c>
      <c r="H109" s="19">
        <v>0</v>
      </c>
      <c r="I109" s="19">
        <v>4.3908639999999997</v>
      </c>
      <c r="J109" s="19">
        <v>0</v>
      </c>
      <c r="K109" s="19">
        <v>3.6590530000000001</v>
      </c>
      <c r="L109" s="25">
        <v>2023</v>
      </c>
      <c r="M109" s="19">
        <v>3.6590530000000001</v>
      </c>
      <c r="N109" s="19" t="s">
        <v>265</v>
      </c>
      <c r="O109" s="22" t="s">
        <v>40</v>
      </c>
      <c r="P109" s="19">
        <v>0</v>
      </c>
      <c r="Q109" s="19">
        <v>0</v>
      </c>
      <c r="R109" s="19">
        <v>0</v>
      </c>
      <c r="S109" s="19">
        <v>0</v>
      </c>
      <c r="T109" s="19">
        <v>0</v>
      </c>
      <c r="U109" s="19">
        <v>0</v>
      </c>
      <c r="V109" s="19">
        <v>0</v>
      </c>
      <c r="W109" s="19">
        <v>1</v>
      </c>
    </row>
    <row r="110" spans="1:23" ht="63" x14ac:dyDescent="0.25">
      <c r="A110" s="23" t="s">
        <v>115</v>
      </c>
      <c r="B110" s="18" t="s">
        <v>340</v>
      </c>
      <c r="C110" s="24" t="s">
        <v>341</v>
      </c>
      <c r="D110" s="19">
        <v>4.1274240000000004</v>
      </c>
      <c r="E110" s="22" t="s">
        <v>342</v>
      </c>
      <c r="F110" s="19">
        <f t="shared" si="10"/>
        <v>4.1274240000000004</v>
      </c>
      <c r="G110" s="19">
        <v>0</v>
      </c>
      <c r="H110" s="19">
        <v>0</v>
      </c>
      <c r="I110" s="19">
        <v>4.1274240000000004</v>
      </c>
      <c r="J110" s="19">
        <v>0</v>
      </c>
      <c r="K110" s="19">
        <v>3.4395199999999999</v>
      </c>
      <c r="L110" s="25">
        <v>2023</v>
      </c>
      <c r="M110" s="19">
        <v>3.4395199999999999</v>
      </c>
      <c r="N110" s="19" t="s">
        <v>265</v>
      </c>
      <c r="O110" s="22" t="s">
        <v>40</v>
      </c>
      <c r="P110" s="19">
        <v>0</v>
      </c>
      <c r="Q110" s="19">
        <v>0</v>
      </c>
      <c r="R110" s="19">
        <v>0</v>
      </c>
      <c r="S110" s="19">
        <v>0</v>
      </c>
      <c r="T110" s="19">
        <v>0</v>
      </c>
      <c r="U110" s="19">
        <v>0</v>
      </c>
      <c r="V110" s="19">
        <v>0</v>
      </c>
      <c r="W110" s="19">
        <v>2</v>
      </c>
    </row>
    <row r="111" spans="1:23" ht="63" x14ac:dyDescent="0.25">
      <c r="A111" s="23" t="s">
        <v>115</v>
      </c>
      <c r="B111" s="18" t="s">
        <v>343</v>
      </c>
      <c r="C111" s="24" t="s">
        <v>344</v>
      </c>
      <c r="D111" s="19">
        <v>17.168507000000002</v>
      </c>
      <c r="E111" s="22" t="s">
        <v>345</v>
      </c>
      <c r="F111" s="19">
        <f t="shared" si="10"/>
        <v>17.168507000000002</v>
      </c>
      <c r="G111" s="19">
        <v>0</v>
      </c>
      <c r="H111" s="19">
        <v>0</v>
      </c>
      <c r="I111" s="19">
        <v>17.168507000000002</v>
      </c>
      <c r="J111" s="19">
        <v>0</v>
      </c>
      <c r="K111" s="19">
        <v>14.307089</v>
      </c>
      <c r="L111" s="25">
        <v>2023</v>
      </c>
      <c r="M111" s="19">
        <v>14.307089</v>
      </c>
      <c r="N111" s="19" t="s">
        <v>265</v>
      </c>
      <c r="O111" s="22" t="s">
        <v>40</v>
      </c>
      <c r="P111" s="19">
        <v>0</v>
      </c>
      <c r="Q111" s="19">
        <v>0</v>
      </c>
      <c r="R111" s="19">
        <v>0</v>
      </c>
      <c r="S111" s="19">
        <v>0</v>
      </c>
      <c r="T111" s="19">
        <v>0</v>
      </c>
      <c r="U111" s="19">
        <v>0</v>
      </c>
      <c r="V111" s="19">
        <v>0</v>
      </c>
      <c r="W111" s="19">
        <v>3</v>
      </c>
    </row>
    <row r="112" spans="1:23" ht="63" x14ac:dyDescent="0.25">
      <c r="A112" s="23" t="s">
        <v>115</v>
      </c>
      <c r="B112" s="18" t="s">
        <v>346</v>
      </c>
      <c r="C112" s="24" t="s">
        <v>347</v>
      </c>
      <c r="D112" s="19">
        <v>6.5410000000000004</v>
      </c>
      <c r="E112" s="22" t="s">
        <v>348</v>
      </c>
      <c r="F112" s="19">
        <f t="shared" si="10"/>
        <v>6.5410000000000004</v>
      </c>
      <c r="G112" s="19">
        <v>0</v>
      </c>
      <c r="H112" s="19">
        <v>0</v>
      </c>
      <c r="I112" s="19">
        <v>6.5410000000000004</v>
      </c>
      <c r="J112" s="19">
        <v>0</v>
      </c>
      <c r="K112" s="19">
        <v>5.5570000000000004</v>
      </c>
      <c r="L112" s="25">
        <v>2018</v>
      </c>
      <c r="M112" s="19">
        <v>5.5570000000000004</v>
      </c>
      <c r="N112" s="19" t="s">
        <v>265</v>
      </c>
      <c r="O112" s="22" t="s">
        <v>40</v>
      </c>
      <c r="P112" s="19">
        <v>0</v>
      </c>
      <c r="Q112" s="19">
        <v>0</v>
      </c>
      <c r="R112" s="19">
        <v>0</v>
      </c>
      <c r="S112" s="19">
        <v>0</v>
      </c>
      <c r="T112" s="19">
        <v>0</v>
      </c>
      <c r="U112" s="19">
        <v>0</v>
      </c>
      <c r="V112" s="19">
        <v>0</v>
      </c>
      <c r="W112" s="19">
        <v>5</v>
      </c>
    </row>
    <row r="113" spans="1:23" ht="47.25" x14ac:dyDescent="0.25">
      <c r="A113" s="23" t="s">
        <v>115</v>
      </c>
      <c r="B113" s="18" t="s">
        <v>349</v>
      </c>
      <c r="C113" s="24" t="s">
        <v>350</v>
      </c>
      <c r="D113" s="19">
        <v>17.871541000000001</v>
      </c>
      <c r="E113" s="22" t="s">
        <v>351</v>
      </c>
      <c r="F113" s="19">
        <f t="shared" si="10"/>
        <v>17.871541000000001</v>
      </c>
      <c r="G113" s="19">
        <v>0</v>
      </c>
      <c r="H113" s="19">
        <v>0</v>
      </c>
      <c r="I113" s="19">
        <v>17.871541000000001</v>
      </c>
      <c r="J113" s="19">
        <v>0</v>
      </c>
      <c r="K113" s="19">
        <v>15.152914000000001</v>
      </c>
      <c r="L113" s="25">
        <v>2016</v>
      </c>
      <c r="M113" s="19">
        <v>15.152917</v>
      </c>
      <c r="N113" s="19" t="s">
        <v>352</v>
      </c>
      <c r="O113" s="22" t="s">
        <v>40</v>
      </c>
      <c r="P113" s="19">
        <v>0</v>
      </c>
      <c r="Q113" s="19">
        <v>0</v>
      </c>
      <c r="R113" s="19">
        <v>0</v>
      </c>
      <c r="S113" s="19">
        <v>0</v>
      </c>
      <c r="T113" s="19">
        <v>0</v>
      </c>
      <c r="U113" s="19">
        <v>0</v>
      </c>
      <c r="V113" s="19">
        <v>0</v>
      </c>
      <c r="W113" s="19">
        <v>10</v>
      </c>
    </row>
    <row r="114" spans="1:23" ht="63" x14ac:dyDescent="0.25">
      <c r="A114" s="23" t="s">
        <v>115</v>
      </c>
      <c r="B114" s="18" t="s">
        <v>353</v>
      </c>
      <c r="C114" s="24" t="s">
        <v>354</v>
      </c>
      <c r="D114" s="19">
        <v>18.843924999999999</v>
      </c>
      <c r="E114" s="22" t="s">
        <v>355</v>
      </c>
      <c r="F114" s="19">
        <f t="shared" si="10"/>
        <v>18.843924999999999</v>
      </c>
      <c r="G114" s="19">
        <v>0</v>
      </c>
      <c r="H114" s="19">
        <v>0</v>
      </c>
      <c r="I114" s="19">
        <v>18.843924999999999</v>
      </c>
      <c r="J114" s="19">
        <v>0</v>
      </c>
      <c r="K114" s="19">
        <v>15.979340000000001</v>
      </c>
      <c r="L114" s="25">
        <v>2018</v>
      </c>
      <c r="M114" s="19">
        <v>15.979336</v>
      </c>
      <c r="N114" s="19" t="s">
        <v>265</v>
      </c>
      <c r="O114" s="22" t="s">
        <v>40</v>
      </c>
      <c r="P114" s="19">
        <v>0</v>
      </c>
      <c r="Q114" s="19">
        <v>0</v>
      </c>
      <c r="R114" s="19">
        <v>0</v>
      </c>
      <c r="S114" s="19">
        <v>0</v>
      </c>
      <c r="T114" s="19">
        <v>0</v>
      </c>
      <c r="U114" s="19">
        <v>0</v>
      </c>
      <c r="V114" s="19">
        <v>0</v>
      </c>
      <c r="W114" s="19">
        <v>3</v>
      </c>
    </row>
    <row r="115" spans="1:23" ht="63" x14ac:dyDescent="0.25">
      <c r="A115" s="23" t="s">
        <v>115</v>
      </c>
      <c r="B115" s="18" t="s">
        <v>356</v>
      </c>
      <c r="C115" s="24" t="s">
        <v>357</v>
      </c>
      <c r="D115" s="19">
        <v>14.817</v>
      </c>
      <c r="E115" s="22" t="s">
        <v>358</v>
      </c>
      <c r="F115" s="19">
        <f t="shared" si="10"/>
        <v>14.817</v>
      </c>
      <c r="G115" s="19">
        <v>0</v>
      </c>
      <c r="H115" s="19">
        <v>0</v>
      </c>
      <c r="I115" s="19">
        <v>14.817</v>
      </c>
      <c r="J115" s="19">
        <v>0</v>
      </c>
      <c r="K115" s="19">
        <v>12.565</v>
      </c>
      <c r="L115" s="25">
        <v>2017</v>
      </c>
      <c r="M115" s="19">
        <v>12.565</v>
      </c>
      <c r="N115" s="19" t="s">
        <v>265</v>
      </c>
      <c r="O115" s="22" t="s">
        <v>40</v>
      </c>
      <c r="P115" s="19">
        <v>0</v>
      </c>
      <c r="Q115" s="19">
        <v>0</v>
      </c>
      <c r="R115" s="19">
        <v>0</v>
      </c>
      <c r="S115" s="19">
        <v>0</v>
      </c>
      <c r="T115" s="19">
        <v>0</v>
      </c>
      <c r="U115" s="19">
        <v>0</v>
      </c>
      <c r="V115" s="19">
        <v>0</v>
      </c>
      <c r="W115" s="19">
        <v>3</v>
      </c>
    </row>
    <row r="116" spans="1:23" ht="63" x14ac:dyDescent="0.25">
      <c r="A116" s="23" t="s">
        <v>115</v>
      </c>
      <c r="B116" s="18" t="s">
        <v>359</v>
      </c>
      <c r="C116" s="24" t="s">
        <v>360</v>
      </c>
      <c r="D116" s="19">
        <v>3.738</v>
      </c>
      <c r="E116" s="22" t="s">
        <v>361</v>
      </c>
      <c r="F116" s="19">
        <f t="shared" si="10"/>
        <v>3.738</v>
      </c>
      <c r="G116" s="19">
        <v>0</v>
      </c>
      <c r="H116" s="19">
        <v>0</v>
      </c>
      <c r="I116" s="19">
        <v>3.738</v>
      </c>
      <c r="J116" s="19">
        <v>0</v>
      </c>
      <c r="K116" s="19">
        <v>3.17</v>
      </c>
      <c r="L116" s="25">
        <v>2017</v>
      </c>
      <c r="M116" s="19">
        <v>3.17</v>
      </c>
      <c r="N116" s="19" t="s">
        <v>265</v>
      </c>
      <c r="O116" s="22" t="s">
        <v>40</v>
      </c>
      <c r="P116" s="19">
        <v>0</v>
      </c>
      <c r="Q116" s="19">
        <v>0</v>
      </c>
      <c r="R116" s="19">
        <v>0</v>
      </c>
      <c r="S116" s="19">
        <v>0</v>
      </c>
      <c r="T116" s="19">
        <v>0</v>
      </c>
      <c r="U116" s="19">
        <v>0</v>
      </c>
      <c r="V116" s="19">
        <v>0</v>
      </c>
      <c r="W116" s="19">
        <v>1</v>
      </c>
    </row>
    <row r="117" spans="1:23" ht="63" x14ac:dyDescent="0.25">
      <c r="A117" s="23" t="s">
        <v>115</v>
      </c>
      <c r="B117" s="18" t="s">
        <v>362</v>
      </c>
      <c r="C117" s="24" t="s">
        <v>363</v>
      </c>
      <c r="D117" s="19">
        <v>4.8511519999999999</v>
      </c>
      <c r="E117" s="22" t="s">
        <v>364</v>
      </c>
      <c r="F117" s="19">
        <f t="shared" si="10"/>
        <v>4.8511519999999999</v>
      </c>
      <c r="G117" s="19">
        <v>0</v>
      </c>
      <c r="H117" s="19">
        <v>0</v>
      </c>
      <c r="I117" s="19">
        <v>4.8511519999999999</v>
      </c>
      <c r="J117" s="19">
        <v>0</v>
      </c>
      <c r="K117" s="19">
        <v>4.0426270000000004</v>
      </c>
      <c r="L117" s="25">
        <v>2023</v>
      </c>
      <c r="M117" s="19">
        <v>4.0426270000000004</v>
      </c>
      <c r="N117" s="19" t="s">
        <v>265</v>
      </c>
      <c r="O117" s="22" t="s">
        <v>40</v>
      </c>
      <c r="P117" s="19">
        <v>0</v>
      </c>
      <c r="Q117" s="19">
        <v>0</v>
      </c>
      <c r="R117" s="19">
        <v>0</v>
      </c>
      <c r="S117" s="19">
        <v>0</v>
      </c>
      <c r="T117" s="19">
        <v>0</v>
      </c>
      <c r="U117" s="19">
        <v>0</v>
      </c>
      <c r="V117" s="19">
        <v>0</v>
      </c>
      <c r="W117" s="19">
        <v>1</v>
      </c>
    </row>
    <row r="118" spans="1:23" ht="63" x14ac:dyDescent="0.25">
      <c r="A118" s="23" t="s">
        <v>115</v>
      </c>
      <c r="B118" s="18" t="s">
        <v>365</v>
      </c>
      <c r="C118" s="24" t="s">
        <v>366</v>
      </c>
      <c r="D118" s="19">
        <v>3.3571520000000001</v>
      </c>
      <c r="E118" s="22" t="s">
        <v>367</v>
      </c>
      <c r="F118" s="19">
        <f t="shared" si="10"/>
        <v>3.3571520000000001</v>
      </c>
      <c r="G118" s="19">
        <v>0</v>
      </c>
      <c r="H118" s="19">
        <v>0</v>
      </c>
      <c r="I118" s="19">
        <v>3.3571520000000001</v>
      </c>
      <c r="J118" s="19">
        <v>0</v>
      </c>
      <c r="K118" s="19">
        <v>2.7976269999999999</v>
      </c>
      <c r="L118" s="25">
        <v>2023</v>
      </c>
      <c r="M118" s="19">
        <v>2.7976269999999999</v>
      </c>
      <c r="N118" s="19" t="s">
        <v>265</v>
      </c>
      <c r="O118" s="22" t="s">
        <v>40</v>
      </c>
      <c r="P118" s="19">
        <v>0</v>
      </c>
      <c r="Q118" s="19">
        <v>0</v>
      </c>
      <c r="R118" s="19">
        <v>0</v>
      </c>
      <c r="S118" s="19">
        <v>0</v>
      </c>
      <c r="T118" s="19">
        <v>0</v>
      </c>
      <c r="U118" s="19">
        <v>0</v>
      </c>
      <c r="V118" s="19">
        <v>0</v>
      </c>
      <c r="W118" s="19">
        <v>1</v>
      </c>
    </row>
    <row r="119" spans="1:23" ht="63" x14ac:dyDescent="0.25">
      <c r="A119" s="23" t="s">
        <v>115</v>
      </c>
      <c r="B119" s="18" t="s">
        <v>311</v>
      </c>
      <c r="C119" s="24" t="s">
        <v>368</v>
      </c>
      <c r="D119" s="19">
        <v>11.014189</v>
      </c>
      <c r="E119" s="22" t="s">
        <v>369</v>
      </c>
      <c r="F119" s="19">
        <f t="shared" si="10"/>
        <v>11.014189</v>
      </c>
      <c r="G119" s="19">
        <v>0</v>
      </c>
      <c r="H119" s="19">
        <v>0</v>
      </c>
      <c r="I119" s="19">
        <v>11.014189</v>
      </c>
      <c r="J119" s="19">
        <v>0</v>
      </c>
      <c r="K119" s="19">
        <v>9.1784909999999993</v>
      </c>
      <c r="L119" s="25">
        <v>2023</v>
      </c>
      <c r="M119" s="19">
        <v>9.1784909999999993</v>
      </c>
      <c r="N119" s="19" t="s">
        <v>265</v>
      </c>
      <c r="O119" s="22" t="s">
        <v>40</v>
      </c>
      <c r="P119" s="19">
        <v>0</v>
      </c>
      <c r="Q119" s="19">
        <v>0</v>
      </c>
      <c r="R119" s="19">
        <v>0</v>
      </c>
      <c r="S119" s="19">
        <v>0</v>
      </c>
      <c r="T119" s="19">
        <v>0</v>
      </c>
      <c r="U119" s="19">
        <v>0</v>
      </c>
      <c r="V119" s="19">
        <v>0</v>
      </c>
      <c r="W119" s="19">
        <v>1</v>
      </c>
    </row>
    <row r="120" spans="1:23" ht="63" x14ac:dyDescent="0.25">
      <c r="A120" s="23" t="s">
        <v>115</v>
      </c>
      <c r="B120" s="18" t="s">
        <v>370</v>
      </c>
      <c r="C120" s="24" t="s">
        <v>371</v>
      </c>
      <c r="D120" s="19">
        <v>4.463902</v>
      </c>
      <c r="E120" s="22" t="s">
        <v>372</v>
      </c>
      <c r="F120" s="19">
        <f t="shared" si="10"/>
        <v>4.463902</v>
      </c>
      <c r="G120" s="19">
        <v>0</v>
      </c>
      <c r="H120" s="19">
        <v>0</v>
      </c>
      <c r="I120" s="19">
        <v>4.463902</v>
      </c>
      <c r="J120" s="19">
        <v>0</v>
      </c>
      <c r="K120" s="19">
        <v>3.7199179999999998</v>
      </c>
      <c r="L120" s="25">
        <v>2023</v>
      </c>
      <c r="M120" s="19">
        <v>3.7199179999999998</v>
      </c>
      <c r="N120" s="19" t="s">
        <v>265</v>
      </c>
      <c r="O120" s="22" t="s">
        <v>40</v>
      </c>
      <c r="P120" s="19">
        <v>0</v>
      </c>
      <c r="Q120" s="19">
        <v>0</v>
      </c>
      <c r="R120" s="19">
        <v>0</v>
      </c>
      <c r="S120" s="19">
        <v>0</v>
      </c>
      <c r="T120" s="19">
        <v>0</v>
      </c>
      <c r="U120" s="19">
        <v>0</v>
      </c>
      <c r="V120" s="19">
        <v>0</v>
      </c>
      <c r="W120" s="19">
        <v>2</v>
      </c>
    </row>
    <row r="121" spans="1:23" ht="63" x14ac:dyDescent="0.25">
      <c r="A121" s="23" t="s">
        <v>115</v>
      </c>
      <c r="B121" s="18" t="s">
        <v>373</v>
      </c>
      <c r="C121" s="24" t="s">
        <v>374</v>
      </c>
      <c r="D121" s="19">
        <v>1.5680000000000001</v>
      </c>
      <c r="E121" s="22" t="s">
        <v>375</v>
      </c>
      <c r="F121" s="19">
        <f t="shared" si="10"/>
        <v>1.5680000000000001</v>
      </c>
      <c r="G121" s="19">
        <v>0</v>
      </c>
      <c r="H121" s="19">
        <v>0</v>
      </c>
      <c r="I121" s="19">
        <v>1.5680000000000001</v>
      </c>
      <c r="J121" s="19">
        <v>0</v>
      </c>
      <c r="K121" s="19">
        <v>1.3346499999999999</v>
      </c>
      <c r="L121" s="25">
        <v>2016</v>
      </c>
      <c r="M121" s="19">
        <v>1.3346499999999999</v>
      </c>
      <c r="N121" s="19" t="s">
        <v>265</v>
      </c>
      <c r="O121" s="22" t="s">
        <v>40</v>
      </c>
      <c r="P121" s="19">
        <v>0</v>
      </c>
      <c r="Q121" s="19">
        <v>0</v>
      </c>
      <c r="R121" s="19">
        <v>0</v>
      </c>
      <c r="S121" s="19">
        <v>0</v>
      </c>
      <c r="T121" s="19">
        <v>0</v>
      </c>
      <c r="U121" s="19">
        <v>0</v>
      </c>
      <c r="V121" s="19">
        <v>0</v>
      </c>
      <c r="W121" s="19">
        <v>2</v>
      </c>
    </row>
    <row r="122" spans="1:23" ht="63" x14ac:dyDescent="0.25">
      <c r="A122" s="23" t="s">
        <v>115</v>
      </c>
      <c r="B122" s="18" t="s">
        <v>376</v>
      </c>
      <c r="C122" s="24" t="s">
        <v>377</v>
      </c>
      <c r="D122" s="19">
        <v>2.8632</v>
      </c>
      <c r="E122" s="22" t="s">
        <v>378</v>
      </c>
      <c r="F122" s="19">
        <f t="shared" si="10"/>
        <v>2.8632</v>
      </c>
      <c r="G122" s="19">
        <v>0</v>
      </c>
      <c r="H122" s="19">
        <v>0</v>
      </c>
      <c r="I122" s="19">
        <v>2.8632</v>
      </c>
      <c r="J122" s="19">
        <v>0</v>
      </c>
      <c r="K122" s="19">
        <v>2.4329999999999998</v>
      </c>
      <c r="L122" s="25">
        <v>2018</v>
      </c>
      <c r="M122" s="19">
        <v>2.4329999999999998</v>
      </c>
      <c r="N122" s="19" t="s">
        <v>265</v>
      </c>
      <c r="O122" s="22" t="s">
        <v>40</v>
      </c>
      <c r="P122" s="19">
        <v>0</v>
      </c>
      <c r="Q122" s="19">
        <v>0</v>
      </c>
      <c r="R122" s="19">
        <v>0</v>
      </c>
      <c r="S122" s="19">
        <v>0</v>
      </c>
      <c r="T122" s="19">
        <v>0</v>
      </c>
      <c r="U122" s="19">
        <v>0</v>
      </c>
      <c r="V122" s="19">
        <v>0</v>
      </c>
      <c r="W122" s="19">
        <v>3</v>
      </c>
    </row>
    <row r="123" spans="1:23" ht="63" x14ac:dyDescent="0.25">
      <c r="A123" s="23" t="s">
        <v>115</v>
      </c>
      <c r="B123" s="18" t="s">
        <v>379</v>
      </c>
      <c r="C123" s="24" t="s">
        <v>380</v>
      </c>
      <c r="D123" s="19">
        <v>60.643300000000004</v>
      </c>
      <c r="E123" s="22" t="s">
        <v>381</v>
      </c>
      <c r="F123" s="19">
        <f t="shared" si="10"/>
        <v>60.643300000000004</v>
      </c>
      <c r="G123" s="19">
        <v>0</v>
      </c>
      <c r="H123" s="19">
        <v>0</v>
      </c>
      <c r="I123" s="19">
        <v>60.643300000000004</v>
      </c>
      <c r="J123" s="19">
        <v>0</v>
      </c>
      <c r="K123" s="19">
        <v>51.429000000000002</v>
      </c>
      <c r="L123" s="25">
        <v>2018</v>
      </c>
      <c r="M123" s="19">
        <v>51.429000000000002</v>
      </c>
      <c r="N123" s="19" t="s">
        <v>265</v>
      </c>
      <c r="O123" s="22" t="s">
        <v>40</v>
      </c>
      <c r="P123" s="19">
        <v>0</v>
      </c>
      <c r="Q123" s="19">
        <v>0</v>
      </c>
      <c r="R123" s="19">
        <v>0</v>
      </c>
      <c r="S123" s="19">
        <v>0</v>
      </c>
      <c r="T123" s="19">
        <v>0</v>
      </c>
      <c r="U123" s="19">
        <v>0</v>
      </c>
      <c r="V123" s="19">
        <v>0</v>
      </c>
      <c r="W123" s="19">
        <v>13</v>
      </c>
    </row>
    <row r="124" spans="1:23" ht="63" x14ac:dyDescent="0.25">
      <c r="A124" s="23" t="s">
        <v>115</v>
      </c>
      <c r="B124" s="18" t="s">
        <v>382</v>
      </c>
      <c r="C124" s="24" t="s">
        <v>383</v>
      </c>
      <c r="D124" s="19">
        <v>27.6</v>
      </c>
      <c r="E124" s="22" t="s">
        <v>384</v>
      </c>
      <c r="F124" s="19">
        <f t="shared" si="10"/>
        <v>27.6</v>
      </c>
      <c r="G124" s="19">
        <v>0</v>
      </c>
      <c r="H124" s="19">
        <v>0</v>
      </c>
      <c r="I124" s="19">
        <v>27.6</v>
      </c>
      <c r="J124" s="19">
        <v>0</v>
      </c>
      <c r="K124" s="19">
        <v>23</v>
      </c>
      <c r="L124" s="25">
        <v>2025</v>
      </c>
      <c r="M124" s="19">
        <v>23</v>
      </c>
      <c r="N124" s="19" t="s">
        <v>265</v>
      </c>
      <c r="O124" s="22" t="s">
        <v>40</v>
      </c>
      <c r="P124" s="19">
        <v>0</v>
      </c>
      <c r="Q124" s="19">
        <v>0</v>
      </c>
      <c r="R124" s="19">
        <v>0</v>
      </c>
      <c r="S124" s="19">
        <v>0</v>
      </c>
      <c r="T124" s="19">
        <v>0</v>
      </c>
      <c r="U124" s="19">
        <v>0</v>
      </c>
      <c r="V124" s="19">
        <v>0</v>
      </c>
      <c r="W124" s="19">
        <v>2</v>
      </c>
    </row>
    <row r="125" spans="1:23" ht="63" x14ac:dyDescent="0.25">
      <c r="A125" s="23" t="s">
        <v>115</v>
      </c>
      <c r="B125" s="18" t="s">
        <v>308</v>
      </c>
      <c r="C125" s="24" t="s">
        <v>385</v>
      </c>
      <c r="D125" s="19">
        <v>27.36</v>
      </c>
      <c r="E125" s="22" t="s">
        <v>386</v>
      </c>
      <c r="F125" s="19">
        <f t="shared" si="10"/>
        <v>27.36</v>
      </c>
      <c r="G125" s="19">
        <v>0</v>
      </c>
      <c r="H125" s="19">
        <v>0</v>
      </c>
      <c r="I125" s="19">
        <v>27.36</v>
      </c>
      <c r="J125" s="19">
        <v>0</v>
      </c>
      <c r="K125" s="19">
        <v>22.8</v>
      </c>
      <c r="L125" s="25">
        <v>2025</v>
      </c>
      <c r="M125" s="19">
        <v>22.8</v>
      </c>
      <c r="N125" s="19" t="s">
        <v>265</v>
      </c>
      <c r="O125" s="22" t="s">
        <v>40</v>
      </c>
      <c r="P125" s="19">
        <v>0</v>
      </c>
      <c r="Q125" s="19">
        <v>0</v>
      </c>
      <c r="R125" s="19">
        <v>0</v>
      </c>
      <c r="S125" s="19">
        <v>0</v>
      </c>
      <c r="T125" s="19">
        <v>0</v>
      </c>
      <c r="U125" s="19">
        <v>0</v>
      </c>
      <c r="V125" s="19">
        <v>0</v>
      </c>
      <c r="W125" s="19">
        <v>2</v>
      </c>
    </row>
    <row r="126" spans="1:23" ht="63" x14ac:dyDescent="0.25">
      <c r="A126" s="23" t="s">
        <v>115</v>
      </c>
      <c r="B126" s="18" t="s">
        <v>387</v>
      </c>
      <c r="C126" s="24" t="s">
        <v>388</v>
      </c>
      <c r="D126" s="19">
        <v>25.92</v>
      </c>
      <c r="E126" s="22" t="s">
        <v>389</v>
      </c>
      <c r="F126" s="19">
        <f t="shared" si="10"/>
        <v>25.92</v>
      </c>
      <c r="G126" s="19">
        <v>0</v>
      </c>
      <c r="H126" s="19">
        <v>0</v>
      </c>
      <c r="I126" s="19">
        <v>25.92</v>
      </c>
      <c r="J126" s="19">
        <v>0</v>
      </c>
      <c r="K126" s="19">
        <v>21.6</v>
      </c>
      <c r="L126" s="25">
        <v>2025</v>
      </c>
      <c r="M126" s="19">
        <v>21.6</v>
      </c>
      <c r="N126" s="19" t="s">
        <v>265</v>
      </c>
      <c r="O126" s="22" t="s">
        <v>40</v>
      </c>
      <c r="P126" s="19">
        <v>0</v>
      </c>
      <c r="Q126" s="19">
        <v>0</v>
      </c>
      <c r="R126" s="19">
        <v>0</v>
      </c>
      <c r="S126" s="19">
        <v>0</v>
      </c>
      <c r="T126" s="19">
        <v>0</v>
      </c>
      <c r="U126" s="19">
        <v>0</v>
      </c>
      <c r="V126" s="19">
        <v>0</v>
      </c>
      <c r="W126" s="19">
        <v>8</v>
      </c>
    </row>
    <row r="127" spans="1:23" ht="63" x14ac:dyDescent="0.25">
      <c r="A127" s="23" t="s">
        <v>115</v>
      </c>
      <c r="B127" s="18" t="s">
        <v>390</v>
      </c>
      <c r="C127" s="24" t="s">
        <v>391</v>
      </c>
      <c r="D127" s="19">
        <v>30.940799999999999</v>
      </c>
      <c r="E127" s="22" t="s">
        <v>392</v>
      </c>
      <c r="F127" s="19">
        <f t="shared" si="10"/>
        <v>30.940799999999999</v>
      </c>
      <c r="G127" s="19">
        <v>0</v>
      </c>
      <c r="H127" s="19">
        <v>0</v>
      </c>
      <c r="I127" s="19">
        <v>30.940799999999999</v>
      </c>
      <c r="J127" s="19">
        <v>0</v>
      </c>
      <c r="K127" s="19">
        <v>25.783999999999999</v>
      </c>
      <c r="L127" s="25">
        <v>2020</v>
      </c>
      <c r="M127" s="19">
        <v>25.783999999999999</v>
      </c>
      <c r="N127" s="19" t="s">
        <v>265</v>
      </c>
      <c r="O127" s="22" t="s">
        <v>40</v>
      </c>
      <c r="P127" s="19">
        <v>0</v>
      </c>
      <c r="Q127" s="19">
        <v>0</v>
      </c>
      <c r="R127" s="19">
        <v>0</v>
      </c>
      <c r="S127" s="19">
        <v>0</v>
      </c>
      <c r="T127" s="19">
        <v>0</v>
      </c>
      <c r="U127" s="19">
        <v>0</v>
      </c>
      <c r="V127" s="19">
        <v>0</v>
      </c>
      <c r="W127" s="19">
        <v>2</v>
      </c>
    </row>
    <row r="128" spans="1:23" ht="47.25" x14ac:dyDescent="0.25">
      <c r="A128" s="23" t="s">
        <v>115</v>
      </c>
      <c r="B128" s="18" t="s">
        <v>393</v>
      </c>
      <c r="C128" s="24" t="s">
        <v>394</v>
      </c>
      <c r="D128" s="19">
        <v>10.317568</v>
      </c>
      <c r="E128" s="22" t="s">
        <v>395</v>
      </c>
      <c r="F128" s="19">
        <f t="shared" si="10"/>
        <v>10.317568</v>
      </c>
      <c r="G128" s="19">
        <v>0</v>
      </c>
      <c r="H128" s="19">
        <v>0</v>
      </c>
      <c r="I128" s="19">
        <v>10.317568</v>
      </c>
      <c r="J128" s="19">
        <v>0</v>
      </c>
      <c r="K128" s="19">
        <v>8.6266359999999995</v>
      </c>
      <c r="L128" s="25">
        <v>2019</v>
      </c>
      <c r="M128" s="19">
        <v>8.6266359999999995</v>
      </c>
      <c r="N128" s="19" t="s">
        <v>396</v>
      </c>
      <c r="O128" s="22" t="s">
        <v>40</v>
      </c>
      <c r="P128" s="19">
        <v>0</v>
      </c>
      <c r="Q128" s="19">
        <v>0</v>
      </c>
      <c r="R128" s="19">
        <v>0</v>
      </c>
      <c r="S128" s="19">
        <v>0</v>
      </c>
      <c r="T128" s="19">
        <v>0</v>
      </c>
      <c r="U128" s="19">
        <v>0</v>
      </c>
      <c r="V128" s="19">
        <v>0</v>
      </c>
      <c r="W128" s="19">
        <v>1</v>
      </c>
    </row>
    <row r="129" spans="1:23" ht="47.25" x14ac:dyDescent="0.25">
      <c r="A129" s="23" t="s">
        <v>115</v>
      </c>
      <c r="B129" s="18" t="s">
        <v>397</v>
      </c>
      <c r="C129" s="24" t="s">
        <v>398</v>
      </c>
      <c r="D129" s="19">
        <v>29.914826999999999</v>
      </c>
      <c r="E129" s="22" t="s">
        <v>399</v>
      </c>
      <c r="F129" s="19">
        <f t="shared" si="10"/>
        <v>29.914826999999999</v>
      </c>
      <c r="G129" s="19">
        <v>0</v>
      </c>
      <c r="H129" s="19">
        <v>0</v>
      </c>
      <c r="I129" s="19">
        <v>29.914826999999999</v>
      </c>
      <c r="J129" s="19">
        <v>0</v>
      </c>
      <c r="K129" s="19">
        <v>28.967676999999998</v>
      </c>
      <c r="L129" s="25">
        <v>2022</v>
      </c>
      <c r="M129" s="19">
        <v>28.967676999999998</v>
      </c>
      <c r="N129" s="19" t="s">
        <v>400</v>
      </c>
      <c r="O129" s="22" t="s">
        <v>40</v>
      </c>
      <c r="P129" s="19">
        <v>0</v>
      </c>
      <c r="Q129" s="19">
        <v>0</v>
      </c>
      <c r="R129" s="19">
        <v>0</v>
      </c>
      <c r="S129" s="19">
        <v>0</v>
      </c>
      <c r="T129" s="19">
        <v>0</v>
      </c>
      <c r="U129" s="19">
        <v>0</v>
      </c>
      <c r="V129" s="19">
        <v>0</v>
      </c>
      <c r="W129" s="19">
        <v>10</v>
      </c>
    </row>
    <row r="130" spans="1:23" ht="47.25" x14ac:dyDescent="0.25">
      <c r="A130" s="23" t="s">
        <v>115</v>
      </c>
      <c r="B130" s="18" t="s">
        <v>401</v>
      </c>
      <c r="C130" s="24" t="s">
        <v>402</v>
      </c>
      <c r="D130" s="19">
        <v>4.7797919999999996</v>
      </c>
      <c r="E130" s="22" t="s">
        <v>403</v>
      </c>
      <c r="F130" s="19">
        <f t="shared" si="10"/>
        <v>4.7797919999999996</v>
      </c>
      <c r="G130" s="19">
        <v>0</v>
      </c>
      <c r="H130" s="19">
        <v>0</v>
      </c>
      <c r="I130" s="19">
        <v>4.7797919999999996</v>
      </c>
      <c r="J130" s="19">
        <v>0</v>
      </c>
      <c r="K130" s="19">
        <v>4.0044040000000001</v>
      </c>
      <c r="L130" s="25">
        <v>2020</v>
      </c>
      <c r="M130" s="19">
        <v>4.0045700000000002</v>
      </c>
      <c r="N130" s="19" t="s">
        <v>228</v>
      </c>
      <c r="O130" s="22" t="s">
        <v>40</v>
      </c>
      <c r="P130" s="19">
        <v>0</v>
      </c>
      <c r="Q130" s="19">
        <v>0</v>
      </c>
      <c r="R130" s="19">
        <v>0</v>
      </c>
      <c r="S130" s="19">
        <v>0</v>
      </c>
      <c r="T130" s="19">
        <v>0</v>
      </c>
      <c r="U130" s="19">
        <v>0</v>
      </c>
      <c r="V130" s="19">
        <v>0</v>
      </c>
      <c r="W130" s="19">
        <v>1</v>
      </c>
    </row>
    <row r="131" spans="1:23" ht="47.25" x14ac:dyDescent="0.25">
      <c r="A131" s="23" t="s">
        <v>115</v>
      </c>
      <c r="B131" s="18" t="s">
        <v>404</v>
      </c>
      <c r="C131" s="24" t="s">
        <v>405</v>
      </c>
      <c r="D131" s="19">
        <v>0</v>
      </c>
      <c r="E131" s="22" t="s">
        <v>406</v>
      </c>
      <c r="F131" s="19">
        <f t="shared" si="10"/>
        <v>0</v>
      </c>
      <c r="G131" s="19">
        <v>0</v>
      </c>
      <c r="H131" s="19">
        <v>0</v>
      </c>
      <c r="I131" s="19">
        <v>0</v>
      </c>
      <c r="J131" s="19">
        <v>0</v>
      </c>
      <c r="K131" s="19">
        <v>16.301590000000001</v>
      </c>
      <c r="L131" s="25">
        <v>2016</v>
      </c>
      <c r="M131" s="19">
        <v>16.301589</v>
      </c>
      <c r="N131" s="19" t="s">
        <v>224</v>
      </c>
      <c r="O131" s="22" t="s">
        <v>40</v>
      </c>
      <c r="P131" s="19">
        <v>0</v>
      </c>
      <c r="Q131" s="19">
        <v>0</v>
      </c>
      <c r="R131" s="19">
        <v>0</v>
      </c>
      <c r="S131" s="19">
        <v>0</v>
      </c>
      <c r="T131" s="19">
        <v>0</v>
      </c>
      <c r="U131" s="19">
        <v>0</v>
      </c>
      <c r="V131" s="19">
        <v>0</v>
      </c>
      <c r="W131" s="19">
        <v>1</v>
      </c>
    </row>
    <row r="132" spans="1:23" ht="63" x14ac:dyDescent="0.25">
      <c r="A132" s="23" t="s">
        <v>115</v>
      </c>
      <c r="B132" s="18" t="s">
        <v>407</v>
      </c>
      <c r="C132" s="24" t="s">
        <v>408</v>
      </c>
      <c r="D132" s="19">
        <v>1.5</v>
      </c>
      <c r="E132" s="22" t="s">
        <v>409</v>
      </c>
      <c r="F132" s="19">
        <f t="shared" si="10"/>
        <v>1.5</v>
      </c>
      <c r="G132" s="19">
        <v>0</v>
      </c>
      <c r="H132" s="19">
        <v>0</v>
      </c>
      <c r="I132" s="19">
        <v>1.5</v>
      </c>
      <c r="J132" s="19">
        <v>0</v>
      </c>
      <c r="K132" s="19">
        <v>1.2709999999999999</v>
      </c>
      <c r="L132" s="25">
        <v>2017</v>
      </c>
      <c r="M132" s="19">
        <v>1.2709999999999999</v>
      </c>
      <c r="N132" s="19" t="s">
        <v>224</v>
      </c>
      <c r="O132" s="22" t="s">
        <v>40</v>
      </c>
      <c r="P132" s="19">
        <v>0</v>
      </c>
      <c r="Q132" s="19">
        <v>0</v>
      </c>
      <c r="R132" s="19">
        <v>0</v>
      </c>
      <c r="S132" s="19">
        <v>0</v>
      </c>
      <c r="T132" s="19">
        <v>0</v>
      </c>
      <c r="U132" s="19">
        <v>0</v>
      </c>
      <c r="V132" s="19">
        <v>0</v>
      </c>
      <c r="W132" s="19">
        <v>1</v>
      </c>
    </row>
    <row r="133" spans="1:23" ht="47.25" x14ac:dyDescent="0.25">
      <c r="A133" s="23" t="s">
        <v>115</v>
      </c>
      <c r="B133" s="18" t="s">
        <v>410</v>
      </c>
      <c r="C133" s="24" t="s">
        <v>411</v>
      </c>
      <c r="D133" s="19">
        <v>3.4079999999999999</v>
      </c>
      <c r="E133" s="22" t="s">
        <v>412</v>
      </c>
      <c r="F133" s="19">
        <f t="shared" si="10"/>
        <v>3.4079999999999999</v>
      </c>
      <c r="G133" s="19">
        <v>0</v>
      </c>
      <c r="H133" s="19">
        <v>0</v>
      </c>
      <c r="I133" s="19">
        <v>3.4079999999999999</v>
      </c>
      <c r="J133" s="19">
        <v>0</v>
      </c>
      <c r="K133" s="19">
        <v>2.8879999999999999</v>
      </c>
      <c r="L133" s="25">
        <v>2018</v>
      </c>
      <c r="M133" s="19">
        <v>2.8879999999999999</v>
      </c>
      <c r="N133" s="19" t="s">
        <v>224</v>
      </c>
      <c r="O133" s="22" t="s">
        <v>40</v>
      </c>
      <c r="P133" s="19">
        <v>0</v>
      </c>
      <c r="Q133" s="19">
        <v>0</v>
      </c>
      <c r="R133" s="19">
        <v>0</v>
      </c>
      <c r="S133" s="19">
        <v>0</v>
      </c>
      <c r="T133" s="19">
        <v>0</v>
      </c>
      <c r="U133" s="19">
        <v>0</v>
      </c>
      <c r="V133" s="19">
        <v>0</v>
      </c>
      <c r="W133" s="19">
        <v>1</v>
      </c>
    </row>
    <row r="134" spans="1:23" ht="47.25" x14ac:dyDescent="0.25">
      <c r="A134" s="23" t="s">
        <v>115</v>
      </c>
      <c r="B134" s="18" t="s">
        <v>413</v>
      </c>
      <c r="C134" s="24" t="s">
        <v>414</v>
      </c>
      <c r="D134" s="19">
        <v>0</v>
      </c>
      <c r="E134" s="22" t="s">
        <v>415</v>
      </c>
      <c r="F134" s="19">
        <f t="shared" si="10"/>
        <v>0</v>
      </c>
      <c r="G134" s="19">
        <v>0</v>
      </c>
      <c r="H134" s="19">
        <v>0</v>
      </c>
      <c r="I134" s="19">
        <v>0</v>
      </c>
      <c r="J134" s="19">
        <v>0</v>
      </c>
      <c r="K134" s="19">
        <v>4.3239999999999998</v>
      </c>
      <c r="L134" s="25">
        <v>2017</v>
      </c>
      <c r="M134" s="19">
        <v>4.3239999999999998</v>
      </c>
      <c r="N134" s="19" t="s">
        <v>416</v>
      </c>
      <c r="O134" s="22" t="s">
        <v>40</v>
      </c>
      <c r="P134" s="19">
        <v>0</v>
      </c>
      <c r="Q134" s="19">
        <v>4.1399999999999997</v>
      </c>
      <c r="R134" s="19">
        <v>0</v>
      </c>
      <c r="S134" s="19">
        <v>0.16</v>
      </c>
      <c r="T134" s="19">
        <v>0</v>
      </c>
      <c r="U134" s="19">
        <v>0</v>
      </c>
      <c r="V134" s="19">
        <v>0</v>
      </c>
      <c r="W134" s="19">
        <v>0</v>
      </c>
    </row>
    <row r="135" spans="1:23" ht="78.75" x14ac:dyDescent="0.25">
      <c r="A135" s="23" t="s">
        <v>115</v>
      </c>
      <c r="B135" s="18" t="s">
        <v>417</v>
      </c>
      <c r="C135" s="24" t="s">
        <v>418</v>
      </c>
      <c r="D135" s="19">
        <v>25.133980000000001</v>
      </c>
      <c r="E135" s="22" t="s">
        <v>419</v>
      </c>
      <c r="F135" s="19">
        <f t="shared" si="10"/>
        <v>25.133980000000001</v>
      </c>
      <c r="G135" s="19">
        <v>0</v>
      </c>
      <c r="H135" s="19">
        <v>0</v>
      </c>
      <c r="I135" s="19">
        <v>0</v>
      </c>
      <c r="J135" s="19">
        <v>25.133980000000001</v>
      </c>
      <c r="K135" s="19">
        <v>21.091200000000001</v>
      </c>
      <c r="L135" s="25">
        <v>2020</v>
      </c>
      <c r="M135" s="19">
        <v>1.522</v>
      </c>
      <c r="N135" s="19" t="s">
        <v>420</v>
      </c>
      <c r="O135" s="22" t="s">
        <v>40</v>
      </c>
      <c r="P135" s="19">
        <v>4.6500000000000004</v>
      </c>
      <c r="Q135" s="19">
        <v>4.6500000000000004</v>
      </c>
      <c r="R135" s="19">
        <v>0</v>
      </c>
      <c r="S135" s="19">
        <v>0</v>
      </c>
      <c r="T135" s="19">
        <v>0</v>
      </c>
      <c r="U135" s="19">
        <v>0</v>
      </c>
      <c r="V135" s="19">
        <v>0</v>
      </c>
      <c r="W135" s="19">
        <v>0</v>
      </c>
    </row>
    <row r="136" spans="1:23" ht="299.25" x14ac:dyDescent="0.25">
      <c r="A136" s="23" t="s">
        <v>115</v>
      </c>
      <c r="B136" s="18" t="s">
        <v>421</v>
      </c>
      <c r="C136" s="24" t="s">
        <v>422</v>
      </c>
      <c r="D136" s="19">
        <v>0.29400100000000001</v>
      </c>
      <c r="E136" s="22" t="s">
        <v>423</v>
      </c>
      <c r="F136" s="19">
        <f t="shared" si="10"/>
        <v>0.29400100000000001</v>
      </c>
      <c r="G136" s="19">
        <v>0</v>
      </c>
      <c r="H136" s="19">
        <v>0</v>
      </c>
      <c r="I136" s="19">
        <v>0</v>
      </c>
      <c r="J136" s="19">
        <v>0.29400100000000001</v>
      </c>
      <c r="K136" s="19">
        <v>0.26600000000000001</v>
      </c>
      <c r="L136" s="25">
        <v>2018</v>
      </c>
      <c r="M136" s="19">
        <v>0.26600000000000001</v>
      </c>
      <c r="N136" s="19" t="s">
        <v>424</v>
      </c>
      <c r="O136" s="22" t="s">
        <v>40</v>
      </c>
      <c r="P136" s="19">
        <v>0</v>
      </c>
      <c r="Q136" s="19">
        <v>2.1259999999999999</v>
      </c>
      <c r="R136" s="19">
        <v>0</v>
      </c>
      <c r="S136" s="19">
        <v>0</v>
      </c>
      <c r="T136" s="19">
        <v>0</v>
      </c>
      <c r="U136" s="19">
        <v>0</v>
      </c>
      <c r="V136" s="19">
        <v>0</v>
      </c>
      <c r="W136" s="19">
        <v>0</v>
      </c>
    </row>
    <row r="137" spans="1:23" ht="299.25" x14ac:dyDescent="0.25">
      <c r="A137" s="23" t="s">
        <v>115</v>
      </c>
      <c r="B137" s="18" t="s">
        <v>425</v>
      </c>
      <c r="C137" s="24" t="s">
        <v>426</v>
      </c>
      <c r="D137" s="19">
        <v>0.39600000000000002</v>
      </c>
      <c r="E137" s="22" t="s">
        <v>427</v>
      </c>
      <c r="F137" s="19">
        <f t="shared" si="10"/>
        <v>0.39600000000000002</v>
      </c>
      <c r="G137" s="19">
        <v>0</v>
      </c>
      <c r="H137" s="19">
        <v>0</v>
      </c>
      <c r="I137" s="19">
        <v>0</v>
      </c>
      <c r="J137" s="19">
        <v>0.39600000000000002</v>
      </c>
      <c r="K137" s="19">
        <v>0.374</v>
      </c>
      <c r="L137" s="25">
        <v>2018</v>
      </c>
      <c r="M137" s="19">
        <v>0.374</v>
      </c>
      <c r="N137" s="19" t="s">
        <v>424</v>
      </c>
      <c r="O137" s="22" t="s">
        <v>40</v>
      </c>
      <c r="P137" s="19">
        <v>0</v>
      </c>
      <c r="Q137" s="19">
        <v>1.903</v>
      </c>
      <c r="R137" s="19">
        <v>0</v>
      </c>
      <c r="S137" s="19">
        <v>0</v>
      </c>
      <c r="T137" s="19">
        <v>0</v>
      </c>
      <c r="U137" s="19">
        <v>0</v>
      </c>
      <c r="V137" s="19">
        <v>0</v>
      </c>
      <c r="W137" s="19">
        <v>0</v>
      </c>
    </row>
    <row r="138" spans="1:23" ht="299.25" x14ac:dyDescent="0.25">
      <c r="A138" s="23" t="s">
        <v>115</v>
      </c>
      <c r="B138" s="18" t="s">
        <v>428</v>
      </c>
      <c r="C138" s="24" t="s">
        <v>429</v>
      </c>
      <c r="D138" s="19">
        <v>0.36074200000000001</v>
      </c>
      <c r="E138" s="22" t="s">
        <v>430</v>
      </c>
      <c r="F138" s="19">
        <f t="shared" si="10"/>
        <v>0.36074200000000001</v>
      </c>
      <c r="G138" s="19">
        <v>0</v>
      </c>
      <c r="H138" s="19">
        <v>0</v>
      </c>
      <c r="I138" s="19">
        <v>0</v>
      </c>
      <c r="J138" s="19">
        <v>0.36074200000000001</v>
      </c>
      <c r="K138" s="19">
        <v>0.3246</v>
      </c>
      <c r="L138" s="25">
        <v>2019</v>
      </c>
      <c r="M138" s="19">
        <v>0.3246</v>
      </c>
      <c r="N138" s="19" t="s">
        <v>424</v>
      </c>
      <c r="O138" s="22" t="s">
        <v>40</v>
      </c>
      <c r="P138" s="19">
        <v>0</v>
      </c>
      <c r="Q138" s="19">
        <v>1.526</v>
      </c>
      <c r="R138" s="19">
        <v>0</v>
      </c>
      <c r="S138" s="19">
        <v>0.4</v>
      </c>
      <c r="T138" s="19">
        <v>0</v>
      </c>
      <c r="U138" s="19">
        <v>0</v>
      </c>
      <c r="V138" s="19">
        <v>0</v>
      </c>
      <c r="W138" s="19">
        <v>1</v>
      </c>
    </row>
    <row r="139" spans="1:23" ht="299.25" x14ac:dyDescent="0.25">
      <c r="A139" s="23" t="s">
        <v>115</v>
      </c>
      <c r="B139" s="18" t="s">
        <v>431</v>
      </c>
      <c r="C139" s="24" t="s">
        <v>432</v>
      </c>
      <c r="D139" s="19">
        <v>0.23811499999999999</v>
      </c>
      <c r="E139" s="22" t="s">
        <v>433</v>
      </c>
      <c r="F139" s="19">
        <f t="shared" si="10"/>
        <v>0.23811499999999999</v>
      </c>
      <c r="G139" s="19">
        <v>0</v>
      </c>
      <c r="H139" s="19">
        <v>0</v>
      </c>
      <c r="I139" s="19">
        <v>0</v>
      </c>
      <c r="J139" s="19">
        <v>0.23811499999999999</v>
      </c>
      <c r="K139" s="19">
        <v>0.21437600000000001</v>
      </c>
      <c r="L139" s="25">
        <v>2019</v>
      </c>
      <c r="M139" s="19">
        <v>0.21437600000000001</v>
      </c>
      <c r="N139" s="19" t="s">
        <v>424</v>
      </c>
      <c r="O139" s="22" t="s">
        <v>40</v>
      </c>
      <c r="P139" s="19">
        <v>0</v>
      </c>
      <c r="Q139" s="19">
        <v>1.2290000000000001</v>
      </c>
      <c r="R139" s="19">
        <v>0</v>
      </c>
      <c r="S139" s="19">
        <v>0</v>
      </c>
      <c r="T139" s="19">
        <v>0</v>
      </c>
      <c r="U139" s="19">
        <v>0</v>
      </c>
      <c r="V139" s="19">
        <v>0</v>
      </c>
      <c r="W139" s="19">
        <v>1</v>
      </c>
    </row>
    <row r="140" spans="1:23" ht="299.25" x14ac:dyDescent="0.25">
      <c r="A140" s="23" t="s">
        <v>115</v>
      </c>
      <c r="B140" s="18" t="s">
        <v>434</v>
      </c>
      <c r="C140" s="24" t="s">
        <v>435</v>
      </c>
      <c r="D140" s="19">
        <v>4.8500000000000001E-2</v>
      </c>
      <c r="E140" s="22" t="s">
        <v>436</v>
      </c>
      <c r="F140" s="19">
        <f t="shared" si="10"/>
        <v>4.8500000000000001E-2</v>
      </c>
      <c r="G140" s="19">
        <v>0</v>
      </c>
      <c r="H140" s="19">
        <v>0</v>
      </c>
      <c r="I140" s="19">
        <v>0</v>
      </c>
      <c r="J140" s="19">
        <v>4.8500000000000001E-2</v>
      </c>
      <c r="K140" s="50">
        <v>3.7499999999999999E-3</v>
      </c>
      <c r="L140" s="25" t="s">
        <v>40</v>
      </c>
      <c r="M140" s="19" t="s">
        <v>40</v>
      </c>
      <c r="N140" s="19" t="s">
        <v>424</v>
      </c>
      <c r="O140" s="22" t="s">
        <v>40</v>
      </c>
      <c r="P140" s="19">
        <v>0</v>
      </c>
      <c r="Q140" s="19">
        <v>0</v>
      </c>
      <c r="R140" s="19">
        <v>0</v>
      </c>
      <c r="S140" s="19">
        <v>0</v>
      </c>
      <c r="T140" s="19">
        <v>0</v>
      </c>
      <c r="U140" s="19">
        <v>0</v>
      </c>
      <c r="V140" s="19">
        <v>0</v>
      </c>
      <c r="W140" s="19">
        <v>1</v>
      </c>
    </row>
    <row r="141" spans="1:23" ht="299.25" x14ac:dyDescent="0.25">
      <c r="A141" s="23" t="s">
        <v>115</v>
      </c>
      <c r="B141" s="18" t="s">
        <v>437</v>
      </c>
      <c r="C141" s="24" t="s">
        <v>438</v>
      </c>
      <c r="D141" s="19">
        <v>0.45881</v>
      </c>
      <c r="E141" s="22" t="s">
        <v>439</v>
      </c>
      <c r="F141" s="19">
        <f t="shared" si="10"/>
        <v>0.45881</v>
      </c>
      <c r="G141" s="19">
        <v>0</v>
      </c>
      <c r="H141" s="19">
        <v>0</v>
      </c>
      <c r="I141" s="19">
        <v>0</v>
      </c>
      <c r="J141" s="19">
        <v>0.45881</v>
      </c>
      <c r="K141" s="19">
        <v>0.40593899999999999</v>
      </c>
      <c r="L141" s="25">
        <v>2019</v>
      </c>
      <c r="M141" s="19">
        <v>0.40593899999999999</v>
      </c>
      <c r="N141" s="19" t="s">
        <v>424</v>
      </c>
      <c r="O141" s="22" t="s">
        <v>40</v>
      </c>
      <c r="P141" s="19">
        <v>0</v>
      </c>
      <c r="Q141" s="19">
        <v>0.83199999999999996</v>
      </c>
      <c r="R141" s="19">
        <v>0</v>
      </c>
      <c r="S141" s="19">
        <v>0.21</v>
      </c>
      <c r="T141" s="19">
        <v>0</v>
      </c>
      <c r="U141" s="19">
        <v>0</v>
      </c>
      <c r="V141" s="19">
        <v>0</v>
      </c>
      <c r="W141" s="19">
        <v>1</v>
      </c>
    </row>
    <row r="142" spans="1:23" ht="299.25" x14ac:dyDescent="0.25">
      <c r="A142" s="23" t="s">
        <v>115</v>
      </c>
      <c r="B142" s="18" t="s">
        <v>440</v>
      </c>
      <c r="C142" s="24" t="s">
        <v>441</v>
      </c>
      <c r="D142" s="19">
        <v>0.48247499999999999</v>
      </c>
      <c r="E142" s="22" t="s">
        <v>442</v>
      </c>
      <c r="F142" s="19">
        <f t="shared" si="10"/>
        <v>0.48247499999999999</v>
      </c>
      <c r="G142" s="19">
        <v>0</v>
      </c>
      <c r="H142" s="19">
        <v>0</v>
      </c>
      <c r="I142" s="19">
        <v>0</v>
      </c>
      <c r="J142" s="19">
        <v>0.48247499999999999</v>
      </c>
      <c r="K142" s="19">
        <v>0.41830699999999998</v>
      </c>
      <c r="L142" s="25">
        <v>2019</v>
      </c>
      <c r="M142" s="19">
        <v>0.41830699999999998</v>
      </c>
      <c r="N142" s="19" t="s">
        <v>424</v>
      </c>
      <c r="O142" s="22" t="s">
        <v>40</v>
      </c>
      <c r="P142" s="19">
        <v>0</v>
      </c>
      <c r="Q142" s="19">
        <v>2.9729999999999999</v>
      </c>
      <c r="R142" s="19">
        <v>0</v>
      </c>
      <c r="S142" s="19">
        <v>6.3E-2</v>
      </c>
      <c r="T142" s="19">
        <v>0</v>
      </c>
      <c r="U142" s="19">
        <v>0</v>
      </c>
      <c r="V142" s="19">
        <v>0</v>
      </c>
      <c r="W142" s="19">
        <v>1</v>
      </c>
    </row>
    <row r="143" spans="1:23" ht="299.25" x14ac:dyDescent="0.25">
      <c r="A143" s="23" t="s">
        <v>115</v>
      </c>
      <c r="B143" s="18" t="s">
        <v>443</v>
      </c>
      <c r="C143" s="24" t="s">
        <v>444</v>
      </c>
      <c r="D143" s="19">
        <v>8.3000000000000004E-2</v>
      </c>
      <c r="E143" s="22" t="s">
        <v>445</v>
      </c>
      <c r="F143" s="19">
        <f t="shared" si="10"/>
        <v>8.3000000000000004E-2</v>
      </c>
      <c r="G143" s="19">
        <v>0</v>
      </c>
      <c r="H143" s="19">
        <v>0</v>
      </c>
      <c r="I143" s="19">
        <v>0</v>
      </c>
      <c r="J143" s="19">
        <v>8.3000000000000004E-2</v>
      </c>
      <c r="K143" s="19">
        <v>7.0000000000000007E-2</v>
      </c>
      <c r="L143" s="25">
        <v>2018</v>
      </c>
      <c r="M143" s="19">
        <v>7.0000000000000007E-2</v>
      </c>
      <c r="N143" s="19" t="s">
        <v>424</v>
      </c>
      <c r="O143" s="22" t="s">
        <v>40</v>
      </c>
      <c r="P143" s="19">
        <v>0</v>
      </c>
      <c r="Q143" s="19">
        <v>0.82099999999999995</v>
      </c>
      <c r="R143" s="19">
        <v>0</v>
      </c>
      <c r="S143" s="19">
        <v>0</v>
      </c>
      <c r="T143" s="19">
        <v>0</v>
      </c>
      <c r="U143" s="19">
        <v>0</v>
      </c>
      <c r="V143" s="19">
        <v>0</v>
      </c>
      <c r="W143" s="19">
        <v>0</v>
      </c>
    </row>
    <row r="144" spans="1:23" ht="299.25" x14ac:dyDescent="0.25">
      <c r="A144" s="23" t="s">
        <v>115</v>
      </c>
      <c r="B144" s="18" t="s">
        <v>446</v>
      </c>
      <c r="C144" s="24" t="s">
        <v>447</v>
      </c>
      <c r="D144" s="19">
        <v>5.5593999999999998E-2</v>
      </c>
      <c r="E144" s="22" t="s">
        <v>448</v>
      </c>
      <c r="F144" s="19">
        <f t="shared" si="10"/>
        <v>5.5593999999999998E-2</v>
      </c>
      <c r="G144" s="19">
        <v>0</v>
      </c>
      <c r="H144" s="19">
        <v>0</v>
      </c>
      <c r="I144" s="19">
        <v>0</v>
      </c>
      <c r="J144" s="19">
        <v>5.5593999999999998E-2</v>
      </c>
      <c r="K144" s="19">
        <v>5.3731000000000001E-2</v>
      </c>
      <c r="L144" s="25">
        <v>2019</v>
      </c>
      <c r="M144" s="19">
        <v>5.3731000000000001E-2</v>
      </c>
      <c r="N144" s="19" t="s">
        <v>424</v>
      </c>
      <c r="O144" s="22" t="s">
        <v>40</v>
      </c>
      <c r="P144" s="19">
        <v>0</v>
      </c>
      <c r="Q144" s="19">
        <v>8.1000000000000003E-2</v>
      </c>
      <c r="R144" s="19">
        <v>0</v>
      </c>
      <c r="S144" s="19">
        <v>0</v>
      </c>
      <c r="T144" s="19">
        <v>0</v>
      </c>
      <c r="U144" s="19">
        <v>0</v>
      </c>
      <c r="V144" s="19">
        <v>0</v>
      </c>
      <c r="W144" s="19">
        <v>1</v>
      </c>
    </row>
    <row r="145" spans="1:23" ht="299.25" x14ac:dyDescent="0.25">
      <c r="A145" s="23" t="s">
        <v>115</v>
      </c>
      <c r="B145" s="18" t="s">
        <v>449</v>
      </c>
      <c r="C145" s="24" t="s">
        <v>450</v>
      </c>
      <c r="D145" s="19">
        <v>0.14052200000000001</v>
      </c>
      <c r="E145" s="22" t="s">
        <v>451</v>
      </c>
      <c r="F145" s="19">
        <f t="shared" si="10"/>
        <v>0.14052200000000001</v>
      </c>
      <c r="G145" s="19">
        <v>0</v>
      </c>
      <c r="H145" s="19">
        <v>0</v>
      </c>
      <c r="I145" s="19">
        <v>0</v>
      </c>
      <c r="J145" s="19">
        <v>0.14052200000000001</v>
      </c>
      <c r="K145" s="19">
        <v>0.125975</v>
      </c>
      <c r="L145" s="25">
        <v>2019</v>
      </c>
      <c r="M145" s="19">
        <v>0.125975</v>
      </c>
      <c r="N145" s="19" t="s">
        <v>424</v>
      </c>
      <c r="O145" s="22" t="s">
        <v>40</v>
      </c>
      <c r="P145" s="19">
        <v>0</v>
      </c>
      <c r="Q145" s="19">
        <v>0</v>
      </c>
      <c r="R145" s="19">
        <v>0</v>
      </c>
      <c r="S145" s="19">
        <v>0.16</v>
      </c>
      <c r="T145" s="19">
        <v>0</v>
      </c>
      <c r="U145" s="19">
        <v>0</v>
      </c>
      <c r="V145" s="19">
        <v>0</v>
      </c>
      <c r="W145" s="19">
        <v>1</v>
      </c>
    </row>
    <row r="146" spans="1:23" ht="299.25" x14ac:dyDescent="0.25">
      <c r="A146" s="23" t="s">
        <v>115</v>
      </c>
      <c r="B146" s="18" t="s">
        <v>452</v>
      </c>
      <c r="C146" s="24" t="s">
        <v>453</v>
      </c>
      <c r="D146" s="19">
        <v>0.26985999999999999</v>
      </c>
      <c r="E146" s="22" t="s">
        <v>454</v>
      </c>
      <c r="F146" s="19">
        <f t="shared" si="10"/>
        <v>0.26985999999999999</v>
      </c>
      <c r="G146" s="19">
        <v>0</v>
      </c>
      <c r="H146" s="19">
        <v>0</v>
      </c>
      <c r="I146" s="19">
        <v>0</v>
      </c>
      <c r="J146" s="19">
        <v>0.26985999999999999</v>
      </c>
      <c r="K146" s="19">
        <v>0.23497599999999999</v>
      </c>
      <c r="L146" s="25">
        <v>2019</v>
      </c>
      <c r="M146" s="19">
        <v>0.23497599999999999</v>
      </c>
      <c r="N146" s="19" t="s">
        <v>424</v>
      </c>
      <c r="O146" s="22" t="s">
        <v>40</v>
      </c>
      <c r="P146" s="19">
        <v>0</v>
      </c>
      <c r="Q146" s="19">
        <v>1.9450000000000001</v>
      </c>
      <c r="R146" s="19">
        <v>0</v>
      </c>
      <c r="S146" s="19">
        <v>0.4</v>
      </c>
      <c r="T146" s="19">
        <v>0</v>
      </c>
      <c r="U146" s="19">
        <v>0</v>
      </c>
      <c r="V146" s="19">
        <v>0</v>
      </c>
      <c r="W146" s="19">
        <v>1</v>
      </c>
    </row>
    <row r="147" spans="1:23" ht="299.25" x14ac:dyDescent="0.25">
      <c r="A147" s="23" t="s">
        <v>115</v>
      </c>
      <c r="B147" s="18" t="s">
        <v>455</v>
      </c>
      <c r="C147" s="24" t="s">
        <v>456</v>
      </c>
      <c r="D147" s="19">
        <v>0.128001</v>
      </c>
      <c r="E147" s="22" t="s">
        <v>457</v>
      </c>
      <c r="F147" s="19">
        <f t="shared" si="10"/>
        <v>0.128001</v>
      </c>
      <c r="G147" s="19">
        <v>0</v>
      </c>
      <c r="H147" s="19">
        <v>0</v>
      </c>
      <c r="I147" s="19">
        <v>0</v>
      </c>
      <c r="J147" s="19">
        <v>0.128001</v>
      </c>
      <c r="K147" s="19">
        <v>0.11</v>
      </c>
      <c r="L147" s="25">
        <v>2018</v>
      </c>
      <c r="M147" s="19">
        <v>0.11</v>
      </c>
      <c r="N147" s="19" t="s">
        <v>424</v>
      </c>
      <c r="O147" s="22" t="s">
        <v>40</v>
      </c>
      <c r="P147" s="19">
        <v>0</v>
      </c>
      <c r="Q147" s="19">
        <v>0</v>
      </c>
      <c r="R147" s="19">
        <v>0</v>
      </c>
      <c r="S147" s="19">
        <v>1.26</v>
      </c>
      <c r="T147" s="19">
        <v>0</v>
      </c>
      <c r="U147" s="19">
        <v>0</v>
      </c>
      <c r="V147" s="19">
        <v>0</v>
      </c>
      <c r="W147" s="19">
        <v>0</v>
      </c>
    </row>
    <row r="148" spans="1:23" ht="299.25" x14ac:dyDescent="0.25">
      <c r="A148" s="23" t="s">
        <v>115</v>
      </c>
      <c r="B148" s="18" t="s">
        <v>458</v>
      </c>
      <c r="C148" s="24" t="s">
        <v>459</v>
      </c>
      <c r="D148" s="19">
        <v>1.2341880000000001</v>
      </c>
      <c r="E148" s="22" t="s">
        <v>460</v>
      </c>
      <c r="F148" s="19">
        <f t="shared" si="10"/>
        <v>1.2341880000000001</v>
      </c>
      <c r="G148" s="19">
        <v>0</v>
      </c>
      <c r="H148" s="19">
        <v>0</v>
      </c>
      <c r="I148" s="19">
        <v>0</v>
      </c>
      <c r="J148" s="19">
        <v>1.2341880000000001</v>
      </c>
      <c r="K148" s="19">
        <v>1.055156</v>
      </c>
      <c r="L148" s="25">
        <v>2019</v>
      </c>
      <c r="M148" s="19">
        <v>1.055156</v>
      </c>
      <c r="N148" s="19" t="s">
        <v>424</v>
      </c>
      <c r="O148" s="22" t="s">
        <v>40</v>
      </c>
      <c r="P148" s="19">
        <v>0</v>
      </c>
      <c r="Q148" s="19">
        <v>7.92</v>
      </c>
      <c r="R148" s="19">
        <v>0</v>
      </c>
      <c r="S148" s="19">
        <v>0.84499999999999997</v>
      </c>
      <c r="T148" s="19">
        <v>0</v>
      </c>
      <c r="U148" s="19">
        <v>0</v>
      </c>
      <c r="V148" s="19">
        <v>0</v>
      </c>
      <c r="W148" s="19">
        <v>1</v>
      </c>
    </row>
    <row r="149" spans="1:23" ht="299.25" x14ac:dyDescent="0.25">
      <c r="A149" s="23" t="s">
        <v>115</v>
      </c>
      <c r="B149" s="18" t="s">
        <v>461</v>
      </c>
      <c r="C149" s="24" t="s">
        <v>462</v>
      </c>
      <c r="D149" s="19">
        <v>0.109</v>
      </c>
      <c r="E149" s="22" t="s">
        <v>463</v>
      </c>
      <c r="F149" s="19">
        <f t="shared" si="10"/>
        <v>0.109</v>
      </c>
      <c r="G149" s="19">
        <v>0</v>
      </c>
      <c r="H149" s="19">
        <v>0</v>
      </c>
      <c r="I149" s="19">
        <v>0</v>
      </c>
      <c r="J149" s="19">
        <v>0.109</v>
      </c>
      <c r="K149" s="19">
        <v>0.109</v>
      </c>
      <c r="L149" s="25">
        <v>2018</v>
      </c>
      <c r="M149" s="19">
        <v>0.109</v>
      </c>
      <c r="N149" s="19" t="s">
        <v>424</v>
      </c>
      <c r="O149" s="22" t="s">
        <v>40</v>
      </c>
      <c r="P149" s="19">
        <v>0</v>
      </c>
      <c r="Q149" s="19">
        <v>2.5830000000000002</v>
      </c>
      <c r="R149" s="19">
        <v>0</v>
      </c>
      <c r="S149" s="19">
        <v>0</v>
      </c>
      <c r="T149" s="19">
        <v>0</v>
      </c>
      <c r="U149" s="19">
        <v>0</v>
      </c>
      <c r="V149" s="19">
        <v>0</v>
      </c>
      <c r="W149" s="19">
        <v>0</v>
      </c>
    </row>
    <row r="150" spans="1:23" ht="299.25" x14ac:dyDescent="0.25">
      <c r="A150" s="23" t="s">
        <v>115</v>
      </c>
      <c r="B150" s="18" t="s">
        <v>464</v>
      </c>
      <c r="C150" s="24" t="s">
        <v>465</v>
      </c>
      <c r="D150" s="19">
        <v>0.26675399999999999</v>
      </c>
      <c r="E150" s="22" t="s">
        <v>466</v>
      </c>
      <c r="F150" s="19">
        <f t="shared" si="10"/>
        <v>0.26675399999999999</v>
      </c>
      <c r="G150" s="19">
        <v>0</v>
      </c>
      <c r="H150" s="19">
        <v>0</v>
      </c>
      <c r="I150" s="19">
        <v>0</v>
      </c>
      <c r="J150" s="19">
        <v>0.26675399999999999</v>
      </c>
      <c r="K150" s="19">
        <v>0.24462200000000001</v>
      </c>
      <c r="L150" s="25">
        <v>2019</v>
      </c>
      <c r="M150" s="19">
        <v>0.24462200000000001</v>
      </c>
      <c r="N150" s="19" t="s">
        <v>424</v>
      </c>
      <c r="O150" s="22" t="s">
        <v>40</v>
      </c>
      <c r="P150" s="19">
        <v>0</v>
      </c>
      <c r="Q150" s="19">
        <v>0.39</v>
      </c>
      <c r="R150" s="19">
        <v>0</v>
      </c>
      <c r="S150" s="19">
        <v>0.25</v>
      </c>
      <c r="T150" s="19">
        <v>0</v>
      </c>
      <c r="U150" s="19">
        <v>0</v>
      </c>
      <c r="V150" s="19">
        <v>0</v>
      </c>
      <c r="W150" s="19">
        <v>1</v>
      </c>
    </row>
    <row r="151" spans="1:23" ht="299.25" x14ac:dyDescent="0.25">
      <c r="A151" s="23" t="s">
        <v>115</v>
      </c>
      <c r="B151" s="18" t="s">
        <v>467</v>
      </c>
      <c r="C151" s="24" t="s">
        <v>468</v>
      </c>
      <c r="D151" s="19">
        <v>1.5389999999999999</v>
      </c>
      <c r="E151" s="22" t="s">
        <v>469</v>
      </c>
      <c r="F151" s="19">
        <f t="shared" si="10"/>
        <v>1.5389999999999999</v>
      </c>
      <c r="G151" s="19">
        <v>0</v>
      </c>
      <c r="H151" s="19">
        <v>0</v>
      </c>
      <c r="I151" s="19">
        <v>0</v>
      </c>
      <c r="J151" s="19">
        <v>1.5389999999999999</v>
      </c>
      <c r="K151" s="19">
        <v>1.3440000000000001</v>
      </c>
      <c r="L151" s="25">
        <v>2018</v>
      </c>
      <c r="M151" s="19">
        <v>1.3440000000000001</v>
      </c>
      <c r="N151" s="19" t="s">
        <v>424</v>
      </c>
      <c r="O151" s="22" t="s">
        <v>40</v>
      </c>
      <c r="P151" s="19">
        <v>0</v>
      </c>
      <c r="Q151" s="19">
        <v>13.327</v>
      </c>
      <c r="R151" s="19">
        <v>0</v>
      </c>
      <c r="S151" s="19">
        <v>0.9</v>
      </c>
      <c r="T151" s="19">
        <v>0</v>
      </c>
      <c r="U151" s="19">
        <v>0</v>
      </c>
      <c r="V151" s="19">
        <v>0</v>
      </c>
      <c r="W151" s="19">
        <v>0</v>
      </c>
    </row>
    <row r="152" spans="1:23" ht="299.25" x14ac:dyDescent="0.25">
      <c r="A152" s="23" t="s">
        <v>115</v>
      </c>
      <c r="B152" s="18" t="s">
        <v>470</v>
      </c>
      <c r="C152" s="24" t="s">
        <v>471</v>
      </c>
      <c r="D152" s="19">
        <v>0.27077699999999999</v>
      </c>
      <c r="E152" s="22" t="s">
        <v>472</v>
      </c>
      <c r="F152" s="19">
        <f t="shared" si="10"/>
        <v>0.27077699999999999</v>
      </c>
      <c r="G152" s="19">
        <v>0</v>
      </c>
      <c r="H152" s="19">
        <v>0</v>
      </c>
      <c r="I152" s="19">
        <v>0</v>
      </c>
      <c r="J152" s="19">
        <v>0.27077699999999999</v>
      </c>
      <c r="K152" s="19">
        <v>0.25446200000000002</v>
      </c>
      <c r="L152" s="25">
        <v>2019</v>
      </c>
      <c r="M152" s="19">
        <v>0.25446200000000002</v>
      </c>
      <c r="N152" s="19" t="s">
        <v>424</v>
      </c>
      <c r="O152" s="22" t="s">
        <v>40</v>
      </c>
      <c r="P152" s="19">
        <v>0</v>
      </c>
      <c r="Q152" s="19">
        <v>0.64900000000000002</v>
      </c>
      <c r="R152" s="19">
        <v>0</v>
      </c>
      <c r="S152" s="19">
        <v>0</v>
      </c>
      <c r="T152" s="19">
        <v>0</v>
      </c>
      <c r="U152" s="19">
        <v>0</v>
      </c>
      <c r="V152" s="19">
        <v>0</v>
      </c>
      <c r="W152" s="19">
        <v>1</v>
      </c>
    </row>
    <row r="153" spans="1:23" ht="299.25" x14ac:dyDescent="0.25">
      <c r="A153" s="23" t="s">
        <v>115</v>
      </c>
      <c r="B153" s="18" t="s">
        <v>473</v>
      </c>
      <c r="C153" s="24" t="s">
        <v>474</v>
      </c>
      <c r="D153" s="19">
        <v>0.24116000000000001</v>
      </c>
      <c r="E153" s="22" t="s">
        <v>475</v>
      </c>
      <c r="F153" s="19">
        <f t="shared" si="10"/>
        <v>0.24116000000000001</v>
      </c>
      <c r="G153" s="19">
        <v>0</v>
      </c>
      <c r="H153" s="19">
        <v>0</v>
      </c>
      <c r="I153" s="19">
        <v>0</v>
      </c>
      <c r="J153" s="19">
        <v>0.24116000000000001</v>
      </c>
      <c r="K153" s="19">
        <v>0.20830000000000001</v>
      </c>
      <c r="L153" s="25">
        <v>2019</v>
      </c>
      <c r="M153" s="19">
        <v>0.20830000000000001</v>
      </c>
      <c r="N153" s="19" t="s">
        <v>424</v>
      </c>
      <c r="O153" s="22" t="s">
        <v>40</v>
      </c>
      <c r="P153" s="19">
        <v>0</v>
      </c>
      <c r="Q153" s="19">
        <v>0.91300000000000003</v>
      </c>
      <c r="R153" s="19">
        <v>0</v>
      </c>
      <c r="S153" s="19">
        <v>0.5</v>
      </c>
      <c r="T153" s="19">
        <v>0</v>
      </c>
      <c r="U153" s="19">
        <v>0</v>
      </c>
      <c r="V153" s="19">
        <v>0</v>
      </c>
      <c r="W153" s="19">
        <v>1</v>
      </c>
    </row>
    <row r="154" spans="1:23" ht="299.25" x14ac:dyDescent="0.25">
      <c r="A154" s="23" t="s">
        <v>115</v>
      </c>
      <c r="B154" s="18" t="s">
        <v>476</v>
      </c>
      <c r="C154" s="24" t="s">
        <v>477</v>
      </c>
      <c r="D154" s="19">
        <v>9.6000000000000002E-2</v>
      </c>
      <c r="E154" s="22" t="s">
        <v>478</v>
      </c>
      <c r="F154" s="19">
        <f t="shared" si="10"/>
        <v>9.6000000000000002E-2</v>
      </c>
      <c r="G154" s="19">
        <v>0</v>
      </c>
      <c r="H154" s="19">
        <v>0</v>
      </c>
      <c r="I154" s="19">
        <v>0</v>
      </c>
      <c r="J154" s="19">
        <v>9.6000000000000002E-2</v>
      </c>
      <c r="K154" s="19">
        <v>8.5999999999999993E-2</v>
      </c>
      <c r="L154" s="25">
        <v>2018</v>
      </c>
      <c r="M154" s="19">
        <v>8.5999999999999993E-2</v>
      </c>
      <c r="N154" s="19" t="s">
        <v>424</v>
      </c>
      <c r="O154" s="22" t="s">
        <v>40</v>
      </c>
      <c r="P154" s="19">
        <v>0</v>
      </c>
      <c r="Q154" s="19">
        <v>0</v>
      </c>
      <c r="R154" s="19">
        <v>0</v>
      </c>
      <c r="S154" s="19">
        <v>0.1</v>
      </c>
      <c r="T154" s="19">
        <v>0</v>
      </c>
      <c r="U154" s="19">
        <v>0</v>
      </c>
      <c r="V154" s="19">
        <v>0</v>
      </c>
      <c r="W154" s="19">
        <v>0</v>
      </c>
    </row>
    <row r="155" spans="1:23" ht="299.25" x14ac:dyDescent="0.25">
      <c r="A155" s="23" t="s">
        <v>115</v>
      </c>
      <c r="B155" s="18" t="s">
        <v>479</v>
      </c>
      <c r="C155" s="24" t="s">
        <v>480</v>
      </c>
      <c r="D155" s="19">
        <v>0.21100099999999999</v>
      </c>
      <c r="E155" s="22" t="s">
        <v>481</v>
      </c>
      <c r="F155" s="19">
        <f t="shared" si="10"/>
        <v>0.21100099999999999</v>
      </c>
      <c r="G155" s="19">
        <v>0</v>
      </c>
      <c r="H155" s="19">
        <v>0</v>
      </c>
      <c r="I155" s="19">
        <v>0</v>
      </c>
      <c r="J155" s="19">
        <v>0.21100099999999999</v>
      </c>
      <c r="K155" s="19">
        <v>0.20100000000000001</v>
      </c>
      <c r="L155" s="25">
        <v>2018</v>
      </c>
      <c r="M155" s="19">
        <v>0.20100000000000001</v>
      </c>
      <c r="N155" s="19" t="s">
        <v>424</v>
      </c>
      <c r="O155" s="22" t="s">
        <v>40</v>
      </c>
      <c r="P155" s="19">
        <v>0</v>
      </c>
      <c r="Q155" s="19">
        <v>0.26700000000000002</v>
      </c>
      <c r="R155" s="19">
        <v>0</v>
      </c>
      <c r="S155" s="19">
        <v>0</v>
      </c>
      <c r="T155" s="19">
        <v>0</v>
      </c>
      <c r="U155" s="19">
        <v>0</v>
      </c>
      <c r="V155" s="19">
        <v>0</v>
      </c>
      <c r="W155" s="19">
        <v>0</v>
      </c>
    </row>
    <row r="156" spans="1:23" ht="299.25" x14ac:dyDescent="0.25">
      <c r="A156" s="23" t="s">
        <v>115</v>
      </c>
      <c r="B156" s="18" t="s">
        <v>482</v>
      </c>
      <c r="C156" s="24" t="s">
        <v>483</v>
      </c>
      <c r="D156" s="19">
        <v>0.47</v>
      </c>
      <c r="E156" s="22" t="s">
        <v>484</v>
      </c>
      <c r="F156" s="19">
        <f t="shared" si="10"/>
        <v>0.47</v>
      </c>
      <c r="G156" s="19">
        <v>0</v>
      </c>
      <c r="H156" s="19">
        <v>0</v>
      </c>
      <c r="I156" s="19">
        <v>0</v>
      </c>
      <c r="J156" s="19">
        <v>0.47</v>
      </c>
      <c r="K156" s="19">
        <v>0.439</v>
      </c>
      <c r="L156" s="25">
        <v>2018</v>
      </c>
      <c r="M156" s="19">
        <v>0.439</v>
      </c>
      <c r="N156" s="19" t="s">
        <v>424</v>
      </c>
      <c r="O156" s="22" t="s">
        <v>40</v>
      </c>
      <c r="P156" s="19">
        <v>0</v>
      </c>
      <c r="Q156" s="19">
        <v>2.9220000000000002</v>
      </c>
      <c r="R156" s="19">
        <v>0</v>
      </c>
      <c r="S156" s="19">
        <v>0.16</v>
      </c>
      <c r="T156" s="19">
        <v>0</v>
      </c>
      <c r="U156" s="19">
        <v>0</v>
      </c>
      <c r="V156" s="19">
        <v>0</v>
      </c>
      <c r="W156" s="19">
        <v>0</v>
      </c>
    </row>
    <row r="157" spans="1:23" ht="299.25" x14ac:dyDescent="0.25">
      <c r="A157" s="23" t="s">
        <v>115</v>
      </c>
      <c r="B157" s="18" t="s">
        <v>485</v>
      </c>
      <c r="C157" s="24" t="s">
        <v>486</v>
      </c>
      <c r="D157" s="19">
        <v>0.20499999999999999</v>
      </c>
      <c r="E157" s="22" t="s">
        <v>487</v>
      </c>
      <c r="F157" s="19">
        <f t="shared" si="10"/>
        <v>0.20499999999999999</v>
      </c>
      <c r="G157" s="19">
        <v>0</v>
      </c>
      <c r="H157" s="19">
        <v>0</v>
      </c>
      <c r="I157" s="19">
        <v>0</v>
      </c>
      <c r="J157" s="19">
        <v>0.20499999999999999</v>
      </c>
      <c r="K157" s="19">
        <v>0.184</v>
      </c>
      <c r="L157" s="25">
        <v>2018</v>
      </c>
      <c r="M157" s="19">
        <v>0.184</v>
      </c>
      <c r="N157" s="19" t="s">
        <v>424</v>
      </c>
      <c r="O157" s="22" t="s">
        <v>40</v>
      </c>
      <c r="P157" s="19">
        <v>0</v>
      </c>
      <c r="Q157" s="19">
        <v>1.1850000000000001</v>
      </c>
      <c r="R157" s="19">
        <v>0</v>
      </c>
      <c r="S157" s="19">
        <v>0.4</v>
      </c>
      <c r="T157" s="19">
        <v>0</v>
      </c>
      <c r="U157" s="19">
        <v>0</v>
      </c>
      <c r="V157" s="19">
        <v>0</v>
      </c>
      <c r="W157" s="19">
        <v>0</v>
      </c>
    </row>
    <row r="158" spans="1:23" ht="299.25" x14ac:dyDescent="0.25">
      <c r="A158" s="23" t="s">
        <v>115</v>
      </c>
      <c r="B158" s="18" t="s">
        <v>488</v>
      </c>
      <c r="C158" s="24" t="s">
        <v>489</v>
      </c>
      <c r="D158" s="19">
        <v>5.9998999999999997E-2</v>
      </c>
      <c r="E158" s="22" t="s">
        <v>490</v>
      </c>
      <c r="F158" s="19">
        <f t="shared" si="10"/>
        <v>5.9998999999999997E-2</v>
      </c>
      <c r="G158" s="19">
        <v>0</v>
      </c>
      <c r="H158" s="19">
        <v>0</v>
      </c>
      <c r="I158" s="19">
        <v>0</v>
      </c>
      <c r="J158" s="19">
        <v>5.9998999999999997E-2</v>
      </c>
      <c r="K158" s="19">
        <v>5.8000000000000003E-2</v>
      </c>
      <c r="L158" s="25">
        <v>2018</v>
      </c>
      <c r="M158" s="19">
        <v>5.8000000000000003E-2</v>
      </c>
      <c r="N158" s="19" t="s">
        <v>424</v>
      </c>
      <c r="O158" s="22" t="s">
        <v>40</v>
      </c>
      <c r="P158" s="19">
        <v>0</v>
      </c>
      <c r="Q158" s="19">
        <v>0.20899999999999999</v>
      </c>
      <c r="R158" s="19">
        <v>0</v>
      </c>
      <c r="S158" s="19">
        <v>0</v>
      </c>
      <c r="T158" s="19">
        <v>0</v>
      </c>
      <c r="U158" s="19">
        <v>0</v>
      </c>
      <c r="V158" s="19">
        <v>0</v>
      </c>
      <c r="W158" s="19">
        <v>0</v>
      </c>
    </row>
    <row r="159" spans="1:23" ht="299.25" x14ac:dyDescent="0.25">
      <c r="A159" s="23" t="s">
        <v>115</v>
      </c>
      <c r="B159" s="18" t="s">
        <v>491</v>
      </c>
      <c r="C159" s="24" t="s">
        <v>492</v>
      </c>
      <c r="D159" s="19">
        <v>0.40699999999999997</v>
      </c>
      <c r="E159" s="22" t="s">
        <v>493</v>
      </c>
      <c r="F159" s="19">
        <f t="shared" si="10"/>
        <v>0.40699999999999997</v>
      </c>
      <c r="G159" s="19">
        <v>0</v>
      </c>
      <c r="H159" s="19">
        <v>0</v>
      </c>
      <c r="I159" s="19">
        <v>0</v>
      </c>
      <c r="J159" s="19">
        <v>0.40699999999999997</v>
      </c>
      <c r="K159" s="19">
        <v>0.377</v>
      </c>
      <c r="L159" s="25">
        <v>2018</v>
      </c>
      <c r="M159" s="19">
        <v>0.377</v>
      </c>
      <c r="N159" s="19" t="s">
        <v>424</v>
      </c>
      <c r="O159" s="22" t="s">
        <v>40</v>
      </c>
      <c r="P159" s="19">
        <v>0</v>
      </c>
      <c r="Q159" s="19">
        <v>0.749</v>
      </c>
      <c r="R159" s="19">
        <v>0</v>
      </c>
      <c r="S159" s="19">
        <v>0.08</v>
      </c>
      <c r="T159" s="19">
        <v>0</v>
      </c>
      <c r="U159" s="19">
        <v>0</v>
      </c>
      <c r="V159" s="19">
        <v>0</v>
      </c>
      <c r="W159" s="19">
        <v>0</v>
      </c>
    </row>
    <row r="160" spans="1:23" ht="299.25" x14ac:dyDescent="0.25">
      <c r="A160" s="23" t="s">
        <v>115</v>
      </c>
      <c r="B160" s="18" t="s">
        <v>494</v>
      </c>
      <c r="C160" s="24" t="s">
        <v>495</v>
      </c>
      <c r="D160" s="19">
        <v>2.1999999999999999E-2</v>
      </c>
      <c r="E160" s="22" t="s">
        <v>496</v>
      </c>
      <c r="F160" s="19">
        <f t="shared" si="10"/>
        <v>2.1999999999999999E-2</v>
      </c>
      <c r="G160" s="19">
        <v>0</v>
      </c>
      <c r="H160" s="19">
        <v>0</v>
      </c>
      <c r="I160" s="19">
        <v>0</v>
      </c>
      <c r="J160" s="19">
        <v>2.1999999999999999E-2</v>
      </c>
      <c r="K160" s="19">
        <v>4.1000000000000002E-2</v>
      </c>
      <c r="L160" s="25">
        <v>2018</v>
      </c>
      <c r="M160" s="19">
        <v>4.1000000000000002E-2</v>
      </c>
      <c r="N160" s="19" t="s">
        <v>424</v>
      </c>
      <c r="O160" s="22" t="s">
        <v>40</v>
      </c>
      <c r="P160" s="19">
        <v>0</v>
      </c>
      <c r="Q160" s="19">
        <v>0.315</v>
      </c>
      <c r="R160" s="19">
        <v>0</v>
      </c>
      <c r="S160" s="19">
        <v>0</v>
      </c>
      <c r="T160" s="19">
        <v>0</v>
      </c>
      <c r="U160" s="19">
        <v>0</v>
      </c>
      <c r="V160" s="19">
        <v>0</v>
      </c>
      <c r="W160" s="19">
        <v>0</v>
      </c>
    </row>
    <row r="161" spans="1:23" ht="299.25" x14ac:dyDescent="0.25">
      <c r="A161" s="23" t="s">
        <v>115</v>
      </c>
      <c r="B161" s="18" t="s">
        <v>497</v>
      </c>
      <c r="C161" s="24" t="s">
        <v>498</v>
      </c>
      <c r="D161" s="19">
        <v>0.01</v>
      </c>
      <c r="E161" s="22" t="s">
        <v>499</v>
      </c>
      <c r="F161" s="19">
        <f t="shared" si="10"/>
        <v>0.01</v>
      </c>
      <c r="G161" s="19">
        <v>0</v>
      </c>
      <c r="H161" s="19">
        <v>0</v>
      </c>
      <c r="I161" s="19">
        <v>0</v>
      </c>
      <c r="J161" s="19">
        <v>0.01</v>
      </c>
      <c r="K161" s="19">
        <v>0.01</v>
      </c>
      <c r="L161" s="25">
        <v>2018</v>
      </c>
      <c r="M161" s="19">
        <v>0.01</v>
      </c>
      <c r="N161" s="19" t="s">
        <v>424</v>
      </c>
      <c r="O161" s="22" t="s">
        <v>40</v>
      </c>
      <c r="P161" s="19">
        <v>0</v>
      </c>
      <c r="Q161" s="19">
        <v>0.12</v>
      </c>
      <c r="R161" s="19">
        <v>0</v>
      </c>
      <c r="S161" s="19">
        <v>0</v>
      </c>
      <c r="T161" s="19">
        <v>0</v>
      </c>
      <c r="U161" s="19">
        <v>0</v>
      </c>
      <c r="V161" s="19">
        <v>0</v>
      </c>
      <c r="W161" s="19">
        <v>0</v>
      </c>
    </row>
    <row r="162" spans="1:23" ht="299.25" x14ac:dyDescent="0.25">
      <c r="A162" s="23" t="s">
        <v>115</v>
      </c>
      <c r="B162" s="18" t="s">
        <v>500</v>
      </c>
      <c r="C162" s="24" t="s">
        <v>501</v>
      </c>
      <c r="D162" s="19">
        <v>0.22577</v>
      </c>
      <c r="E162" s="22" t="s">
        <v>502</v>
      </c>
      <c r="F162" s="19">
        <f t="shared" si="10"/>
        <v>0.22577</v>
      </c>
      <c r="G162" s="19">
        <v>0</v>
      </c>
      <c r="H162" s="19">
        <v>0</v>
      </c>
      <c r="I162" s="19">
        <v>0</v>
      </c>
      <c r="J162" s="19">
        <v>0.22577</v>
      </c>
      <c r="K162" s="19">
        <v>0.23499999999999999</v>
      </c>
      <c r="L162" s="25">
        <v>2018</v>
      </c>
      <c r="M162" s="19">
        <v>0.23499999999999999</v>
      </c>
      <c r="N162" s="19" t="s">
        <v>424</v>
      </c>
      <c r="O162" s="22" t="s">
        <v>40</v>
      </c>
      <c r="P162" s="19">
        <v>0</v>
      </c>
      <c r="Q162" s="19">
        <v>0.99</v>
      </c>
      <c r="R162" s="19">
        <v>0</v>
      </c>
      <c r="S162" s="19">
        <v>0.35</v>
      </c>
      <c r="T162" s="19">
        <v>0</v>
      </c>
      <c r="U162" s="19">
        <v>0</v>
      </c>
      <c r="V162" s="19">
        <v>0</v>
      </c>
      <c r="W162" s="19">
        <v>0</v>
      </c>
    </row>
    <row r="163" spans="1:23" ht="299.25" x14ac:dyDescent="0.25">
      <c r="A163" s="23" t="s">
        <v>115</v>
      </c>
      <c r="B163" s="18" t="s">
        <v>503</v>
      </c>
      <c r="C163" s="24" t="s">
        <v>504</v>
      </c>
      <c r="D163" s="19">
        <v>0</v>
      </c>
      <c r="E163" s="22" t="s">
        <v>505</v>
      </c>
      <c r="F163" s="19">
        <f t="shared" si="10"/>
        <v>0</v>
      </c>
      <c r="G163" s="19">
        <v>0</v>
      </c>
      <c r="H163" s="19">
        <v>0</v>
      </c>
      <c r="I163" s="19">
        <v>0</v>
      </c>
      <c r="J163" s="19">
        <v>0</v>
      </c>
      <c r="K163" s="19">
        <v>3.2360000000000002</v>
      </c>
      <c r="L163" s="25">
        <v>2018</v>
      </c>
      <c r="M163" s="19">
        <v>3.2360000000000002</v>
      </c>
      <c r="N163" s="19" t="s">
        <v>424</v>
      </c>
      <c r="O163" s="22" t="s">
        <v>40</v>
      </c>
      <c r="P163" s="19">
        <v>0</v>
      </c>
      <c r="Q163" s="19">
        <v>6</v>
      </c>
      <c r="R163" s="19">
        <v>0</v>
      </c>
      <c r="S163" s="19">
        <v>0.26</v>
      </c>
      <c r="T163" s="19">
        <v>0</v>
      </c>
      <c r="U163" s="19">
        <v>0</v>
      </c>
      <c r="V163" s="19">
        <v>0</v>
      </c>
      <c r="W163" s="19">
        <v>0</v>
      </c>
    </row>
    <row r="164" spans="1:23" ht="299.25" x14ac:dyDescent="0.25">
      <c r="A164" s="23" t="s">
        <v>115</v>
      </c>
      <c r="B164" s="18" t="s">
        <v>506</v>
      </c>
      <c r="C164" s="24" t="s">
        <v>507</v>
      </c>
      <c r="D164" s="19">
        <v>0</v>
      </c>
      <c r="E164" s="22" t="s">
        <v>508</v>
      </c>
      <c r="F164" s="19">
        <f t="shared" si="10"/>
        <v>0</v>
      </c>
      <c r="G164" s="19">
        <v>0</v>
      </c>
      <c r="H164" s="19">
        <v>0</v>
      </c>
      <c r="I164" s="19">
        <v>0</v>
      </c>
      <c r="J164" s="19">
        <v>0</v>
      </c>
      <c r="K164" s="19">
        <v>3.1749999999999998</v>
      </c>
      <c r="L164" s="25">
        <v>2018</v>
      </c>
      <c r="M164" s="19">
        <v>3.1749999999999998</v>
      </c>
      <c r="N164" s="19" t="s">
        <v>424</v>
      </c>
      <c r="O164" s="22" t="s">
        <v>40</v>
      </c>
      <c r="P164" s="19">
        <v>0</v>
      </c>
      <c r="Q164" s="19">
        <v>3.1</v>
      </c>
      <c r="R164" s="19">
        <v>0</v>
      </c>
      <c r="S164" s="19">
        <v>0.4</v>
      </c>
      <c r="T164" s="19">
        <v>0</v>
      </c>
      <c r="U164" s="19">
        <v>0</v>
      </c>
      <c r="V164" s="19">
        <v>0</v>
      </c>
      <c r="W164" s="19">
        <v>0</v>
      </c>
    </row>
    <row r="165" spans="1:23" ht="78.75" x14ac:dyDescent="0.25">
      <c r="A165" s="23" t="s">
        <v>115</v>
      </c>
      <c r="B165" s="18" t="s">
        <v>509</v>
      </c>
      <c r="C165" s="24" t="s">
        <v>510</v>
      </c>
      <c r="D165" s="19">
        <v>5.10114</v>
      </c>
      <c r="E165" s="22" t="s">
        <v>511</v>
      </c>
      <c r="F165" s="19">
        <f t="shared" si="10"/>
        <v>5.10114</v>
      </c>
      <c r="G165" s="19">
        <v>0</v>
      </c>
      <c r="H165" s="19">
        <v>0</v>
      </c>
      <c r="I165" s="19">
        <v>5.10114</v>
      </c>
      <c r="J165" s="19">
        <v>0</v>
      </c>
      <c r="K165" s="19">
        <v>4.2509499999999996</v>
      </c>
      <c r="L165" s="25" t="s">
        <v>40</v>
      </c>
      <c r="M165" s="19" t="s">
        <v>40</v>
      </c>
      <c r="N165" s="19" t="s">
        <v>127</v>
      </c>
      <c r="O165" s="22" t="s">
        <v>40</v>
      </c>
      <c r="P165" s="19">
        <v>0</v>
      </c>
      <c r="Q165" s="19">
        <v>0</v>
      </c>
      <c r="R165" s="19">
        <v>0</v>
      </c>
      <c r="S165" s="19">
        <v>0</v>
      </c>
      <c r="T165" s="19">
        <v>0</v>
      </c>
      <c r="U165" s="19">
        <v>0</v>
      </c>
      <c r="V165" s="19">
        <v>0</v>
      </c>
      <c r="W165" s="19">
        <v>1</v>
      </c>
    </row>
    <row r="166" spans="1:23" ht="78.75" x14ac:dyDescent="0.25">
      <c r="A166" s="23" t="s">
        <v>115</v>
      </c>
      <c r="B166" s="18" t="s">
        <v>512</v>
      </c>
      <c r="C166" s="24" t="s">
        <v>513</v>
      </c>
      <c r="D166" s="19">
        <v>5.10114</v>
      </c>
      <c r="E166" s="22" t="s">
        <v>514</v>
      </c>
      <c r="F166" s="19">
        <f t="shared" si="10"/>
        <v>5.10114</v>
      </c>
      <c r="G166" s="19">
        <v>0</v>
      </c>
      <c r="H166" s="19">
        <v>0</v>
      </c>
      <c r="I166" s="19">
        <v>5.10114</v>
      </c>
      <c r="J166" s="19">
        <v>0</v>
      </c>
      <c r="K166" s="19">
        <v>4.2509499999999996</v>
      </c>
      <c r="L166" s="25" t="s">
        <v>40</v>
      </c>
      <c r="M166" s="19" t="s">
        <v>40</v>
      </c>
      <c r="N166" s="19" t="s">
        <v>127</v>
      </c>
      <c r="O166" s="22" t="s">
        <v>40</v>
      </c>
      <c r="P166" s="19">
        <v>0</v>
      </c>
      <c r="Q166" s="19">
        <v>0</v>
      </c>
      <c r="R166" s="19">
        <v>0</v>
      </c>
      <c r="S166" s="19">
        <v>0</v>
      </c>
      <c r="T166" s="19">
        <v>0</v>
      </c>
      <c r="U166" s="19">
        <v>0</v>
      </c>
      <c r="V166" s="19">
        <v>0</v>
      </c>
      <c r="W166" s="19">
        <v>1</v>
      </c>
    </row>
    <row r="167" spans="1:23" ht="78.75" x14ac:dyDescent="0.25">
      <c r="A167" s="23" t="s">
        <v>115</v>
      </c>
      <c r="B167" s="18" t="s">
        <v>515</v>
      </c>
      <c r="C167" s="24" t="s">
        <v>516</v>
      </c>
      <c r="D167" s="19">
        <v>5.7494339999999999</v>
      </c>
      <c r="E167" s="22" t="s">
        <v>517</v>
      </c>
      <c r="F167" s="19">
        <f t="shared" si="10"/>
        <v>5.7494339999999999</v>
      </c>
      <c r="G167" s="19">
        <v>0</v>
      </c>
      <c r="H167" s="19">
        <v>0</v>
      </c>
      <c r="I167" s="19">
        <v>5.7494339999999999</v>
      </c>
      <c r="J167" s="19">
        <v>0</v>
      </c>
      <c r="K167" s="19">
        <v>4.7911950000000001</v>
      </c>
      <c r="L167" s="25" t="s">
        <v>40</v>
      </c>
      <c r="M167" s="19" t="s">
        <v>40</v>
      </c>
      <c r="N167" s="19" t="s">
        <v>127</v>
      </c>
      <c r="O167" s="22" t="s">
        <v>40</v>
      </c>
      <c r="P167" s="19">
        <v>0</v>
      </c>
      <c r="Q167" s="19">
        <v>0</v>
      </c>
      <c r="R167" s="19">
        <v>0</v>
      </c>
      <c r="S167" s="19">
        <v>0</v>
      </c>
      <c r="T167" s="19">
        <v>0</v>
      </c>
      <c r="U167" s="19">
        <v>0</v>
      </c>
      <c r="V167" s="19">
        <v>0</v>
      </c>
      <c r="W167" s="19">
        <v>1</v>
      </c>
    </row>
    <row r="168" spans="1:23" ht="47.25" x14ac:dyDescent="0.25">
      <c r="A168" s="23" t="s">
        <v>115</v>
      </c>
      <c r="B168" s="18" t="s">
        <v>518</v>
      </c>
      <c r="C168" s="24" t="s">
        <v>519</v>
      </c>
      <c r="D168" s="19">
        <v>0.107</v>
      </c>
      <c r="E168" s="22" t="s">
        <v>520</v>
      </c>
      <c r="F168" s="19">
        <f t="shared" si="10"/>
        <v>0.107</v>
      </c>
      <c r="G168" s="19">
        <v>0</v>
      </c>
      <c r="H168" s="19">
        <v>0</v>
      </c>
      <c r="I168" s="19">
        <v>0.107</v>
      </c>
      <c r="J168" s="19">
        <v>0</v>
      </c>
      <c r="K168" s="19">
        <v>9.1999999999999998E-2</v>
      </c>
      <c r="L168" s="25" t="s">
        <v>40</v>
      </c>
      <c r="M168" s="19" t="s">
        <v>40</v>
      </c>
      <c r="N168" s="19" t="s">
        <v>139</v>
      </c>
      <c r="O168" s="22" t="s">
        <v>40</v>
      </c>
      <c r="P168" s="19">
        <v>0</v>
      </c>
      <c r="Q168" s="19">
        <v>0</v>
      </c>
      <c r="R168" s="19">
        <v>0</v>
      </c>
      <c r="S168" s="19">
        <v>0</v>
      </c>
      <c r="T168" s="19">
        <v>0</v>
      </c>
      <c r="U168" s="19">
        <v>0</v>
      </c>
      <c r="V168" s="19">
        <v>0</v>
      </c>
      <c r="W168" s="19">
        <v>1</v>
      </c>
    </row>
    <row r="169" spans="1:23" ht="47.25" x14ac:dyDescent="0.25">
      <c r="A169" s="23" t="s">
        <v>115</v>
      </c>
      <c r="B169" s="18" t="s">
        <v>521</v>
      </c>
      <c r="C169" s="24" t="s">
        <v>522</v>
      </c>
      <c r="D169" s="19">
        <v>3.9E-2</v>
      </c>
      <c r="E169" s="22" t="s">
        <v>523</v>
      </c>
      <c r="F169" s="19">
        <f t="shared" ref="F169:F171" si="11">IFERROR(J169+I169+H169+G169,"нд")</f>
        <v>3.9E-2</v>
      </c>
      <c r="G169" s="19">
        <v>0</v>
      </c>
      <c r="H169" s="19">
        <v>0</v>
      </c>
      <c r="I169" s="19">
        <v>3.9E-2</v>
      </c>
      <c r="J169" s="19">
        <v>0</v>
      </c>
      <c r="K169" s="19">
        <v>3.3000000000000002E-2</v>
      </c>
      <c r="L169" s="25" t="s">
        <v>40</v>
      </c>
      <c r="M169" s="19" t="s">
        <v>40</v>
      </c>
      <c r="N169" s="19" t="s">
        <v>106</v>
      </c>
      <c r="O169" s="22" t="s">
        <v>40</v>
      </c>
      <c r="P169" s="19">
        <v>0</v>
      </c>
      <c r="Q169" s="19">
        <v>0</v>
      </c>
      <c r="R169" s="19">
        <v>0</v>
      </c>
      <c r="S169" s="19">
        <v>0</v>
      </c>
      <c r="T169" s="19">
        <v>0</v>
      </c>
      <c r="U169" s="19">
        <v>0</v>
      </c>
      <c r="V169" s="19">
        <v>0</v>
      </c>
      <c r="W169" s="19">
        <v>1</v>
      </c>
    </row>
    <row r="170" spans="1:23" ht="78.75" x14ac:dyDescent="0.25">
      <c r="A170" s="23" t="s">
        <v>115</v>
      </c>
      <c r="B170" s="18" t="s">
        <v>524</v>
      </c>
      <c r="C170" s="24" t="s">
        <v>525</v>
      </c>
      <c r="D170" s="19">
        <v>0.193</v>
      </c>
      <c r="E170" s="22" t="s">
        <v>526</v>
      </c>
      <c r="F170" s="19">
        <f t="shared" si="11"/>
        <v>0.193</v>
      </c>
      <c r="G170" s="19">
        <v>0</v>
      </c>
      <c r="H170" s="19">
        <v>0</v>
      </c>
      <c r="I170" s="19">
        <v>0.193</v>
      </c>
      <c r="J170" s="19">
        <v>0</v>
      </c>
      <c r="K170" s="19">
        <v>0.16700000000000001</v>
      </c>
      <c r="L170" s="25" t="s">
        <v>40</v>
      </c>
      <c r="M170" s="19" t="s">
        <v>40</v>
      </c>
      <c r="N170" s="19" t="s">
        <v>127</v>
      </c>
      <c r="O170" s="22" t="s">
        <v>40</v>
      </c>
      <c r="P170" s="19">
        <v>0</v>
      </c>
      <c r="Q170" s="19">
        <v>0</v>
      </c>
      <c r="R170" s="19">
        <v>0</v>
      </c>
      <c r="S170" s="19">
        <v>0</v>
      </c>
      <c r="T170" s="19">
        <v>0</v>
      </c>
      <c r="U170" s="19">
        <v>0</v>
      </c>
      <c r="V170" s="19">
        <v>0</v>
      </c>
      <c r="W170" s="19">
        <v>1</v>
      </c>
    </row>
    <row r="171" spans="1:23" ht="78.75" x14ac:dyDescent="0.25">
      <c r="A171" s="23" t="s">
        <v>115</v>
      </c>
      <c r="B171" s="18" t="s">
        <v>527</v>
      </c>
      <c r="C171" s="24" t="s">
        <v>528</v>
      </c>
      <c r="D171" s="19">
        <v>0.24199999999999999</v>
      </c>
      <c r="E171" s="22" t="s">
        <v>529</v>
      </c>
      <c r="F171" s="19">
        <f t="shared" si="11"/>
        <v>0.24199999999999999</v>
      </c>
      <c r="G171" s="19">
        <v>0</v>
      </c>
      <c r="H171" s="19">
        <v>0</v>
      </c>
      <c r="I171" s="19">
        <v>0.24199999999999999</v>
      </c>
      <c r="J171" s="19">
        <v>0</v>
      </c>
      <c r="K171" s="19">
        <v>0.20899999999999999</v>
      </c>
      <c r="L171" s="25" t="s">
        <v>40</v>
      </c>
      <c r="M171" s="19" t="s">
        <v>40</v>
      </c>
      <c r="N171" s="19" t="s">
        <v>127</v>
      </c>
      <c r="O171" s="22" t="s">
        <v>40</v>
      </c>
      <c r="P171" s="19">
        <v>0</v>
      </c>
      <c r="Q171" s="19">
        <v>0</v>
      </c>
      <c r="R171" s="19">
        <v>0</v>
      </c>
      <c r="S171" s="19">
        <v>0</v>
      </c>
      <c r="T171" s="19">
        <v>0</v>
      </c>
      <c r="U171" s="19">
        <v>0</v>
      </c>
      <c r="V171" s="19">
        <v>0</v>
      </c>
      <c r="W171" s="19">
        <v>1</v>
      </c>
    </row>
    <row r="172" spans="1:23" x14ac:dyDescent="0.25">
      <c r="A172" s="23" t="s">
        <v>530</v>
      </c>
      <c r="B172" s="18" t="s">
        <v>531</v>
      </c>
      <c r="C172" s="24" t="s">
        <v>39</v>
      </c>
      <c r="D172" s="19">
        <f>IFERROR(SUM(0,0,0,D173,D175,D176),"нд")</f>
        <v>313.00696499999987</v>
      </c>
      <c r="E172" s="22" t="s">
        <v>40</v>
      </c>
      <c r="F172" s="19">
        <f t="shared" ref="F172:K172" si="12">IFERROR(SUM(0,0,0,F173,F175,F176),"нд")</f>
        <v>313.00696499999987</v>
      </c>
      <c r="G172" s="19">
        <f t="shared" si="12"/>
        <v>0</v>
      </c>
      <c r="H172" s="19">
        <f t="shared" si="12"/>
        <v>0</v>
      </c>
      <c r="I172" s="19">
        <f t="shared" si="12"/>
        <v>313.00696499999987</v>
      </c>
      <c r="J172" s="19">
        <f t="shared" si="12"/>
        <v>0</v>
      </c>
      <c r="K172" s="19">
        <f t="shared" si="12"/>
        <v>262.60128200000003</v>
      </c>
      <c r="L172" s="25" t="s">
        <v>40</v>
      </c>
      <c r="M172" s="19" t="s">
        <v>40</v>
      </c>
      <c r="N172" s="19" t="s">
        <v>40</v>
      </c>
      <c r="O172" s="22" t="s">
        <v>40</v>
      </c>
      <c r="P172" s="19">
        <f t="shared" ref="P172:W172" si="13">IFERROR(SUM(0,0,0,P173,P175,P176),"нд")</f>
        <v>0</v>
      </c>
      <c r="Q172" s="19">
        <f t="shared" si="13"/>
        <v>5.5</v>
      </c>
      <c r="R172" s="19">
        <f t="shared" si="13"/>
        <v>0</v>
      </c>
      <c r="S172" s="19">
        <f t="shared" si="13"/>
        <v>0</v>
      </c>
      <c r="T172" s="19">
        <f t="shared" si="13"/>
        <v>0</v>
      </c>
      <c r="U172" s="19">
        <f t="shared" si="13"/>
        <v>0</v>
      </c>
      <c r="V172" s="19">
        <f t="shared" si="13"/>
        <v>0</v>
      </c>
      <c r="W172" s="19">
        <f t="shared" si="13"/>
        <v>336</v>
      </c>
    </row>
    <row r="173" spans="1:23" x14ac:dyDescent="0.25">
      <c r="A173" s="23" t="s">
        <v>532</v>
      </c>
      <c r="B173" s="18" t="s">
        <v>42</v>
      </c>
      <c r="C173" s="24" t="s">
        <v>39</v>
      </c>
      <c r="D173" s="19">
        <f>IFERROR(SUM(D174:D174),"нд")</f>
        <v>20.239432999999998</v>
      </c>
      <c r="E173" s="22" t="s">
        <v>40</v>
      </c>
      <c r="F173" s="19">
        <f t="shared" ref="F173:K173" si="14">IFERROR(SUM(F174:F174),"нд")</f>
        <v>20.239432999999998</v>
      </c>
      <c r="G173" s="19">
        <f t="shared" si="14"/>
        <v>0</v>
      </c>
      <c r="H173" s="19">
        <f t="shared" si="14"/>
        <v>0</v>
      </c>
      <c r="I173" s="19">
        <f t="shared" si="14"/>
        <v>20.239432999999998</v>
      </c>
      <c r="J173" s="19">
        <f t="shared" si="14"/>
        <v>0</v>
      </c>
      <c r="K173" s="19">
        <f t="shared" si="14"/>
        <v>16.999521999999999</v>
      </c>
      <c r="L173" s="25" t="s">
        <v>40</v>
      </c>
      <c r="M173" s="19" t="s">
        <v>40</v>
      </c>
      <c r="N173" s="19" t="s">
        <v>40</v>
      </c>
      <c r="O173" s="22" t="s">
        <v>40</v>
      </c>
      <c r="P173" s="19">
        <f t="shared" ref="P173:W173" si="15">IFERROR(SUM(P174:P174),"нд")</f>
        <v>0</v>
      </c>
      <c r="Q173" s="19">
        <f t="shared" si="15"/>
        <v>5.5</v>
      </c>
      <c r="R173" s="19">
        <f t="shared" si="15"/>
        <v>0</v>
      </c>
      <c r="S173" s="19">
        <f t="shared" si="15"/>
        <v>0</v>
      </c>
      <c r="T173" s="19">
        <f t="shared" si="15"/>
        <v>0</v>
      </c>
      <c r="U173" s="19">
        <f t="shared" si="15"/>
        <v>0</v>
      </c>
      <c r="V173" s="19">
        <f t="shared" si="15"/>
        <v>0</v>
      </c>
      <c r="W173" s="19">
        <f t="shared" si="15"/>
        <v>0</v>
      </c>
    </row>
    <row r="174" spans="1:23" ht="299.25" x14ac:dyDescent="0.25">
      <c r="A174" s="23" t="s">
        <v>532</v>
      </c>
      <c r="B174" s="18" t="s">
        <v>533</v>
      </c>
      <c r="C174" s="24" t="s">
        <v>534</v>
      </c>
      <c r="D174" s="19">
        <v>20.239432999999998</v>
      </c>
      <c r="E174" s="22" t="s">
        <v>535</v>
      </c>
      <c r="F174" s="19">
        <f>IFERROR(J174+I174+H174+G174,"нд")</f>
        <v>20.239432999999998</v>
      </c>
      <c r="G174" s="19">
        <v>0</v>
      </c>
      <c r="H174" s="19">
        <v>0</v>
      </c>
      <c r="I174" s="19">
        <v>20.239432999999998</v>
      </c>
      <c r="J174" s="19">
        <v>0</v>
      </c>
      <c r="K174" s="19">
        <v>16.999521999999999</v>
      </c>
      <c r="L174" s="25">
        <v>2021</v>
      </c>
      <c r="M174" s="19">
        <v>16.999521999999999</v>
      </c>
      <c r="N174" s="19" t="s">
        <v>536</v>
      </c>
      <c r="O174" s="22" t="s">
        <v>40</v>
      </c>
      <c r="P174" s="19">
        <v>0</v>
      </c>
      <c r="Q174" s="19">
        <v>5.5</v>
      </c>
      <c r="R174" s="19">
        <v>0</v>
      </c>
      <c r="S174" s="19">
        <v>0</v>
      </c>
      <c r="T174" s="19">
        <v>0</v>
      </c>
      <c r="U174" s="19">
        <v>0</v>
      </c>
      <c r="V174" s="19">
        <v>0</v>
      </c>
      <c r="W174" s="19">
        <v>0</v>
      </c>
    </row>
    <row r="175" spans="1:23" x14ac:dyDescent="0.25">
      <c r="A175" s="23" t="s">
        <v>537</v>
      </c>
      <c r="B175" s="18" t="s">
        <v>114</v>
      </c>
      <c r="C175" s="24" t="s">
        <v>39</v>
      </c>
      <c r="D175" s="19">
        <f>IFERROR(0,"нд")</f>
        <v>0</v>
      </c>
      <c r="E175" s="22" t="s">
        <v>40</v>
      </c>
      <c r="F175" s="19">
        <f t="shared" ref="F175:K175" si="16">IFERROR(0,"нд")</f>
        <v>0</v>
      </c>
      <c r="G175" s="19">
        <f t="shared" si="16"/>
        <v>0</v>
      </c>
      <c r="H175" s="19">
        <f t="shared" si="16"/>
        <v>0</v>
      </c>
      <c r="I175" s="19">
        <f t="shared" si="16"/>
        <v>0</v>
      </c>
      <c r="J175" s="19">
        <f t="shared" si="16"/>
        <v>0</v>
      </c>
      <c r="K175" s="19">
        <f t="shared" si="16"/>
        <v>0</v>
      </c>
      <c r="L175" s="25" t="s">
        <v>40</v>
      </c>
      <c r="M175" s="19" t="s">
        <v>40</v>
      </c>
      <c r="N175" s="19" t="s">
        <v>40</v>
      </c>
      <c r="O175" s="22" t="s">
        <v>40</v>
      </c>
      <c r="P175" s="19">
        <f t="shared" ref="P175:W175" si="17">IFERROR(0,"нд")</f>
        <v>0</v>
      </c>
      <c r="Q175" s="19">
        <f t="shared" si="17"/>
        <v>0</v>
      </c>
      <c r="R175" s="19">
        <f t="shared" si="17"/>
        <v>0</v>
      </c>
      <c r="S175" s="19">
        <f t="shared" si="17"/>
        <v>0</v>
      </c>
      <c r="T175" s="19">
        <f t="shared" si="17"/>
        <v>0</v>
      </c>
      <c r="U175" s="19">
        <f t="shared" si="17"/>
        <v>0</v>
      </c>
      <c r="V175" s="19">
        <f t="shared" si="17"/>
        <v>0</v>
      </c>
      <c r="W175" s="19">
        <f t="shared" si="17"/>
        <v>0</v>
      </c>
    </row>
    <row r="176" spans="1:23" x14ac:dyDescent="0.25">
      <c r="A176" s="23" t="s">
        <v>538</v>
      </c>
      <c r="B176" s="18" t="s">
        <v>116</v>
      </c>
      <c r="C176" s="24" t="s">
        <v>39</v>
      </c>
      <c r="D176" s="19">
        <f>IFERROR(SUM(D177:D207),"нд")</f>
        <v>292.76753199999985</v>
      </c>
      <c r="E176" s="22" t="s">
        <v>40</v>
      </c>
      <c r="F176" s="19">
        <f t="shared" ref="F176:K176" si="18">IFERROR(SUM(F177:F207),"нд")</f>
        <v>292.76753199999985</v>
      </c>
      <c r="G176" s="19">
        <f t="shared" si="18"/>
        <v>0</v>
      </c>
      <c r="H176" s="19">
        <f t="shared" si="18"/>
        <v>0</v>
      </c>
      <c r="I176" s="19">
        <f t="shared" si="18"/>
        <v>292.76753199999985</v>
      </c>
      <c r="J176" s="19">
        <f t="shared" si="18"/>
        <v>0</v>
      </c>
      <c r="K176" s="19">
        <f t="shared" si="18"/>
        <v>245.60176000000001</v>
      </c>
      <c r="L176" s="25" t="s">
        <v>40</v>
      </c>
      <c r="M176" s="19" t="s">
        <v>40</v>
      </c>
      <c r="N176" s="19" t="s">
        <v>40</v>
      </c>
      <c r="O176" s="22" t="s">
        <v>40</v>
      </c>
      <c r="P176" s="19">
        <f t="shared" ref="P176:W176" si="19">IFERROR(SUM(P177:P207),"нд")</f>
        <v>0</v>
      </c>
      <c r="Q176" s="19">
        <f t="shared" si="19"/>
        <v>0</v>
      </c>
      <c r="R176" s="19">
        <f t="shared" si="19"/>
        <v>0</v>
      </c>
      <c r="S176" s="19">
        <f t="shared" si="19"/>
        <v>0</v>
      </c>
      <c r="T176" s="19">
        <f t="shared" si="19"/>
        <v>0</v>
      </c>
      <c r="U176" s="19">
        <f t="shared" si="19"/>
        <v>0</v>
      </c>
      <c r="V176" s="19">
        <f t="shared" si="19"/>
        <v>0</v>
      </c>
      <c r="W176" s="19">
        <f t="shared" si="19"/>
        <v>336</v>
      </c>
    </row>
    <row r="177" spans="1:23" ht="141.75" x14ac:dyDescent="0.25">
      <c r="A177" s="23" t="s">
        <v>538</v>
      </c>
      <c r="B177" s="18" t="s">
        <v>539</v>
      </c>
      <c r="C177" s="24" t="s">
        <v>540</v>
      </c>
      <c r="D177" s="19">
        <v>14.168913</v>
      </c>
      <c r="E177" s="22" t="s">
        <v>541</v>
      </c>
      <c r="F177" s="19">
        <f t="shared" ref="F177:F207" si="20">IFERROR(J177+I177+H177+G177,"нд")</f>
        <v>14.168913</v>
      </c>
      <c r="G177" s="19">
        <v>0</v>
      </c>
      <c r="H177" s="19">
        <v>0</v>
      </c>
      <c r="I177" s="19">
        <v>14.168913</v>
      </c>
      <c r="J177" s="19">
        <v>0</v>
      </c>
      <c r="K177" s="19">
        <v>11.944478999999999</v>
      </c>
      <c r="L177" s="25">
        <v>2022</v>
      </c>
      <c r="M177" s="19">
        <v>11.944478999999999</v>
      </c>
      <c r="N177" s="19" t="s">
        <v>542</v>
      </c>
      <c r="O177" s="22" t="s">
        <v>40</v>
      </c>
      <c r="P177" s="19">
        <v>0</v>
      </c>
      <c r="Q177" s="19">
        <v>0</v>
      </c>
      <c r="R177" s="19">
        <v>0</v>
      </c>
      <c r="S177" s="19">
        <v>0</v>
      </c>
      <c r="T177" s="19">
        <v>0</v>
      </c>
      <c r="U177" s="19">
        <v>0</v>
      </c>
      <c r="V177" s="19">
        <v>0</v>
      </c>
      <c r="W177" s="19">
        <v>1</v>
      </c>
    </row>
    <row r="178" spans="1:23" ht="47.25" x14ac:dyDescent="0.25">
      <c r="A178" s="23" t="s">
        <v>538</v>
      </c>
      <c r="B178" s="18" t="s">
        <v>543</v>
      </c>
      <c r="C178" s="24" t="s">
        <v>544</v>
      </c>
      <c r="D178" s="19">
        <v>12.222208999999999</v>
      </c>
      <c r="E178" s="22" t="s">
        <v>545</v>
      </c>
      <c r="F178" s="19">
        <f t="shared" si="20"/>
        <v>12.222208999999999</v>
      </c>
      <c r="G178" s="19">
        <v>0</v>
      </c>
      <c r="H178" s="19">
        <v>0</v>
      </c>
      <c r="I178" s="19">
        <v>12.222208999999999</v>
      </c>
      <c r="J178" s="19">
        <v>0</v>
      </c>
      <c r="K178" s="19">
        <v>10.212973</v>
      </c>
      <c r="L178" s="25">
        <v>2025</v>
      </c>
      <c r="M178" s="19">
        <v>10.212973</v>
      </c>
      <c r="N178" s="19" t="s">
        <v>546</v>
      </c>
      <c r="O178" s="22" t="s">
        <v>40</v>
      </c>
      <c r="P178" s="19">
        <v>0</v>
      </c>
      <c r="Q178" s="19">
        <v>0</v>
      </c>
      <c r="R178" s="19">
        <v>0</v>
      </c>
      <c r="S178" s="19">
        <v>0</v>
      </c>
      <c r="T178" s="19">
        <v>0</v>
      </c>
      <c r="U178" s="19">
        <v>0</v>
      </c>
      <c r="V178" s="19">
        <v>0</v>
      </c>
      <c r="W178" s="19">
        <v>1</v>
      </c>
    </row>
    <row r="179" spans="1:23" ht="78.75" x14ac:dyDescent="0.25">
      <c r="A179" s="23" t="s">
        <v>538</v>
      </c>
      <c r="B179" s="18" t="s">
        <v>547</v>
      </c>
      <c r="C179" s="24" t="s">
        <v>548</v>
      </c>
      <c r="D179" s="19">
        <v>38.538435999999997</v>
      </c>
      <c r="E179" s="22" t="s">
        <v>549</v>
      </c>
      <c r="F179" s="19">
        <f t="shared" si="20"/>
        <v>38.538435999999997</v>
      </c>
      <c r="G179" s="19">
        <v>0</v>
      </c>
      <c r="H179" s="19">
        <v>0</v>
      </c>
      <c r="I179" s="19">
        <v>38.538435999999997</v>
      </c>
      <c r="J179" s="19">
        <v>0</v>
      </c>
      <c r="K179" s="19">
        <v>32.326503000000002</v>
      </c>
      <c r="L179" s="25">
        <v>2024</v>
      </c>
      <c r="M179" s="19">
        <v>32.326503000000002</v>
      </c>
      <c r="N179" s="19" t="s">
        <v>550</v>
      </c>
      <c r="O179" s="22" t="s">
        <v>40</v>
      </c>
      <c r="P179" s="19">
        <v>0</v>
      </c>
      <c r="Q179" s="19">
        <v>0</v>
      </c>
      <c r="R179" s="19">
        <v>0</v>
      </c>
      <c r="S179" s="19">
        <v>0</v>
      </c>
      <c r="T179" s="19">
        <v>0</v>
      </c>
      <c r="U179" s="19">
        <v>0</v>
      </c>
      <c r="V179" s="19">
        <v>0</v>
      </c>
      <c r="W179" s="19">
        <v>233</v>
      </c>
    </row>
    <row r="180" spans="1:23" ht="267.75" x14ac:dyDescent="0.25">
      <c r="A180" s="23" t="s">
        <v>538</v>
      </c>
      <c r="B180" s="18" t="s">
        <v>551</v>
      </c>
      <c r="C180" s="24" t="s">
        <v>552</v>
      </c>
      <c r="D180" s="19">
        <v>8.2692510000000006</v>
      </c>
      <c r="E180" s="22" t="s">
        <v>553</v>
      </c>
      <c r="F180" s="19">
        <f t="shared" si="20"/>
        <v>8.2692510000000006</v>
      </c>
      <c r="G180" s="19">
        <v>0</v>
      </c>
      <c r="H180" s="19">
        <v>0</v>
      </c>
      <c r="I180" s="19">
        <v>8.2692510000000006</v>
      </c>
      <c r="J180" s="19">
        <v>0</v>
      </c>
      <c r="K180" s="19">
        <v>7.0078399999999998</v>
      </c>
      <c r="L180" s="25">
        <v>2018</v>
      </c>
      <c r="M180" s="19">
        <v>7.0078399999999998</v>
      </c>
      <c r="N180" s="19" t="s">
        <v>554</v>
      </c>
      <c r="O180" s="22" t="s">
        <v>40</v>
      </c>
      <c r="P180" s="19">
        <v>0</v>
      </c>
      <c r="Q180" s="19">
        <v>0</v>
      </c>
      <c r="R180" s="19">
        <v>0</v>
      </c>
      <c r="S180" s="19">
        <v>0</v>
      </c>
      <c r="T180" s="19">
        <v>0</v>
      </c>
      <c r="U180" s="19">
        <v>0</v>
      </c>
      <c r="V180" s="19">
        <v>0</v>
      </c>
      <c r="W180" s="19">
        <v>1</v>
      </c>
    </row>
    <row r="181" spans="1:23" ht="47.25" x14ac:dyDescent="0.25">
      <c r="A181" s="23" t="s">
        <v>538</v>
      </c>
      <c r="B181" s="18" t="s">
        <v>555</v>
      </c>
      <c r="C181" s="24" t="s">
        <v>556</v>
      </c>
      <c r="D181" s="19">
        <v>0.49433500000000002</v>
      </c>
      <c r="E181" s="22" t="s">
        <v>557</v>
      </c>
      <c r="F181" s="19">
        <f t="shared" si="20"/>
        <v>0.49433500000000002</v>
      </c>
      <c r="G181" s="19">
        <v>0</v>
      </c>
      <c r="H181" s="19">
        <v>0</v>
      </c>
      <c r="I181" s="19">
        <v>0.49433500000000002</v>
      </c>
      <c r="J181" s="19">
        <v>0</v>
      </c>
      <c r="K181" s="19">
        <v>0.41194599999999998</v>
      </c>
      <c r="L181" s="25">
        <v>2019</v>
      </c>
      <c r="M181" s="19">
        <v>0.41194599999999998</v>
      </c>
      <c r="N181" s="19" t="s">
        <v>558</v>
      </c>
      <c r="O181" s="22" t="s">
        <v>40</v>
      </c>
      <c r="P181" s="19">
        <v>0</v>
      </c>
      <c r="Q181" s="19">
        <v>0</v>
      </c>
      <c r="R181" s="19">
        <v>0</v>
      </c>
      <c r="S181" s="19">
        <v>0</v>
      </c>
      <c r="T181" s="19">
        <v>0</v>
      </c>
      <c r="U181" s="19">
        <v>0</v>
      </c>
      <c r="V181" s="19">
        <v>0</v>
      </c>
      <c r="W181" s="19">
        <v>7</v>
      </c>
    </row>
    <row r="182" spans="1:23" ht="78.75" x14ac:dyDescent="0.25">
      <c r="A182" s="23" t="s">
        <v>538</v>
      </c>
      <c r="B182" s="18" t="s">
        <v>559</v>
      </c>
      <c r="C182" s="24" t="s">
        <v>560</v>
      </c>
      <c r="D182" s="19">
        <v>2.88</v>
      </c>
      <c r="E182" s="22" t="s">
        <v>561</v>
      </c>
      <c r="F182" s="19">
        <f t="shared" si="20"/>
        <v>2.88</v>
      </c>
      <c r="G182" s="19">
        <v>0</v>
      </c>
      <c r="H182" s="19">
        <v>0</v>
      </c>
      <c r="I182" s="19">
        <v>2.88</v>
      </c>
      <c r="J182" s="19">
        <v>0</v>
      </c>
      <c r="K182" s="19">
        <v>2.4</v>
      </c>
      <c r="L182" s="25">
        <v>2025</v>
      </c>
      <c r="M182" s="19">
        <v>2.4</v>
      </c>
      <c r="N182" s="19" t="s">
        <v>550</v>
      </c>
      <c r="O182" s="22" t="s">
        <v>40</v>
      </c>
      <c r="P182" s="19">
        <v>0</v>
      </c>
      <c r="Q182" s="19">
        <v>0</v>
      </c>
      <c r="R182" s="19">
        <v>0</v>
      </c>
      <c r="S182" s="19">
        <v>0</v>
      </c>
      <c r="T182" s="19">
        <v>0</v>
      </c>
      <c r="U182" s="19">
        <v>0</v>
      </c>
      <c r="V182" s="19">
        <v>0</v>
      </c>
      <c r="W182" s="19">
        <v>22</v>
      </c>
    </row>
    <row r="183" spans="1:23" ht="47.25" x14ac:dyDescent="0.25">
      <c r="A183" s="23" t="s">
        <v>538</v>
      </c>
      <c r="B183" s="18" t="s">
        <v>562</v>
      </c>
      <c r="C183" s="24" t="s">
        <v>563</v>
      </c>
      <c r="D183" s="19">
        <v>4.2869999999999999</v>
      </c>
      <c r="E183" s="22" t="s">
        <v>564</v>
      </c>
      <c r="F183" s="19">
        <f t="shared" si="20"/>
        <v>4.2869999999999999</v>
      </c>
      <c r="G183" s="19">
        <v>0</v>
      </c>
      <c r="H183" s="19">
        <v>0</v>
      </c>
      <c r="I183" s="19">
        <v>4.2869999999999999</v>
      </c>
      <c r="J183" s="19">
        <v>0</v>
      </c>
      <c r="K183" s="19">
        <v>3.635901</v>
      </c>
      <c r="L183" s="25">
        <v>2016</v>
      </c>
      <c r="M183" s="19">
        <v>3.635901</v>
      </c>
      <c r="N183" s="19" t="s">
        <v>565</v>
      </c>
      <c r="O183" s="22" t="s">
        <v>40</v>
      </c>
      <c r="P183" s="19">
        <v>0</v>
      </c>
      <c r="Q183" s="19">
        <v>0</v>
      </c>
      <c r="R183" s="19">
        <v>0</v>
      </c>
      <c r="S183" s="19">
        <v>0</v>
      </c>
      <c r="T183" s="19">
        <v>0</v>
      </c>
      <c r="U183" s="19">
        <v>0</v>
      </c>
      <c r="V183" s="19">
        <v>0</v>
      </c>
      <c r="W183" s="19">
        <v>1</v>
      </c>
    </row>
    <row r="184" spans="1:23" ht="47.25" x14ac:dyDescent="0.25">
      <c r="A184" s="23" t="s">
        <v>538</v>
      </c>
      <c r="B184" s="18" t="s">
        <v>566</v>
      </c>
      <c r="C184" s="24" t="s">
        <v>567</v>
      </c>
      <c r="D184" s="19">
        <v>46.594721</v>
      </c>
      <c r="E184" s="22" t="s">
        <v>568</v>
      </c>
      <c r="F184" s="19">
        <f t="shared" si="20"/>
        <v>46.594721</v>
      </c>
      <c r="G184" s="19">
        <v>0</v>
      </c>
      <c r="H184" s="19">
        <v>0</v>
      </c>
      <c r="I184" s="19">
        <v>46.594721</v>
      </c>
      <c r="J184" s="19">
        <v>0</v>
      </c>
      <c r="K184" s="19">
        <v>39.263724000000003</v>
      </c>
      <c r="L184" s="25">
        <v>2022</v>
      </c>
      <c r="M184" s="19">
        <v>39.263724000000003</v>
      </c>
      <c r="N184" s="19" t="s">
        <v>569</v>
      </c>
      <c r="O184" s="22" t="s">
        <v>40</v>
      </c>
      <c r="P184" s="19">
        <v>0</v>
      </c>
      <c r="Q184" s="19">
        <v>0</v>
      </c>
      <c r="R184" s="19">
        <v>0</v>
      </c>
      <c r="S184" s="19">
        <v>0</v>
      </c>
      <c r="T184" s="19">
        <v>0</v>
      </c>
      <c r="U184" s="19">
        <v>0</v>
      </c>
      <c r="V184" s="19">
        <v>0</v>
      </c>
      <c r="W184" s="19">
        <v>8</v>
      </c>
    </row>
    <row r="185" spans="1:23" ht="47.25" x14ac:dyDescent="0.25">
      <c r="A185" s="23" t="s">
        <v>538</v>
      </c>
      <c r="B185" s="18" t="s">
        <v>570</v>
      </c>
      <c r="C185" s="24" t="s">
        <v>571</v>
      </c>
      <c r="D185" s="19">
        <v>15.978628</v>
      </c>
      <c r="E185" s="22" t="s">
        <v>572</v>
      </c>
      <c r="F185" s="19">
        <f t="shared" si="20"/>
        <v>15.978628</v>
      </c>
      <c r="G185" s="19">
        <v>0</v>
      </c>
      <c r="H185" s="19">
        <v>0</v>
      </c>
      <c r="I185" s="19">
        <v>15.978628</v>
      </c>
      <c r="J185" s="19">
        <v>0</v>
      </c>
      <c r="K185" s="19">
        <v>13.315523000000001</v>
      </c>
      <c r="L185" s="25">
        <v>2024</v>
      </c>
      <c r="M185" s="19">
        <v>13.315523000000001</v>
      </c>
      <c r="N185" s="19" t="s">
        <v>569</v>
      </c>
      <c r="O185" s="22" t="s">
        <v>40</v>
      </c>
      <c r="P185" s="19">
        <v>0</v>
      </c>
      <c r="Q185" s="19">
        <v>0</v>
      </c>
      <c r="R185" s="19">
        <v>0</v>
      </c>
      <c r="S185" s="19">
        <v>0</v>
      </c>
      <c r="T185" s="19">
        <v>0</v>
      </c>
      <c r="U185" s="19">
        <v>0</v>
      </c>
      <c r="V185" s="19">
        <v>0</v>
      </c>
      <c r="W185" s="19">
        <v>1</v>
      </c>
    </row>
    <row r="186" spans="1:23" ht="47.25" x14ac:dyDescent="0.25">
      <c r="A186" s="23" t="s">
        <v>538</v>
      </c>
      <c r="B186" s="18" t="s">
        <v>573</v>
      </c>
      <c r="C186" s="24" t="s">
        <v>574</v>
      </c>
      <c r="D186" s="19">
        <v>33.577658</v>
      </c>
      <c r="E186" s="22" t="s">
        <v>575</v>
      </c>
      <c r="F186" s="19">
        <f t="shared" si="20"/>
        <v>33.577658</v>
      </c>
      <c r="G186" s="19">
        <v>0</v>
      </c>
      <c r="H186" s="19">
        <v>0</v>
      </c>
      <c r="I186" s="19">
        <v>33.577658</v>
      </c>
      <c r="J186" s="19">
        <v>0</v>
      </c>
      <c r="K186" s="19">
        <v>27.981380999999999</v>
      </c>
      <c r="L186" s="25">
        <v>2024</v>
      </c>
      <c r="M186" s="19">
        <v>27.981380999999999</v>
      </c>
      <c r="N186" s="19" t="s">
        <v>569</v>
      </c>
      <c r="O186" s="22" t="s">
        <v>40</v>
      </c>
      <c r="P186" s="19">
        <v>0</v>
      </c>
      <c r="Q186" s="19">
        <v>0</v>
      </c>
      <c r="R186" s="19">
        <v>0</v>
      </c>
      <c r="S186" s="19">
        <v>0</v>
      </c>
      <c r="T186" s="19">
        <v>0</v>
      </c>
      <c r="U186" s="19">
        <v>0</v>
      </c>
      <c r="V186" s="19">
        <v>0</v>
      </c>
      <c r="W186" s="19">
        <v>2</v>
      </c>
    </row>
    <row r="187" spans="1:23" ht="47.25" x14ac:dyDescent="0.25">
      <c r="A187" s="23" t="s">
        <v>538</v>
      </c>
      <c r="B187" s="18" t="s">
        <v>576</v>
      </c>
      <c r="C187" s="24" t="s">
        <v>577</v>
      </c>
      <c r="D187" s="19">
        <v>3.8695759999999999</v>
      </c>
      <c r="E187" s="22" t="s">
        <v>578</v>
      </c>
      <c r="F187" s="19">
        <f t="shared" si="20"/>
        <v>3.8695759999999999</v>
      </c>
      <c r="G187" s="19">
        <v>0</v>
      </c>
      <c r="H187" s="19">
        <v>0</v>
      </c>
      <c r="I187" s="19">
        <v>3.8695759999999999</v>
      </c>
      <c r="J187" s="19">
        <v>0</v>
      </c>
      <c r="K187" s="19">
        <v>3.224647</v>
      </c>
      <c r="L187" s="25">
        <v>2022</v>
      </c>
      <c r="M187" s="19">
        <v>3.224647</v>
      </c>
      <c r="N187" s="19" t="s">
        <v>569</v>
      </c>
      <c r="O187" s="22" t="s">
        <v>40</v>
      </c>
      <c r="P187" s="19">
        <v>0</v>
      </c>
      <c r="Q187" s="19">
        <v>0</v>
      </c>
      <c r="R187" s="19">
        <v>0</v>
      </c>
      <c r="S187" s="19">
        <v>0</v>
      </c>
      <c r="T187" s="19">
        <v>0</v>
      </c>
      <c r="U187" s="19">
        <v>0</v>
      </c>
      <c r="V187" s="19">
        <v>0</v>
      </c>
      <c r="W187" s="19">
        <v>1</v>
      </c>
    </row>
    <row r="188" spans="1:23" ht="94.5" x14ac:dyDescent="0.25">
      <c r="A188" s="23" t="s">
        <v>538</v>
      </c>
      <c r="B188" s="18" t="s">
        <v>579</v>
      </c>
      <c r="C188" s="24" t="s">
        <v>580</v>
      </c>
      <c r="D188" s="19">
        <v>4.4212100000000003</v>
      </c>
      <c r="E188" s="22" t="s">
        <v>581</v>
      </c>
      <c r="F188" s="19">
        <f t="shared" si="20"/>
        <v>4.4212100000000003</v>
      </c>
      <c r="G188" s="19">
        <v>0</v>
      </c>
      <c r="H188" s="19">
        <v>0</v>
      </c>
      <c r="I188" s="19">
        <v>4.4212100000000003</v>
      </c>
      <c r="J188" s="19">
        <v>0</v>
      </c>
      <c r="K188" s="19">
        <v>3.684342</v>
      </c>
      <c r="L188" s="25">
        <v>2024</v>
      </c>
      <c r="M188" s="19">
        <v>3.684342</v>
      </c>
      <c r="N188" s="19" t="s">
        <v>582</v>
      </c>
      <c r="O188" s="22" t="s">
        <v>40</v>
      </c>
      <c r="P188" s="19">
        <v>0</v>
      </c>
      <c r="Q188" s="19">
        <v>0</v>
      </c>
      <c r="R188" s="19">
        <v>0</v>
      </c>
      <c r="S188" s="19">
        <v>0</v>
      </c>
      <c r="T188" s="19">
        <v>0</v>
      </c>
      <c r="U188" s="19">
        <v>0</v>
      </c>
      <c r="V188" s="19">
        <v>0</v>
      </c>
      <c r="W188" s="19">
        <v>1</v>
      </c>
    </row>
    <row r="189" spans="1:23" ht="47.25" x14ac:dyDescent="0.25">
      <c r="A189" s="23" t="s">
        <v>538</v>
      </c>
      <c r="B189" s="18" t="s">
        <v>583</v>
      </c>
      <c r="C189" s="24" t="s">
        <v>584</v>
      </c>
      <c r="D189" s="19">
        <v>0.74729999999999996</v>
      </c>
      <c r="E189" s="22" t="s">
        <v>585</v>
      </c>
      <c r="F189" s="19">
        <f t="shared" si="20"/>
        <v>0.74729999999999996</v>
      </c>
      <c r="G189" s="19">
        <v>0</v>
      </c>
      <c r="H189" s="19">
        <v>0</v>
      </c>
      <c r="I189" s="19">
        <v>0.74729999999999996</v>
      </c>
      <c r="J189" s="19">
        <v>0</v>
      </c>
      <c r="K189" s="19">
        <v>0.63615500000000003</v>
      </c>
      <c r="L189" s="25">
        <v>2016</v>
      </c>
      <c r="M189" s="19">
        <v>0.63615500000000003</v>
      </c>
      <c r="N189" s="19" t="s">
        <v>565</v>
      </c>
      <c r="O189" s="22" t="s">
        <v>40</v>
      </c>
      <c r="P189" s="19">
        <v>0</v>
      </c>
      <c r="Q189" s="19">
        <v>0</v>
      </c>
      <c r="R189" s="19">
        <v>0</v>
      </c>
      <c r="S189" s="19">
        <v>0</v>
      </c>
      <c r="T189" s="19">
        <v>0</v>
      </c>
      <c r="U189" s="19">
        <v>0</v>
      </c>
      <c r="V189" s="19">
        <v>0</v>
      </c>
      <c r="W189" s="19">
        <v>1</v>
      </c>
    </row>
    <row r="190" spans="1:23" ht="94.5" x14ac:dyDescent="0.25">
      <c r="A190" s="23" t="s">
        <v>538</v>
      </c>
      <c r="B190" s="18" t="s">
        <v>586</v>
      </c>
      <c r="C190" s="24" t="s">
        <v>587</v>
      </c>
      <c r="D190" s="19">
        <v>16.108654000000001</v>
      </c>
      <c r="E190" s="22" t="s">
        <v>588</v>
      </c>
      <c r="F190" s="19">
        <f t="shared" si="20"/>
        <v>16.108654000000001</v>
      </c>
      <c r="G190" s="19">
        <v>0</v>
      </c>
      <c r="H190" s="19">
        <v>0</v>
      </c>
      <c r="I190" s="19">
        <v>16.108654000000001</v>
      </c>
      <c r="J190" s="19">
        <v>0</v>
      </c>
      <c r="K190" s="19">
        <v>13.589779</v>
      </c>
      <c r="L190" s="25">
        <v>2024</v>
      </c>
      <c r="M190" s="19">
        <v>13.589779</v>
      </c>
      <c r="N190" s="19" t="s">
        <v>582</v>
      </c>
      <c r="O190" s="22" t="s">
        <v>40</v>
      </c>
      <c r="P190" s="19">
        <v>0</v>
      </c>
      <c r="Q190" s="19">
        <v>0</v>
      </c>
      <c r="R190" s="19">
        <v>0</v>
      </c>
      <c r="S190" s="19">
        <v>0</v>
      </c>
      <c r="T190" s="19">
        <v>0</v>
      </c>
      <c r="U190" s="19">
        <v>0</v>
      </c>
      <c r="V190" s="19">
        <v>0</v>
      </c>
      <c r="W190" s="19">
        <v>23</v>
      </c>
    </row>
    <row r="191" spans="1:23" ht="47.25" x14ac:dyDescent="0.25">
      <c r="A191" s="23" t="s">
        <v>538</v>
      </c>
      <c r="B191" s="18" t="s">
        <v>589</v>
      </c>
      <c r="C191" s="24" t="s">
        <v>590</v>
      </c>
      <c r="D191" s="19">
        <v>6.0874170000000003</v>
      </c>
      <c r="E191" s="22" t="s">
        <v>591</v>
      </c>
      <c r="F191" s="19">
        <f t="shared" si="20"/>
        <v>6.0874170000000003</v>
      </c>
      <c r="G191" s="19">
        <v>0</v>
      </c>
      <c r="H191" s="19">
        <v>0</v>
      </c>
      <c r="I191" s="19">
        <v>6.0874170000000003</v>
      </c>
      <c r="J191" s="19">
        <v>0</v>
      </c>
      <c r="K191" s="19">
        <v>5.1958770000000003</v>
      </c>
      <c r="L191" s="25">
        <v>2016</v>
      </c>
      <c r="M191" s="19">
        <v>5.1958770000000003</v>
      </c>
      <c r="N191" s="19" t="s">
        <v>565</v>
      </c>
      <c r="O191" s="22" t="s">
        <v>40</v>
      </c>
      <c r="P191" s="19">
        <v>0</v>
      </c>
      <c r="Q191" s="19">
        <v>0</v>
      </c>
      <c r="R191" s="19">
        <v>0</v>
      </c>
      <c r="S191" s="19">
        <v>0</v>
      </c>
      <c r="T191" s="19">
        <v>0</v>
      </c>
      <c r="U191" s="19">
        <v>0</v>
      </c>
      <c r="V191" s="19">
        <v>0</v>
      </c>
      <c r="W191" s="19">
        <v>13</v>
      </c>
    </row>
    <row r="192" spans="1:23" ht="47.25" x14ac:dyDescent="0.25">
      <c r="A192" s="23" t="s">
        <v>538</v>
      </c>
      <c r="B192" s="18" t="s">
        <v>592</v>
      </c>
      <c r="C192" s="24" t="s">
        <v>593</v>
      </c>
      <c r="D192" s="19">
        <v>6.0207499999999996</v>
      </c>
      <c r="E192" s="22" t="s">
        <v>594</v>
      </c>
      <c r="F192" s="19">
        <f t="shared" si="20"/>
        <v>6.0207499999999996</v>
      </c>
      <c r="G192" s="19">
        <v>0</v>
      </c>
      <c r="H192" s="19">
        <v>0</v>
      </c>
      <c r="I192" s="19">
        <v>6.0207499999999996</v>
      </c>
      <c r="J192" s="19">
        <v>0</v>
      </c>
      <c r="K192" s="19">
        <v>5.1027500000000003</v>
      </c>
      <c r="L192" s="25">
        <v>2017</v>
      </c>
      <c r="M192" s="19">
        <v>5.1027500000000003</v>
      </c>
      <c r="N192" s="19" t="s">
        <v>565</v>
      </c>
      <c r="O192" s="22" t="s">
        <v>40</v>
      </c>
      <c r="P192" s="19">
        <v>0</v>
      </c>
      <c r="Q192" s="19">
        <v>0</v>
      </c>
      <c r="R192" s="19">
        <v>0</v>
      </c>
      <c r="S192" s="19">
        <v>0</v>
      </c>
      <c r="T192" s="19">
        <v>0</v>
      </c>
      <c r="U192" s="19">
        <v>0</v>
      </c>
      <c r="V192" s="19">
        <v>0</v>
      </c>
      <c r="W192" s="19">
        <v>1</v>
      </c>
    </row>
    <row r="193" spans="1:23" ht="47.25" x14ac:dyDescent="0.25">
      <c r="A193" s="23" t="s">
        <v>538</v>
      </c>
      <c r="B193" s="18" t="s">
        <v>595</v>
      </c>
      <c r="C193" s="24" t="s">
        <v>596</v>
      </c>
      <c r="D193" s="19">
        <v>2.4055499999999999</v>
      </c>
      <c r="E193" s="22" t="s">
        <v>597</v>
      </c>
      <c r="F193" s="19">
        <f t="shared" si="20"/>
        <v>2.4055499999999999</v>
      </c>
      <c r="G193" s="19">
        <v>0</v>
      </c>
      <c r="H193" s="19">
        <v>0</v>
      </c>
      <c r="I193" s="19">
        <v>2.4055499999999999</v>
      </c>
      <c r="J193" s="19">
        <v>0</v>
      </c>
      <c r="K193" s="19">
        <v>2.0399060000000002</v>
      </c>
      <c r="L193" s="25">
        <v>2016</v>
      </c>
      <c r="M193" s="19">
        <v>2.0399060000000002</v>
      </c>
      <c r="N193" s="19" t="s">
        <v>565</v>
      </c>
      <c r="O193" s="22" t="s">
        <v>40</v>
      </c>
      <c r="P193" s="19">
        <v>0</v>
      </c>
      <c r="Q193" s="19">
        <v>0</v>
      </c>
      <c r="R193" s="19">
        <v>0</v>
      </c>
      <c r="S193" s="19">
        <v>0</v>
      </c>
      <c r="T193" s="19">
        <v>0</v>
      </c>
      <c r="U193" s="19">
        <v>0</v>
      </c>
      <c r="V193" s="19">
        <v>0</v>
      </c>
      <c r="W193" s="19">
        <v>3</v>
      </c>
    </row>
    <row r="194" spans="1:23" ht="47.25" x14ac:dyDescent="0.25">
      <c r="A194" s="23" t="s">
        <v>538</v>
      </c>
      <c r="B194" s="18" t="s">
        <v>598</v>
      </c>
      <c r="C194" s="24" t="s">
        <v>599</v>
      </c>
      <c r="D194" s="19">
        <v>0.88400000000000001</v>
      </c>
      <c r="E194" s="22" t="s">
        <v>600</v>
      </c>
      <c r="F194" s="19">
        <f t="shared" si="20"/>
        <v>0.88400000000000001</v>
      </c>
      <c r="G194" s="19">
        <v>0</v>
      </c>
      <c r="H194" s="19">
        <v>0</v>
      </c>
      <c r="I194" s="19">
        <v>0.88400000000000001</v>
      </c>
      <c r="J194" s="19">
        <v>0</v>
      </c>
      <c r="K194" s="19">
        <v>0.75150300000000003</v>
      </c>
      <c r="L194" s="25">
        <v>2016</v>
      </c>
      <c r="M194" s="19">
        <v>0.75150300000000003</v>
      </c>
      <c r="N194" s="19" t="s">
        <v>565</v>
      </c>
      <c r="O194" s="22" t="s">
        <v>40</v>
      </c>
      <c r="P194" s="19">
        <v>0</v>
      </c>
      <c r="Q194" s="19">
        <v>0</v>
      </c>
      <c r="R194" s="19">
        <v>0</v>
      </c>
      <c r="S194" s="19">
        <v>0</v>
      </c>
      <c r="T194" s="19">
        <v>0</v>
      </c>
      <c r="U194" s="19">
        <v>0</v>
      </c>
      <c r="V194" s="19">
        <v>0</v>
      </c>
      <c r="W194" s="19">
        <v>1</v>
      </c>
    </row>
    <row r="195" spans="1:23" ht="94.5" x14ac:dyDescent="0.25">
      <c r="A195" s="23" t="s">
        <v>538</v>
      </c>
      <c r="B195" s="18" t="s">
        <v>562</v>
      </c>
      <c r="C195" s="24" t="s">
        <v>601</v>
      </c>
      <c r="D195" s="19">
        <v>9.4999640000000003</v>
      </c>
      <c r="E195" s="22" t="s">
        <v>602</v>
      </c>
      <c r="F195" s="19">
        <f t="shared" si="20"/>
        <v>9.4999640000000003</v>
      </c>
      <c r="G195" s="19">
        <v>0</v>
      </c>
      <c r="H195" s="19">
        <v>0</v>
      </c>
      <c r="I195" s="19">
        <v>9.4999640000000003</v>
      </c>
      <c r="J195" s="19">
        <v>0</v>
      </c>
      <c r="K195" s="19">
        <v>7.9166369999999997</v>
      </c>
      <c r="L195" s="25">
        <v>2024</v>
      </c>
      <c r="M195" s="19">
        <v>7.9166369999999997</v>
      </c>
      <c r="N195" s="19" t="s">
        <v>603</v>
      </c>
      <c r="O195" s="22" t="s">
        <v>40</v>
      </c>
      <c r="P195" s="19">
        <v>0</v>
      </c>
      <c r="Q195" s="19">
        <v>0</v>
      </c>
      <c r="R195" s="19">
        <v>0</v>
      </c>
      <c r="S195" s="19">
        <v>0</v>
      </c>
      <c r="T195" s="19">
        <v>0</v>
      </c>
      <c r="U195" s="19">
        <v>0</v>
      </c>
      <c r="V195" s="19">
        <v>0</v>
      </c>
      <c r="W195" s="19">
        <v>1</v>
      </c>
    </row>
    <row r="196" spans="1:23" ht="47.25" x14ac:dyDescent="0.25">
      <c r="A196" s="23" t="s">
        <v>538</v>
      </c>
      <c r="B196" s="18" t="s">
        <v>604</v>
      </c>
      <c r="C196" s="24" t="s">
        <v>605</v>
      </c>
      <c r="D196" s="19">
        <v>7.3776900000000003</v>
      </c>
      <c r="E196" s="22" t="s">
        <v>606</v>
      </c>
      <c r="F196" s="19">
        <f t="shared" si="20"/>
        <v>7.3776900000000003</v>
      </c>
      <c r="G196" s="19">
        <v>0</v>
      </c>
      <c r="H196" s="19">
        <v>0</v>
      </c>
      <c r="I196" s="19">
        <v>7.3776900000000003</v>
      </c>
      <c r="J196" s="19">
        <v>0</v>
      </c>
      <c r="K196" s="19">
        <v>6.1485500000000002</v>
      </c>
      <c r="L196" s="25">
        <v>2019</v>
      </c>
      <c r="M196" s="19">
        <v>6.1485500000000002</v>
      </c>
      <c r="N196" s="19" t="s">
        <v>569</v>
      </c>
      <c r="O196" s="22" t="s">
        <v>40</v>
      </c>
      <c r="P196" s="19">
        <v>0</v>
      </c>
      <c r="Q196" s="19">
        <v>0</v>
      </c>
      <c r="R196" s="19">
        <v>0</v>
      </c>
      <c r="S196" s="19">
        <v>0</v>
      </c>
      <c r="T196" s="19">
        <v>0</v>
      </c>
      <c r="U196" s="19">
        <v>0</v>
      </c>
      <c r="V196" s="19">
        <v>0</v>
      </c>
      <c r="W196" s="19">
        <v>1</v>
      </c>
    </row>
    <row r="197" spans="1:23" ht="47.25" x14ac:dyDescent="0.25">
      <c r="A197" s="23" t="s">
        <v>538</v>
      </c>
      <c r="B197" s="18" t="s">
        <v>607</v>
      </c>
      <c r="C197" s="24" t="s">
        <v>608</v>
      </c>
      <c r="D197" s="19">
        <v>11.672034</v>
      </c>
      <c r="E197" s="22" t="s">
        <v>609</v>
      </c>
      <c r="F197" s="19">
        <f t="shared" si="20"/>
        <v>11.672034</v>
      </c>
      <c r="G197" s="19">
        <v>0</v>
      </c>
      <c r="H197" s="19">
        <v>0</v>
      </c>
      <c r="I197" s="19">
        <v>11.672034</v>
      </c>
      <c r="J197" s="19">
        <v>0</v>
      </c>
      <c r="K197" s="19">
        <v>9.7266949999999994</v>
      </c>
      <c r="L197" s="25">
        <v>2024</v>
      </c>
      <c r="M197" s="19">
        <v>9.7266949999999994</v>
      </c>
      <c r="N197" s="19" t="s">
        <v>569</v>
      </c>
      <c r="O197" s="22" t="s">
        <v>40</v>
      </c>
      <c r="P197" s="19">
        <v>0</v>
      </c>
      <c r="Q197" s="19">
        <v>0</v>
      </c>
      <c r="R197" s="19">
        <v>0</v>
      </c>
      <c r="S197" s="19">
        <v>0</v>
      </c>
      <c r="T197" s="19">
        <v>0</v>
      </c>
      <c r="U197" s="19">
        <v>0</v>
      </c>
      <c r="V197" s="19">
        <v>0</v>
      </c>
      <c r="W197" s="19">
        <v>1</v>
      </c>
    </row>
    <row r="198" spans="1:23" ht="47.25" x14ac:dyDescent="0.25">
      <c r="A198" s="23" t="s">
        <v>538</v>
      </c>
      <c r="B198" s="18" t="s">
        <v>610</v>
      </c>
      <c r="C198" s="24" t="s">
        <v>611</v>
      </c>
      <c r="D198" s="19">
        <v>3.96</v>
      </c>
      <c r="E198" s="22" t="s">
        <v>612</v>
      </c>
      <c r="F198" s="19">
        <f t="shared" si="20"/>
        <v>3.96</v>
      </c>
      <c r="G198" s="19">
        <v>0</v>
      </c>
      <c r="H198" s="19">
        <v>0</v>
      </c>
      <c r="I198" s="19">
        <v>3.96</v>
      </c>
      <c r="J198" s="19">
        <v>0</v>
      </c>
      <c r="K198" s="19">
        <v>3.3</v>
      </c>
      <c r="L198" s="25">
        <v>2025</v>
      </c>
      <c r="M198" s="19">
        <v>3.3</v>
      </c>
      <c r="N198" s="19" t="s">
        <v>569</v>
      </c>
      <c r="O198" s="22" t="s">
        <v>40</v>
      </c>
      <c r="P198" s="19">
        <v>0</v>
      </c>
      <c r="Q198" s="19">
        <v>0</v>
      </c>
      <c r="R198" s="19">
        <v>0</v>
      </c>
      <c r="S198" s="19">
        <v>0</v>
      </c>
      <c r="T198" s="19">
        <v>0</v>
      </c>
      <c r="U198" s="19">
        <v>0</v>
      </c>
      <c r="V198" s="19">
        <v>0</v>
      </c>
      <c r="W198" s="19">
        <v>1</v>
      </c>
    </row>
    <row r="199" spans="1:23" ht="47.25" x14ac:dyDescent="0.25">
      <c r="A199" s="23" t="s">
        <v>538</v>
      </c>
      <c r="B199" s="18" t="s">
        <v>613</v>
      </c>
      <c r="C199" s="24" t="s">
        <v>614</v>
      </c>
      <c r="D199" s="19">
        <v>8.0399999999999991</v>
      </c>
      <c r="E199" s="22" t="s">
        <v>615</v>
      </c>
      <c r="F199" s="19">
        <f t="shared" si="20"/>
        <v>8.0399999999999991</v>
      </c>
      <c r="G199" s="19">
        <v>0</v>
      </c>
      <c r="H199" s="19">
        <v>0</v>
      </c>
      <c r="I199" s="19">
        <v>8.0399999999999991</v>
      </c>
      <c r="J199" s="19">
        <v>0</v>
      </c>
      <c r="K199" s="19">
        <v>6.7</v>
      </c>
      <c r="L199" s="25">
        <v>2025</v>
      </c>
      <c r="M199" s="19">
        <v>6.7</v>
      </c>
      <c r="N199" s="19" t="s">
        <v>569</v>
      </c>
      <c r="O199" s="22" t="s">
        <v>40</v>
      </c>
      <c r="P199" s="19">
        <v>0</v>
      </c>
      <c r="Q199" s="19">
        <v>0</v>
      </c>
      <c r="R199" s="19">
        <v>0</v>
      </c>
      <c r="S199" s="19">
        <v>0</v>
      </c>
      <c r="T199" s="19">
        <v>0</v>
      </c>
      <c r="U199" s="19">
        <v>0</v>
      </c>
      <c r="V199" s="19">
        <v>0</v>
      </c>
      <c r="W199" s="19">
        <v>1</v>
      </c>
    </row>
    <row r="200" spans="1:23" ht="47.25" x14ac:dyDescent="0.25">
      <c r="A200" s="23" t="s">
        <v>538</v>
      </c>
      <c r="B200" s="18" t="s">
        <v>616</v>
      </c>
      <c r="C200" s="24" t="s">
        <v>617</v>
      </c>
      <c r="D200" s="19">
        <v>5.64</v>
      </c>
      <c r="E200" s="22" t="s">
        <v>618</v>
      </c>
      <c r="F200" s="19">
        <f t="shared" si="20"/>
        <v>5.64</v>
      </c>
      <c r="G200" s="19">
        <v>0</v>
      </c>
      <c r="H200" s="19">
        <v>0</v>
      </c>
      <c r="I200" s="19">
        <v>5.64</v>
      </c>
      <c r="J200" s="19">
        <v>0</v>
      </c>
      <c r="K200" s="19">
        <v>4.7</v>
      </c>
      <c r="L200" s="25">
        <v>2025</v>
      </c>
      <c r="M200" s="19">
        <v>4.7</v>
      </c>
      <c r="N200" s="19" t="s">
        <v>569</v>
      </c>
      <c r="O200" s="22" t="s">
        <v>40</v>
      </c>
      <c r="P200" s="19">
        <v>0</v>
      </c>
      <c r="Q200" s="19">
        <v>0</v>
      </c>
      <c r="R200" s="19">
        <v>0</v>
      </c>
      <c r="S200" s="19">
        <v>0</v>
      </c>
      <c r="T200" s="19">
        <v>0</v>
      </c>
      <c r="U200" s="19">
        <v>0</v>
      </c>
      <c r="V200" s="19">
        <v>0</v>
      </c>
      <c r="W200" s="19">
        <v>1</v>
      </c>
    </row>
    <row r="201" spans="1:23" ht="47.25" x14ac:dyDescent="0.25">
      <c r="A201" s="23" t="s">
        <v>538</v>
      </c>
      <c r="B201" s="18" t="s">
        <v>619</v>
      </c>
      <c r="C201" s="24" t="s">
        <v>620</v>
      </c>
      <c r="D201" s="19">
        <v>9</v>
      </c>
      <c r="E201" s="22" t="s">
        <v>621</v>
      </c>
      <c r="F201" s="19">
        <f t="shared" si="20"/>
        <v>9</v>
      </c>
      <c r="G201" s="19">
        <v>0</v>
      </c>
      <c r="H201" s="19">
        <v>0</v>
      </c>
      <c r="I201" s="19">
        <v>9</v>
      </c>
      <c r="J201" s="19">
        <v>0</v>
      </c>
      <c r="K201" s="19">
        <v>7.5</v>
      </c>
      <c r="L201" s="25">
        <v>2022</v>
      </c>
      <c r="M201" s="19">
        <v>7.5</v>
      </c>
      <c r="N201" s="19" t="s">
        <v>569</v>
      </c>
      <c r="O201" s="22" t="s">
        <v>40</v>
      </c>
      <c r="P201" s="19">
        <v>0</v>
      </c>
      <c r="Q201" s="19">
        <v>0</v>
      </c>
      <c r="R201" s="19">
        <v>0</v>
      </c>
      <c r="S201" s="19">
        <v>0</v>
      </c>
      <c r="T201" s="19">
        <v>0</v>
      </c>
      <c r="U201" s="19">
        <v>0</v>
      </c>
      <c r="V201" s="19">
        <v>0</v>
      </c>
      <c r="W201" s="19">
        <v>1</v>
      </c>
    </row>
    <row r="202" spans="1:23" ht="47.25" x14ac:dyDescent="0.25">
      <c r="A202" s="23" t="s">
        <v>538</v>
      </c>
      <c r="B202" s="18" t="s">
        <v>622</v>
      </c>
      <c r="C202" s="24" t="s">
        <v>623</v>
      </c>
      <c r="D202" s="19">
        <v>10.506</v>
      </c>
      <c r="E202" s="22" t="s">
        <v>624</v>
      </c>
      <c r="F202" s="19">
        <f t="shared" si="20"/>
        <v>10.506</v>
      </c>
      <c r="G202" s="19">
        <v>0</v>
      </c>
      <c r="H202" s="19">
        <v>0</v>
      </c>
      <c r="I202" s="19">
        <v>10.506</v>
      </c>
      <c r="J202" s="19">
        <v>0</v>
      </c>
      <c r="K202" s="19">
        <v>8.7550000000000008</v>
      </c>
      <c r="L202" s="25">
        <v>2020</v>
      </c>
      <c r="M202" s="19">
        <v>8.7550000000000008</v>
      </c>
      <c r="N202" s="19" t="s">
        <v>569</v>
      </c>
      <c r="O202" s="22" t="s">
        <v>40</v>
      </c>
      <c r="P202" s="19">
        <v>0</v>
      </c>
      <c r="Q202" s="19">
        <v>0</v>
      </c>
      <c r="R202" s="19">
        <v>0</v>
      </c>
      <c r="S202" s="19">
        <v>0</v>
      </c>
      <c r="T202" s="19">
        <v>0</v>
      </c>
      <c r="U202" s="19">
        <v>0</v>
      </c>
      <c r="V202" s="19">
        <v>0</v>
      </c>
      <c r="W202" s="19">
        <v>3</v>
      </c>
    </row>
    <row r="203" spans="1:23" ht="47.25" x14ac:dyDescent="0.25">
      <c r="A203" s="23" t="s">
        <v>538</v>
      </c>
      <c r="B203" s="18" t="s">
        <v>625</v>
      </c>
      <c r="C203" s="24" t="s">
        <v>626</v>
      </c>
      <c r="D203" s="19">
        <v>0.94854099999999997</v>
      </c>
      <c r="E203" s="22" t="s">
        <v>627</v>
      </c>
      <c r="F203" s="19">
        <f t="shared" si="20"/>
        <v>0.94854099999999997</v>
      </c>
      <c r="G203" s="19">
        <v>0</v>
      </c>
      <c r="H203" s="19">
        <v>0</v>
      </c>
      <c r="I203" s="19">
        <v>0.94854099999999997</v>
      </c>
      <c r="J203" s="19">
        <v>0</v>
      </c>
      <c r="K203" s="19">
        <v>0.79644199999999998</v>
      </c>
      <c r="L203" s="25">
        <v>2019</v>
      </c>
      <c r="M203" s="19">
        <v>0.79644199999999998</v>
      </c>
      <c r="N203" s="19" t="s">
        <v>628</v>
      </c>
      <c r="O203" s="22" t="s">
        <v>40</v>
      </c>
      <c r="P203" s="19">
        <v>0</v>
      </c>
      <c r="Q203" s="19">
        <v>0</v>
      </c>
      <c r="R203" s="19">
        <v>0</v>
      </c>
      <c r="S203" s="19">
        <v>0</v>
      </c>
      <c r="T203" s="19">
        <v>0</v>
      </c>
      <c r="U203" s="19">
        <v>0</v>
      </c>
      <c r="V203" s="19">
        <v>0</v>
      </c>
      <c r="W203" s="19">
        <v>1</v>
      </c>
    </row>
    <row r="204" spans="1:23" ht="47.25" x14ac:dyDescent="0.25">
      <c r="A204" s="23" t="s">
        <v>538</v>
      </c>
      <c r="B204" s="18" t="s">
        <v>629</v>
      </c>
      <c r="C204" s="24" t="s">
        <v>630</v>
      </c>
      <c r="D204" s="19">
        <v>3.9256479999999998</v>
      </c>
      <c r="E204" s="22" t="s">
        <v>631</v>
      </c>
      <c r="F204" s="19">
        <f t="shared" si="20"/>
        <v>3.9256479999999998</v>
      </c>
      <c r="G204" s="19">
        <v>0</v>
      </c>
      <c r="H204" s="19">
        <v>0</v>
      </c>
      <c r="I204" s="19">
        <v>3.9256479999999998</v>
      </c>
      <c r="J204" s="19">
        <v>0</v>
      </c>
      <c r="K204" s="19">
        <v>3.3719160000000001</v>
      </c>
      <c r="L204" s="25">
        <v>2018</v>
      </c>
      <c r="M204" s="19">
        <v>3.3719160000000001</v>
      </c>
      <c r="N204" s="19" t="s">
        <v>632</v>
      </c>
      <c r="O204" s="22" t="s">
        <v>40</v>
      </c>
      <c r="P204" s="19">
        <v>0</v>
      </c>
      <c r="Q204" s="19">
        <v>0</v>
      </c>
      <c r="R204" s="19">
        <v>0</v>
      </c>
      <c r="S204" s="19">
        <v>0</v>
      </c>
      <c r="T204" s="19">
        <v>0</v>
      </c>
      <c r="U204" s="19">
        <v>0</v>
      </c>
      <c r="V204" s="19">
        <v>0</v>
      </c>
      <c r="W204" s="19">
        <v>1</v>
      </c>
    </row>
    <row r="205" spans="1:23" ht="63" x14ac:dyDescent="0.25">
      <c r="A205" s="23" t="s">
        <v>538</v>
      </c>
      <c r="B205" s="18" t="s">
        <v>633</v>
      </c>
      <c r="C205" s="24" t="s">
        <v>634</v>
      </c>
      <c r="D205" s="19">
        <v>3.5487289999999998</v>
      </c>
      <c r="E205" s="22" t="s">
        <v>635</v>
      </c>
      <c r="F205" s="19">
        <f t="shared" si="20"/>
        <v>3.5487289999999998</v>
      </c>
      <c r="G205" s="19">
        <v>0</v>
      </c>
      <c r="H205" s="19">
        <v>0</v>
      </c>
      <c r="I205" s="19">
        <v>3.5487289999999998</v>
      </c>
      <c r="J205" s="19">
        <v>0</v>
      </c>
      <c r="K205" s="19">
        <v>2.957274</v>
      </c>
      <c r="L205" s="25">
        <v>2019</v>
      </c>
      <c r="M205" s="19">
        <v>2.957274</v>
      </c>
      <c r="N205" s="19" t="s">
        <v>636</v>
      </c>
      <c r="O205" s="22" t="s">
        <v>40</v>
      </c>
      <c r="P205" s="19">
        <v>0</v>
      </c>
      <c r="Q205" s="19">
        <v>0</v>
      </c>
      <c r="R205" s="19">
        <v>0</v>
      </c>
      <c r="S205" s="19">
        <v>0</v>
      </c>
      <c r="T205" s="19">
        <v>0</v>
      </c>
      <c r="U205" s="19">
        <v>0</v>
      </c>
      <c r="V205" s="19">
        <v>0</v>
      </c>
      <c r="W205" s="19">
        <v>1</v>
      </c>
    </row>
    <row r="206" spans="1:23" ht="47.25" x14ac:dyDescent="0.25">
      <c r="A206" s="23" t="s">
        <v>538</v>
      </c>
      <c r="B206" s="18" t="s">
        <v>237</v>
      </c>
      <c r="C206" s="24" t="s">
        <v>637</v>
      </c>
      <c r="D206" s="19">
        <v>0.56176800000000005</v>
      </c>
      <c r="E206" s="22" t="s">
        <v>638</v>
      </c>
      <c r="F206" s="19">
        <f t="shared" si="20"/>
        <v>0.56176800000000005</v>
      </c>
      <c r="G206" s="19">
        <v>0</v>
      </c>
      <c r="H206" s="19">
        <v>0</v>
      </c>
      <c r="I206" s="19">
        <v>0.56176800000000005</v>
      </c>
      <c r="J206" s="19">
        <v>0</v>
      </c>
      <c r="K206" s="19">
        <v>0.46825800000000001</v>
      </c>
      <c r="L206" s="25">
        <v>2021</v>
      </c>
      <c r="M206" s="19">
        <v>0.46825800000000001</v>
      </c>
      <c r="N206" s="19" t="s">
        <v>639</v>
      </c>
      <c r="O206" s="22" t="s">
        <v>40</v>
      </c>
      <c r="P206" s="19">
        <v>0</v>
      </c>
      <c r="Q206" s="19">
        <v>0</v>
      </c>
      <c r="R206" s="19">
        <v>0</v>
      </c>
      <c r="S206" s="19">
        <v>0</v>
      </c>
      <c r="T206" s="19">
        <v>0</v>
      </c>
      <c r="U206" s="19">
        <v>0</v>
      </c>
      <c r="V206" s="19">
        <v>0</v>
      </c>
      <c r="W206" s="19">
        <v>1</v>
      </c>
    </row>
    <row r="207" spans="1:23" ht="78.75" x14ac:dyDescent="0.25">
      <c r="A207" s="23" t="s">
        <v>538</v>
      </c>
      <c r="B207" s="18" t="s">
        <v>640</v>
      </c>
      <c r="C207" s="24" t="s">
        <v>641</v>
      </c>
      <c r="D207" s="19">
        <v>0.53154999999999997</v>
      </c>
      <c r="E207" s="22" t="s">
        <v>642</v>
      </c>
      <c r="F207" s="19">
        <f t="shared" si="20"/>
        <v>0.53154999999999997</v>
      </c>
      <c r="G207" s="19">
        <v>0</v>
      </c>
      <c r="H207" s="19">
        <v>0</v>
      </c>
      <c r="I207" s="19">
        <v>0.53154999999999997</v>
      </c>
      <c r="J207" s="19">
        <v>0</v>
      </c>
      <c r="K207" s="19">
        <v>0.53575899999999999</v>
      </c>
      <c r="L207" s="25">
        <v>2020</v>
      </c>
      <c r="M207" s="19">
        <v>0.53575899999999999</v>
      </c>
      <c r="N207" s="19" t="s">
        <v>643</v>
      </c>
      <c r="O207" s="22" t="s">
        <v>40</v>
      </c>
      <c r="P207" s="19">
        <v>0</v>
      </c>
      <c r="Q207" s="19">
        <v>0</v>
      </c>
      <c r="R207" s="19">
        <v>0</v>
      </c>
      <c r="S207" s="19">
        <v>0</v>
      </c>
      <c r="T207" s="19">
        <v>0</v>
      </c>
      <c r="U207" s="19">
        <v>0</v>
      </c>
      <c r="V207" s="19">
        <v>0</v>
      </c>
      <c r="W207" s="19">
        <v>1</v>
      </c>
    </row>
    <row r="208" spans="1:23" x14ac:dyDescent="0.25">
      <c r="A208" s="23" t="s">
        <v>644</v>
      </c>
      <c r="B208" s="18" t="s">
        <v>645</v>
      </c>
      <c r="C208" s="24" t="s">
        <v>39</v>
      </c>
      <c r="D208" s="19">
        <f>IFERROR(SUM(0,0,0,D209,D212,D213),"нд")</f>
        <v>2619.8222449999998</v>
      </c>
      <c r="E208" s="22" t="s">
        <v>40</v>
      </c>
      <c r="F208" s="19">
        <f t="shared" ref="F208:K208" si="21">IFERROR(SUM(0,0,0,F209,F212,F213),"нд")</f>
        <v>2619.8222449999998</v>
      </c>
      <c r="G208" s="19">
        <f t="shared" si="21"/>
        <v>0</v>
      </c>
      <c r="H208" s="19">
        <f t="shared" si="21"/>
        <v>0</v>
      </c>
      <c r="I208" s="19">
        <f t="shared" si="21"/>
        <v>2610.5211419999996</v>
      </c>
      <c r="J208" s="19">
        <f t="shared" si="21"/>
        <v>9.3011029999999995</v>
      </c>
      <c r="K208" s="19">
        <f t="shared" si="21"/>
        <v>2224.3594310000008</v>
      </c>
      <c r="L208" s="25" t="s">
        <v>40</v>
      </c>
      <c r="M208" s="19" t="s">
        <v>40</v>
      </c>
      <c r="N208" s="19" t="s">
        <v>40</v>
      </c>
      <c r="O208" s="22" t="s">
        <v>40</v>
      </c>
      <c r="P208" s="19">
        <f t="shared" ref="P208:W208" si="22">IFERROR(SUM(0,0,0,P209,P212,P213),"нд")</f>
        <v>101.69999999999999</v>
      </c>
      <c r="Q208" s="19">
        <f t="shared" si="22"/>
        <v>189.28199999999995</v>
      </c>
      <c r="R208" s="19">
        <f t="shared" si="22"/>
        <v>26</v>
      </c>
      <c r="S208" s="19">
        <f t="shared" si="22"/>
        <v>31.895999999999997</v>
      </c>
      <c r="T208" s="19">
        <f t="shared" si="22"/>
        <v>0</v>
      </c>
      <c r="U208" s="19">
        <f t="shared" si="22"/>
        <v>0</v>
      </c>
      <c r="V208" s="19">
        <f t="shared" si="22"/>
        <v>225</v>
      </c>
      <c r="W208" s="19">
        <f t="shared" si="22"/>
        <v>3442.6</v>
      </c>
    </row>
    <row r="209" spans="1:23" x14ac:dyDescent="0.25">
      <c r="A209" s="23" t="s">
        <v>646</v>
      </c>
      <c r="B209" s="18" t="s">
        <v>42</v>
      </c>
      <c r="C209" s="24" t="s">
        <v>39</v>
      </c>
      <c r="D209" s="19">
        <f>IFERROR(SUM(D210:D211),"нд")</f>
        <v>30.753956000000002</v>
      </c>
      <c r="E209" s="22" t="s">
        <v>40</v>
      </c>
      <c r="F209" s="19">
        <f t="shared" ref="F209:K209" si="23">IFERROR(SUM(F210:F211),"нд")</f>
        <v>30.753956000000002</v>
      </c>
      <c r="G209" s="19">
        <f t="shared" si="23"/>
        <v>0</v>
      </c>
      <c r="H209" s="19">
        <f t="shared" si="23"/>
        <v>0</v>
      </c>
      <c r="I209" s="19">
        <f t="shared" si="23"/>
        <v>30.725172000000001</v>
      </c>
      <c r="J209" s="19">
        <f t="shared" si="23"/>
        <v>2.8784000000000001E-2</v>
      </c>
      <c r="K209" s="19">
        <f t="shared" si="23"/>
        <v>26.059211000000001</v>
      </c>
      <c r="L209" s="25" t="s">
        <v>40</v>
      </c>
      <c r="M209" s="19" t="s">
        <v>40</v>
      </c>
      <c r="N209" s="19" t="s">
        <v>40</v>
      </c>
      <c r="O209" s="22" t="s">
        <v>40</v>
      </c>
      <c r="P209" s="19">
        <f t="shared" ref="P209:W209" si="24">IFERROR(SUM(P210:P211),"нд")</f>
        <v>0</v>
      </c>
      <c r="Q209" s="19">
        <f t="shared" si="24"/>
        <v>0.36399999999999999</v>
      </c>
      <c r="R209" s="19">
        <f t="shared" si="24"/>
        <v>0</v>
      </c>
      <c r="S209" s="19">
        <f t="shared" si="24"/>
        <v>0</v>
      </c>
      <c r="T209" s="19">
        <f t="shared" si="24"/>
        <v>0</v>
      </c>
      <c r="U209" s="19">
        <f t="shared" si="24"/>
        <v>0</v>
      </c>
      <c r="V209" s="19">
        <f t="shared" si="24"/>
        <v>0</v>
      </c>
      <c r="W209" s="19">
        <f t="shared" si="24"/>
        <v>13</v>
      </c>
    </row>
    <row r="210" spans="1:23" ht="63" x14ac:dyDescent="0.25">
      <c r="A210" s="23" t="s">
        <v>646</v>
      </c>
      <c r="B210" s="18" t="s">
        <v>647</v>
      </c>
      <c r="C210" s="24" t="s">
        <v>648</v>
      </c>
      <c r="D210" s="19">
        <v>1.1975519999999999</v>
      </c>
      <c r="E210" s="22" t="s">
        <v>649</v>
      </c>
      <c r="F210" s="19">
        <f>IFERROR(J210+I210+H210+G210,"нд")</f>
        <v>1.1975519999999999</v>
      </c>
      <c r="G210" s="19">
        <v>0</v>
      </c>
      <c r="H210" s="19">
        <v>0</v>
      </c>
      <c r="I210" s="19">
        <v>1.168768</v>
      </c>
      <c r="J210" s="19">
        <v>2.8784000000000001E-2</v>
      </c>
      <c r="K210" s="19">
        <v>0.99870700000000001</v>
      </c>
      <c r="L210" s="25">
        <v>2021</v>
      </c>
      <c r="M210" s="19">
        <v>0.99870700000000001</v>
      </c>
      <c r="N210" s="19" t="s">
        <v>650</v>
      </c>
      <c r="O210" s="22" t="s">
        <v>40</v>
      </c>
      <c r="P210" s="19">
        <v>0</v>
      </c>
      <c r="Q210" s="19">
        <v>0.36399999999999999</v>
      </c>
      <c r="R210" s="19">
        <v>0</v>
      </c>
      <c r="S210" s="19">
        <v>0</v>
      </c>
      <c r="T210" s="19">
        <v>0</v>
      </c>
      <c r="U210" s="19">
        <v>0</v>
      </c>
      <c r="V210" s="19">
        <v>0</v>
      </c>
      <c r="W210" s="19">
        <v>0</v>
      </c>
    </row>
    <row r="211" spans="1:23" ht="63" x14ac:dyDescent="0.25">
      <c r="A211" s="23" t="s">
        <v>646</v>
      </c>
      <c r="B211" s="18" t="s">
        <v>651</v>
      </c>
      <c r="C211" s="24" t="s">
        <v>652</v>
      </c>
      <c r="D211" s="19">
        <v>29.556404000000001</v>
      </c>
      <c r="E211" s="22" t="s">
        <v>653</v>
      </c>
      <c r="F211" s="19">
        <f>IFERROR(J211+I211+H211+G211,"нд")</f>
        <v>29.556404000000001</v>
      </c>
      <c r="G211" s="19">
        <v>0</v>
      </c>
      <c r="H211" s="19">
        <v>0</v>
      </c>
      <c r="I211" s="19">
        <v>29.556404000000001</v>
      </c>
      <c r="J211" s="19">
        <v>0</v>
      </c>
      <c r="K211" s="19">
        <v>25.060504000000002</v>
      </c>
      <c r="L211" s="25">
        <v>2018</v>
      </c>
      <c r="M211" s="19">
        <v>25.060504000000002</v>
      </c>
      <c r="N211" s="19" t="s">
        <v>650</v>
      </c>
      <c r="O211" s="22" t="s">
        <v>40</v>
      </c>
      <c r="P211" s="19">
        <v>0</v>
      </c>
      <c r="Q211" s="19">
        <v>0</v>
      </c>
      <c r="R211" s="19">
        <v>0</v>
      </c>
      <c r="S211" s="19">
        <v>0</v>
      </c>
      <c r="T211" s="19">
        <v>0</v>
      </c>
      <c r="U211" s="19">
        <v>0</v>
      </c>
      <c r="V211" s="19">
        <v>0</v>
      </c>
      <c r="W211" s="19">
        <v>13</v>
      </c>
    </row>
    <row r="212" spans="1:23" x14ac:dyDescent="0.25">
      <c r="A212" s="23" t="s">
        <v>654</v>
      </c>
      <c r="B212" s="18" t="s">
        <v>114</v>
      </c>
      <c r="C212" s="24" t="s">
        <v>39</v>
      </c>
      <c r="D212" s="19">
        <f>IFERROR(0,"нд")</f>
        <v>0</v>
      </c>
      <c r="E212" s="22" t="s">
        <v>40</v>
      </c>
      <c r="F212" s="19">
        <f t="shared" ref="F212:K212" si="25">IFERROR(0,"нд")</f>
        <v>0</v>
      </c>
      <c r="G212" s="19">
        <f t="shared" si="25"/>
        <v>0</v>
      </c>
      <c r="H212" s="19">
        <f t="shared" si="25"/>
        <v>0</v>
      </c>
      <c r="I212" s="19">
        <f t="shared" si="25"/>
        <v>0</v>
      </c>
      <c r="J212" s="19">
        <f t="shared" si="25"/>
        <v>0</v>
      </c>
      <c r="K212" s="19">
        <f t="shared" si="25"/>
        <v>0</v>
      </c>
      <c r="L212" s="25" t="s">
        <v>40</v>
      </c>
      <c r="M212" s="19" t="s">
        <v>40</v>
      </c>
      <c r="N212" s="19" t="s">
        <v>40</v>
      </c>
      <c r="O212" s="22" t="s">
        <v>40</v>
      </c>
      <c r="P212" s="19">
        <f t="shared" ref="P212:W212" si="26">IFERROR(0,"нд")</f>
        <v>0</v>
      </c>
      <c r="Q212" s="19">
        <f t="shared" si="26"/>
        <v>0</v>
      </c>
      <c r="R212" s="19">
        <f t="shared" si="26"/>
        <v>0</v>
      </c>
      <c r="S212" s="19">
        <f t="shared" si="26"/>
        <v>0</v>
      </c>
      <c r="T212" s="19">
        <f t="shared" si="26"/>
        <v>0</v>
      </c>
      <c r="U212" s="19">
        <f t="shared" si="26"/>
        <v>0</v>
      </c>
      <c r="V212" s="19">
        <f t="shared" si="26"/>
        <v>0</v>
      </c>
      <c r="W212" s="19">
        <f t="shared" si="26"/>
        <v>0</v>
      </c>
    </row>
    <row r="213" spans="1:23" x14ac:dyDescent="0.25">
      <c r="A213" s="23" t="s">
        <v>655</v>
      </c>
      <c r="B213" s="18" t="s">
        <v>116</v>
      </c>
      <c r="C213" s="24" t="s">
        <v>39</v>
      </c>
      <c r="D213" s="19">
        <f>IFERROR(SUM(D214:D554),"нд")</f>
        <v>2589.0682889999998</v>
      </c>
      <c r="E213" s="22" t="s">
        <v>40</v>
      </c>
      <c r="F213" s="19">
        <f t="shared" ref="F213:K213" si="27">IFERROR(SUM(F214:F554),"нд")</f>
        <v>2589.0682889999998</v>
      </c>
      <c r="G213" s="19">
        <f t="shared" si="27"/>
        <v>0</v>
      </c>
      <c r="H213" s="19">
        <f t="shared" si="27"/>
        <v>0</v>
      </c>
      <c r="I213" s="19">
        <f t="shared" si="27"/>
        <v>2579.7959699999997</v>
      </c>
      <c r="J213" s="19">
        <f t="shared" si="27"/>
        <v>9.2723189999999995</v>
      </c>
      <c r="K213" s="19">
        <f t="shared" si="27"/>
        <v>2198.300220000001</v>
      </c>
      <c r="L213" s="25" t="s">
        <v>40</v>
      </c>
      <c r="M213" s="19" t="s">
        <v>40</v>
      </c>
      <c r="N213" s="19" t="s">
        <v>40</v>
      </c>
      <c r="O213" s="22" t="s">
        <v>40</v>
      </c>
      <c r="P213" s="19">
        <f t="shared" ref="P213:W213" si="28">IFERROR(SUM(P214:P554),"нд")</f>
        <v>101.69999999999999</v>
      </c>
      <c r="Q213" s="19">
        <f t="shared" si="28"/>
        <v>188.91799999999995</v>
      </c>
      <c r="R213" s="19">
        <f t="shared" si="28"/>
        <v>26</v>
      </c>
      <c r="S213" s="19">
        <f t="shared" si="28"/>
        <v>31.895999999999997</v>
      </c>
      <c r="T213" s="19">
        <f t="shared" si="28"/>
        <v>0</v>
      </c>
      <c r="U213" s="19">
        <f t="shared" si="28"/>
        <v>0</v>
      </c>
      <c r="V213" s="19">
        <f t="shared" si="28"/>
        <v>225</v>
      </c>
      <c r="W213" s="19">
        <f t="shared" si="28"/>
        <v>3429.6</v>
      </c>
    </row>
    <row r="214" spans="1:23" ht="47.25" x14ac:dyDescent="0.25">
      <c r="A214" s="23" t="s">
        <v>655</v>
      </c>
      <c r="B214" s="18" t="s">
        <v>656</v>
      </c>
      <c r="C214" s="24" t="s">
        <v>657</v>
      </c>
      <c r="D214" s="19">
        <v>1.718</v>
      </c>
      <c r="E214" s="22" t="s">
        <v>658</v>
      </c>
      <c r="F214" s="19">
        <f t="shared" ref="F214:F277" si="29">IFERROR(J214+I214+H214+G214,"нд")</f>
        <v>1.718</v>
      </c>
      <c r="G214" s="19">
        <v>0</v>
      </c>
      <c r="H214" s="19">
        <v>0</v>
      </c>
      <c r="I214" s="19">
        <v>1.718</v>
      </c>
      <c r="J214" s="19">
        <v>0</v>
      </c>
      <c r="K214" s="19">
        <v>1.518</v>
      </c>
      <c r="L214" s="25" t="s">
        <v>40</v>
      </c>
      <c r="M214" s="19" t="s">
        <v>40</v>
      </c>
      <c r="N214" s="19" t="s">
        <v>659</v>
      </c>
      <c r="O214" s="22" t="s">
        <v>40</v>
      </c>
      <c r="P214" s="19">
        <v>4.2</v>
      </c>
      <c r="Q214" s="19">
        <v>4.2</v>
      </c>
      <c r="R214" s="19">
        <v>0</v>
      </c>
      <c r="S214" s="19">
        <v>0</v>
      </c>
      <c r="T214" s="19">
        <v>0</v>
      </c>
      <c r="U214" s="19">
        <v>0</v>
      </c>
      <c r="V214" s="19">
        <v>1</v>
      </c>
      <c r="W214" s="19">
        <v>1</v>
      </c>
    </row>
    <row r="215" spans="1:23" ht="47.25" x14ac:dyDescent="0.25">
      <c r="A215" s="23" t="s">
        <v>655</v>
      </c>
      <c r="B215" s="18" t="s">
        <v>660</v>
      </c>
      <c r="C215" s="24" t="s">
        <v>661</v>
      </c>
      <c r="D215" s="19">
        <v>1.3540000000000001</v>
      </c>
      <c r="E215" s="22" t="s">
        <v>662</v>
      </c>
      <c r="F215" s="19">
        <f t="shared" si="29"/>
        <v>1.3540000000000001</v>
      </c>
      <c r="G215" s="19">
        <v>0</v>
      </c>
      <c r="H215" s="19">
        <v>0</v>
      </c>
      <c r="I215" s="19">
        <v>1.3540000000000001</v>
      </c>
      <c r="J215" s="19">
        <v>0</v>
      </c>
      <c r="K215" s="19">
        <v>1.1970000000000001</v>
      </c>
      <c r="L215" s="25" t="s">
        <v>40</v>
      </c>
      <c r="M215" s="19" t="s">
        <v>40</v>
      </c>
      <c r="N215" s="19" t="s">
        <v>659</v>
      </c>
      <c r="O215" s="22" t="s">
        <v>40</v>
      </c>
      <c r="P215" s="19">
        <v>3.23</v>
      </c>
      <c r="Q215" s="19">
        <v>3.23</v>
      </c>
      <c r="R215" s="19">
        <v>0</v>
      </c>
      <c r="S215" s="19">
        <v>0</v>
      </c>
      <c r="T215" s="19">
        <v>0</v>
      </c>
      <c r="U215" s="19">
        <v>0</v>
      </c>
      <c r="V215" s="19">
        <v>1</v>
      </c>
      <c r="W215" s="19">
        <v>1</v>
      </c>
    </row>
    <row r="216" spans="1:23" ht="47.25" x14ac:dyDescent="0.25">
      <c r="A216" s="23" t="s">
        <v>655</v>
      </c>
      <c r="B216" s="18" t="s">
        <v>663</v>
      </c>
      <c r="C216" s="24" t="s">
        <v>664</v>
      </c>
      <c r="D216" s="19">
        <v>0.503</v>
      </c>
      <c r="E216" s="22" t="s">
        <v>665</v>
      </c>
      <c r="F216" s="19">
        <f t="shared" si="29"/>
        <v>0.503</v>
      </c>
      <c r="G216" s="19">
        <v>0</v>
      </c>
      <c r="H216" s="19">
        <v>0</v>
      </c>
      <c r="I216" s="19">
        <v>0.503</v>
      </c>
      <c r="J216" s="19">
        <v>0</v>
      </c>
      <c r="K216" s="19">
        <v>0.44400000000000001</v>
      </c>
      <c r="L216" s="25" t="s">
        <v>40</v>
      </c>
      <c r="M216" s="19" t="s">
        <v>40</v>
      </c>
      <c r="N216" s="19" t="s">
        <v>659</v>
      </c>
      <c r="O216" s="22" t="s">
        <v>40</v>
      </c>
      <c r="P216" s="19">
        <v>1.18</v>
      </c>
      <c r="Q216" s="19">
        <v>1.18</v>
      </c>
      <c r="R216" s="19">
        <v>0</v>
      </c>
      <c r="S216" s="19">
        <v>0</v>
      </c>
      <c r="T216" s="19">
        <v>0</v>
      </c>
      <c r="U216" s="19">
        <v>0</v>
      </c>
      <c r="V216" s="19">
        <v>1</v>
      </c>
      <c r="W216" s="19">
        <v>1</v>
      </c>
    </row>
    <row r="217" spans="1:23" ht="47.25" x14ac:dyDescent="0.25">
      <c r="A217" s="23" t="s">
        <v>655</v>
      </c>
      <c r="B217" s="18" t="s">
        <v>666</v>
      </c>
      <c r="C217" s="24" t="s">
        <v>667</v>
      </c>
      <c r="D217" s="19">
        <v>0.91200000000000003</v>
      </c>
      <c r="E217" s="22" t="s">
        <v>668</v>
      </c>
      <c r="F217" s="19">
        <f t="shared" si="29"/>
        <v>0.91200000000000003</v>
      </c>
      <c r="G217" s="19">
        <v>0</v>
      </c>
      <c r="H217" s="19">
        <v>0</v>
      </c>
      <c r="I217" s="19">
        <v>0.91200000000000003</v>
      </c>
      <c r="J217" s="19">
        <v>0</v>
      </c>
      <c r="K217" s="19">
        <v>0.80600000000000005</v>
      </c>
      <c r="L217" s="25" t="s">
        <v>40</v>
      </c>
      <c r="M217" s="19" t="s">
        <v>40</v>
      </c>
      <c r="N217" s="19" t="s">
        <v>659</v>
      </c>
      <c r="O217" s="22" t="s">
        <v>40</v>
      </c>
      <c r="P217" s="19">
        <v>1.73</v>
      </c>
      <c r="Q217" s="19">
        <v>1.73</v>
      </c>
      <c r="R217" s="19">
        <v>0</v>
      </c>
      <c r="S217" s="19">
        <v>0</v>
      </c>
      <c r="T217" s="19">
        <v>0</v>
      </c>
      <c r="U217" s="19">
        <v>0</v>
      </c>
      <c r="V217" s="19">
        <v>1</v>
      </c>
      <c r="W217" s="19">
        <v>1</v>
      </c>
    </row>
    <row r="218" spans="1:23" ht="47.25" x14ac:dyDescent="0.25">
      <c r="A218" s="23" t="s">
        <v>655</v>
      </c>
      <c r="B218" s="18" t="s">
        <v>669</v>
      </c>
      <c r="C218" s="24" t="s">
        <v>670</v>
      </c>
      <c r="D218" s="19">
        <v>0.29599999999999999</v>
      </c>
      <c r="E218" s="22" t="s">
        <v>671</v>
      </c>
      <c r="F218" s="19">
        <f t="shared" si="29"/>
        <v>0.29599999999999999</v>
      </c>
      <c r="G218" s="19">
        <v>0</v>
      </c>
      <c r="H218" s="19">
        <v>0</v>
      </c>
      <c r="I218" s="19">
        <v>0.29599999999999999</v>
      </c>
      <c r="J218" s="19">
        <v>0</v>
      </c>
      <c r="K218" s="19">
        <v>0.26100000000000001</v>
      </c>
      <c r="L218" s="25" t="s">
        <v>40</v>
      </c>
      <c r="M218" s="19" t="s">
        <v>40</v>
      </c>
      <c r="N218" s="19" t="s">
        <v>659</v>
      </c>
      <c r="O218" s="22" t="s">
        <v>40</v>
      </c>
      <c r="P218" s="19">
        <v>0.71</v>
      </c>
      <c r="Q218" s="19">
        <v>0.71</v>
      </c>
      <c r="R218" s="19">
        <v>0</v>
      </c>
      <c r="S218" s="19">
        <v>0</v>
      </c>
      <c r="T218" s="19">
        <v>0</v>
      </c>
      <c r="U218" s="19">
        <v>0</v>
      </c>
      <c r="V218" s="19">
        <v>1</v>
      </c>
      <c r="W218" s="19">
        <v>1</v>
      </c>
    </row>
    <row r="219" spans="1:23" ht="47.25" x14ac:dyDescent="0.25">
      <c r="A219" s="23" t="s">
        <v>655</v>
      </c>
      <c r="B219" s="18" t="s">
        <v>672</v>
      </c>
      <c r="C219" s="24" t="s">
        <v>673</v>
      </c>
      <c r="D219" s="19">
        <v>0.47599999999999998</v>
      </c>
      <c r="E219" s="22" t="s">
        <v>674</v>
      </c>
      <c r="F219" s="19">
        <f t="shared" si="29"/>
        <v>0.47599999999999998</v>
      </c>
      <c r="G219" s="19">
        <v>0</v>
      </c>
      <c r="H219" s="19">
        <v>0</v>
      </c>
      <c r="I219" s="19">
        <v>0.47599999999999998</v>
      </c>
      <c r="J219" s="19">
        <v>0</v>
      </c>
      <c r="K219" s="19">
        <v>0.42</v>
      </c>
      <c r="L219" s="25" t="s">
        <v>40</v>
      </c>
      <c r="M219" s="19" t="s">
        <v>40</v>
      </c>
      <c r="N219" s="19" t="s">
        <v>659</v>
      </c>
      <c r="O219" s="22" t="s">
        <v>40</v>
      </c>
      <c r="P219" s="19">
        <v>1.1399999999999999</v>
      </c>
      <c r="Q219" s="19">
        <v>1.1399999999999999</v>
      </c>
      <c r="R219" s="19">
        <v>0</v>
      </c>
      <c r="S219" s="19">
        <v>0</v>
      </c>
      <c r="T219" s="19">
        <v>0</v>
      </c>
      <c r="U219" s="19">
        <v>0</v>
      </c>
      <c r="V219" s="19">
        <v>1</v>
      </c>
      <c r="W219" s="19">
        <v>1</v>
      </c>
    </row>
    <row r="220" spans="1:23" ht="47.25" x14ac:dyDescent="0.25">
      <c r="A220" s="23" t="s">
        <v>655</v>
      </c>
      <c r="B220" s="18" t="s">
        <v>675</v>
      </c>
      <c r="C220" s="24" t="s">
        <v>676</v>
      </c>
      <c r="D220" s="19">
        <v>0.76900000000000002</v>
      </c>
      <c r="E220" s="22" t="s">
        <v>677</v>
      </c>
      <c r="F220" s="19">
        <f t="shared" si="29"/>
        <v>0.76900000000000002</v>
      </c>
      <c r="G220" s="19">
        <v>0</v>
      </c>
      <c r="H220" s="19">
        <v>0</v>
      </c>
      <c r="I220" s="19">
        <v>0.76900000000000002</v>
      </c>
      <c r="J220" s="19">
        <v>0</v>
      </c>
      <c r="K220" s="19">
        <v>0.67900000000000005</v>
      </c>
      <c r="L220" s="25" t="s">
        <v>40</v>
      </c>
      <c r="M220" s="19" t="s">
        <v>40</v>
      </c>
      <c r="N220" s="19" t="s">
        <v>659</v>
      </c>
      <c r="O220" s="22" t="s">
        <v>40</v>
      </c>
      <c r="P220" s="19">
        <v>2.2799999999999998</v>
      </c>
      <c r="Q220" s="19">
        <v>2.2799999999999998</v>
      </c>
      <c r="R220" s="19">
        <v>0</v>
      </c>
      <c r="S220" s="19">
        <v>0</v>
      </c>
      <c r="T220" s="19">
        <v>0</v>
      </c>
      <c r="U220" s="19">
        <v>0</v>
      </c>
      <c r="V220" s="19">
        <v>1</v>
      </c>
      <c r="W220" s="19">
        <v>1</v>
      </c>
    </row>
    <row r="221" spans="1:23" ht="47.25" x14ac:dyDescent="0.25">
      <c r="A221" s="23" t="s">
        <v>655</v>
      </c>
      <c r="B221" s="18" t="s">
        <v>678</v>
      </c>
      <c r="C221" s="24" t="s">
        <v>679</v>
      </c>
      <c r="D221" s="19">
        <v>0.46400000000000002</v>
      </c>
      <c r="E221" s="22" t="s">
        <v>680</v>
      </c>
      <c r="F221" s="19">
        <f t="shared" si="29"/>
        <v>0.46400000000000002</v>
      </c>
      <c r="G221" s="19">
        <v>0</v>
      </c>
      <c r="H221" s="19">
        <v>0</v>
      </c>
      <c r="I221" s="19">
        <v>0.46400000000000002</v>
      </c>
      <c r="J221" s="19">
        <v>0</v>
      </c>
      <c r="K221" s="19">
        <v>0.41</v>
      </c>
      <c r="L221" s="25" t="s">
        <v>40</v>
      </c>
      <c r="M221" s="19" t="s">
        <v>40</v>
      </c>
      <c r="N221" s="19" t="s">
        <v>659</v>
      </c>
      <c r="O221" s="22" t="s">
        <v>40</v>
      </c>
      <c r="P221" s="19">
        <v>1.1100000000000001</v>
      </c>
      <c r="Q221" s="19">
        <v>1.1100000000000001</v>
      </c>
      <c r="R221" s="19">
        <v>0</v>
      </c>
      <c r="S221" s="19">
        <v>0</v>
      </c>
      <c r="T221" s="19">
        <v>0</v>
      </c>
      <c r="U221" s="19">
        <v>0</v>
      </c>
      <c r="V221" s="19">
        <v>1</v>
      </c>
      <c r="W221" s="19">
        <v>1</v>
      </c>
    </row>
    <row r="222" spans="1:23" ht="47.25" x14ac:dyDescent="0.25">
      <c r="A222" s="23" t="s">
        <v>655</v>
      </c>
      <c r="B222" s="18" t="s">
        <v>681</v>
      </c>
      <c r="C222" s="24" t="s">
        <v>682</v>
      </c>
      <c r="D222" s="19">
        <v>0.32400000000000001</v>
      </c>
      <c r="E222" s="22" t="s">
        <v>683</v>
      </c>
      <c r="F222" s="19">
        <f t="shared" si="29"/>
        <v>0.32400000000000001</v>
      </c>
      <c r="G222" s="19">
        <v>0</v>
      </c>
      <c r="H222" s="19">
        <v>0</v>
      </c>
      <c r="I222" s="19">
        <v>0.32400000000000001</v>
      </c>
      <c r="J222" s="19">
        <v>0</v>
      </c>
      <c r="K222" s="19">
        <v>0.28599999999999998</v>
      </c>
      <c r="L222" s="25" t="s">
        <v>40</v>
      </c>
      <c r="M222" s="19" t="s">
        <v>40</v>
      </c>
      <c r="N222" s="19" t="s">
        <v>659</v>
      </c>
      <c r="O222" s="22" t="s">
        <v>40</v>
      </c>
      <c r="P222" s="19">
        <v>0.77</v>
      </c>
      <c r="Q222" s="19">
        <v>0.77</v>
      </c>
      <c r="R222" s="19">
        <v>0</v>
      </c>
      <c r="S222" s="19">
        <v>0</v>
      </c>
      <c r="T222" s="19">
        <v>0</v>
      </c>
      <c r="U222" s="19">
        <v>0</v>
      </c>
      <c r="V222" s="19">
        <v>1</v>
      </c>
      <c r="W222" s="19">
        <v>1</v>
      </c>
    </row>
    <row r="223" spans="1:23" ht="47.25" x14ac:dyDescent="0.25">
      <c r="A223" s="23" t="s">
        <v>655</v>
      </c>
      <c r="B223" s="18" t="s">
        <v>684</v>
      </c>
      <c r="C223" s="24" t="s">
        <v>685</v>
      </c>
      <c r="D223" s="19">
        <v>0.68300000000000005</v>
      </c>
      <c r="E223" s="22" t="s">
        <v>686</v>
      </c>
      <c r="F223" s="19">
        <f t="shared" si="29"/>
        <v>0.68300000000000005</v>
      </c>
      <c r="G223" s="19">
        <v>0</v>
      </c>
      <c r="H223" s="19">
        <v>0</v>
      </c>
      <c r="I223" s="19">
        <v>0.68300000000000005</v>
      </c>
      <c r="J223" s="19">
        <v>0</v>
      </c>
      <c r="K223" s="19">
        <v>0.60299999999999998</v>
      </c>
      <c r="L223" s="25" t="s">
        <v>40</v>
      </c>
      <c r="M223" s="19" t="s">
        <v>40</v>
      </c>
      <c r="N223" s="19" t="s">
        <v>659</v>
      </c>
      <c r="O223" s="22" t="s">
        <v>40</v>
      </c>
      <c r="P223" s="19">
        <v>1.63</v>
      </c>
      <c r="Q223" s="19">
        <v>1.63</v>
      </c>
      <c r="R223" s="19">
        <v>0</v>
      </c>
      <c r="S223" s="19">
        <v>0</v>
      </c>
      <c r="T223" s="19">
        <v>0</v>
      </c>
      <c r="U223" s="19">
        <v>0</v>
      </c>
      <c r="V223" s="19">
        <v>1</v>
      </c>
      <c r="W223" s="19">
        <v>1</v>
      </c>
    </row>
    <row r="224" spans="1:23" ht="47.25" x14ac:dyDescent="0.25">
      <c r="A224" s="23" t="s">
        <v>655</v>
      </c>
      <c r="B224" s="18" t="s">
        <v>687</v>
      </c>
      <c r="C224" s="24" t="s">
        <v>688</v>
      </c>
      <c r="D224" s="19">
        <v>0.3</v>
      </c>
      <c r="E224" s="22" t="s">
        <v>689</v>
      </c>
      <c r="F224" s="19">
        <f t="shared" si="29"/>
        <v>0.3</v>
      </c>
      <c r="G224" s="19">
        <v>0</v>
      </c>
      <c r="H224" s="19">
        <v>0</v>
      </c>
      <c r="I224" s="19">
        <v>0.3</v>
      </c>
      <c r="J224" s="19">
        <v>0</v>
      </c>
      <c r="K224" s="19">
        <v>0.26500000000000001</v>
      </c>
      <c r="L224" s="25" t="s">
        <v>40</v>
      </c>
      <c r="M224" s="19" t="s">
        <v>40</v>
      </c>
      <c r="N224" s="19" t="s">
        <v>659</v>
      </c>
      <c r="O224" s="22" t="s">
        <v>40</v>
      </c>
      <c r="P224" s="19">
        <v>0.72</v>
      </c>
      <c r="Q224" s="19">
        <v>0.72</v>
      </c>
      <c r="R224" s="19">
        <v>0</v>
      </c>
      <c r="S224" s="19">
        <v>0</v>
      </c>
      <c r="T224" s="19">
        <v>0</v>
      </c>
      <c r="U224" s="19">
        <v>0</v>
      </c>
      <c r="V224" s="19">
        <v>1</v>
      </c>
      <c r="W224" s="19">
        <v>1</v>
      </c>
    </row>
    <row r="225" spans="1:23" ht="47.25" x14ac:dyDescent="0.25">
      <c r="A225" s="23" t="s">
        <v>655</v>
      </c>
      <c r="B225" s="18" t="s">
        <v>690</v>
      </c>
      <c r="C225" s="24" t="s">
        <v>691</v>
      </c>
      <c r="D225" s="19">
        <v>0.245</v>
      </c>
      <c r="E225" s="22" t="s">
        <v>692</v>
      </c>
      <c r="F225" s="19">
        <f t="shared" si="29"/>
        <v>0.245</v>
      </c>
      <c r="G225" s="19">
        <v>0</v>
      </c>
      <c r="H225" s="19">
        <v>0</v>
      </c>
      <c r="I225" s="19">
        <v>0.245</v>
      </c>
      <c r="J225" s="19">
        <v>0</v>
      </c>
      <c r="K225" s="19">
        <v>0.216</v>
      </c>
      <c r="L225" s="25" t="s">
        <v>40</v>
      </c>
      <c r="M225" s="19" t="s">
        <v>40</v>
      </c>
      <c r="N225" s="19" t="s">
        <v>659</v>
      </c>
      <c r="O225" s="22" t="s">
        <v>40</v>
      </c>
      <c r="P225" s="19">
        <v>0.57999999999999996</v>
      </c>
      <c r="Q225" s="19">
        <v>0.57999999999999996</v>
      </c>
      <c r="R225" s="19">
        <v>0</v>
      </c>
      <c r="S225" s="19">
        <v>0</v>
      </c>
      <c r="T225" s="19">
        <v>0</v>
      </c>
      <c r="U225" s="19">
        <v>0</v>
      </c>
      <c r="V225" s="19">
        <v>1</v>
      </c>
      <c r="W225" s="19">
        <v>1</v>
      </c>
    </row>
    <row r="226" spans="1:23" ht="47.25" x14ac:dyDescent="0.25">
      <c r="A226" s="23" t="s">
        <v>655</v>
      </c>
      <c r="B226" s="18" t="s">
        <v>693</v>
      </c>
      <c r="C226" s="24" t="s">
        <v>694</v>
      </c>
      <c r="D226" s="19">
        <v>0.19900000000000001</v>
      </c>
      <c r="E226" s="22" t="s">
        <v>695</v>
      </c>
      <c r="F226" s="19">
        <f t="shared" si="29"/>
        <v>0.19900000000000001</v>
      </c>
      <c r="G226" s="19">
        <v>0</v>
      </c>
      <c r="H226" s="19">
        <v>0</v>
      </c>
      <c r="I226" s="19">
        <v>0.19900000000000001</v>
      </c>
      <c r="J226" s="19">
        <v>0</v>
      </c>
      <c r="K226" s="19">
        <v>0.17599999999999999</v>
      </c>
      <c r="L226" s="25" t="s">
        <v>40</v>
      </c>
      <c r="M226" s="19" t="s">
        <v>40</v>
      </c>
      <c r="N226" s="19" t="s">
        <v>659</v>
      </c>
      <c r="O226" s="22" t="s">
        <v>40</v>
      </c>
      <c r="P226" s="19">
        <v>0.48</v>
      </c>
      <c r="Q226" s="19">
        <v>0.48</v>
      </c>
      <c r="R226" s="19">
        <v>0</v>
      </c>
      <c r="S226" s="19">
        <v>0</v>
      </c>
      <c r="T226" s="19">
        <v>0</v>
      </c>
      <c r="U226" s="19">
        <v>0</v>
      </c>
      <c r="V226" s="19">
        <v>1</v>
      </c>
      <c r="W226" s="19">
        <v>1</v>
      </c>
    </row>
    <row r="227" spans="1:23" ht="47.25" x14ac:dyDescent="0.25">
      <c r="A227" s="23" t="s">
        <v>655</v>
      </c>
      <c r="B227" s="18" t="s">
        <v>696</v>
      </c>
      <c r="C227" s="24" t="s">
        <v>697</v>
      </c>
      <c r="D227" s="19">
        <v>0.67400000000000004</v>
      </c>
      <c r="E227" s="22" t="s">
        <v>698</v>
      </c>
      <c r="F227" s="19">
        <f t="shared" si="29"/>
        <v>0.67400000000000004</v>
      </c>
      <c r="G227" s="19">
        <v>0</v>
      </c>
      <c r="H227" s="19">
        <v>0</v>
      </c>
      <c r="I227" s="19">
        <v>0.67400000000000004</v>
      </c>
      <c r="J227" s="19">
        <v>0</v>
      </c>
      <c r="K227" s="19">
        <v>0.59599999999999997</v>
      </c>
      <c r="L227" s="25" t="s">
        <v>40</v>
      </c>
      <c r="M227" s="19" t="s">
        <v>40</v>
      </c>
      <c r="N227" s="19" t="s">
        <v>659</v>
      </c>
      <c r="O227" s="22" t="s">
        <v>40</v>
      </c>
      <c r="P227" s="19">
        <v>0.88</v>
      </c>
      <c r="Q227" s="19">
        <v>0.88</v>
      </c>
      <c r="R227" s="19">
        <v>0</v>
      </c>
      <c r="S227" s="19">
        <v>0</v>
      </c>
      <c r="T227" s="19">
        <v>0</v>
      </c>
      <c r="U227" s="19">
        <v>0</v>
      </c>
      <c r="V227" s="19">
        <v>1</v>
      </c>
      <c r="W227" s="19">
        <v>1</v>
      </c>
    </row>
    <row r="228" spans="1:23" ht="47.25" x14ac:dyDescent="0.25">
      <c r="A228" s="23" t="s">
        <v>655</v>
      </c>
      <c r="B228" s="18" t="s">
        <v>699</v>
      </c>
      <c r="C228" s="24" t="s">
        <v>700</v>
      </c>
      <c r="D228" s="19">
        <v>0.80700000000000005</v>
      </c>
      <c r="E228" s="22" t="s">
        <v>701</v>
      </c>
      <c r="F228" s="19">
        <f t="shared" si="29"/>
        <v>0.80700000000000005</v>
      </c>
      <c r="G228" s="19">
        <v>0</v>
      </c>
      <c r="H228" s="19">
        <v>0</v>
      </c>
      <c r="I228" s="19">
        <v>0.80700000000000005</v>
      </c>
      <c r="J228" s="19">
        <v>0</v>
      </c>
      <c r="K228" s="19">
        <v>0.71299999999999997</v>
      </c>
      <c r="L228" s="25" t="s">
        <v>40</v>
      </c>
      <c r="M228" s="19" t="s">
        <v>40</v>
      </c>
      <c r="N228" s="19" t="s">
        <v>659</v>
      </c>
      <c r="O228" s="22" t="s">
        <v>40</v>
      </c>
      <c r="P228" s="19">
        <v>2.17</v>
      </c>
      <c r="Q228" s="19">
        <v>2.17</v>
      </c>
      <c r="R228" s="19">
        <v>0</v>
      </c>
      <c r="S228" s="19">
        <v>0</v>
      </c>
      <c r="T228" s="19">
        <v>0</v>
      </c>
      <c r="U228" s="19">
        <v>0</v>
      </c>
      <c r="V228" s="19">
        <v>1</v>
      </c>
      <c r="W228" s="19">
        <v>1</v>
      </c>
    </row>
    <row r="229" spans="1:23" ht="47.25" x14ac:dyDescent="0.25">
      <c r="A229" s="23" t="s">
        <v>655</v>
      </c>
      <c r="B229" s="18" t="s">
        <v>702</v>
      </c>
      <c r="C229" s="24" t="s">
        <v>703</v>
      </c>
      <c r="D229" s="19">
        <v>0.54</v>
      </c>
      <c r="E229" s="22" t="s">
        <v>704</v>
      </c>
      <c r="F229" s="19">
        <f t="shared" si="29"/>
        <v>0.54</v>
      </c>
      <c r="G229" s="19">
        <v>0</v>
      </c>
      <c r="H229" s="19">
        <v>0</v>
      </c>
      <c r="I229" s="19">
        <v>0.54</v>
      </c>
      <c r="J229" s="19">
        <v>0</v>
      </c>
      <c r="K229" s="19">
        <v>0.47699999999999998</v>
      </c>
      <c r="L229" s="25" t="s">
        <v>40</v>
      </c>
      <c r="M229" s="19" t="s">
        <v>40</v>
      </c>
      <c r="N229" s="19" t="s">
        <v>659</v>
      </c>
      <c r="O229" s="22" t="s">
        <v>40</v>
      </c>
      <c r="P229" s="19">
        <v>0.83</v>
      </c>
      <c r="Q229" s="19">
        <v>0.83</v>
      </c>
      <c r="R229" s="19">
        <v>0</v>
      </c>
      <c r="S229" s="19">
        <v>0</v>
      </c>
      <c r="T229" s="19">
        <v>0</v>
      </c>
      <c r="U229" s="19">
        <v>0</v>
      </c>
      <c r="V229" s="19">
        <v>1</v>
      </c>
      <c r="W229" s="19">
        <v>1</v>
      </c>
    </row>
    <row r="230" spans="1:23" ht="47.25" x14ac:dyDescent="0.25">
      <c r="A230" s="23" t="s">
        <v>655</v>
      </c>
      <c r="B230" s="18" t="s">
        <v>705</v>
      </c>
      <c r="C230" s="24" t="s">
        <v>706</v>
      </c>
      <c r="D230" s="19">
        <v>0.45600000000000002</v>
      </c>
      <c r="E230" s="22" t="s">
        <v>707</v>
      </c>
      <c r="F230" s="19">
        <f t="shared" si="29"/>
        <v>0.45600000000000002</v>
      </c>
      <c r="G230" s="19">
        <v>0</v>
      </c>
      <c r="H230" s="19">
        <v>0</v>
      </c>
      <c r="I230" s="19">
        <v>0.45600000000000002</v>
      </c>
      <c r="J230" s="19">
        <v>0</v>
      </c>
      <c r="K230" s="19">
        <v>0.40300000000000002</v>
      </c>
      <c r="L230" s="25" t="s">
        <v>40</v>
      </c>
      <c r="M230" s="19" t="s">
        <v>40</v>
      </c>
      <c r="N230" s="19" t="s">
        <v>659</v>
      </c>
      <c r="O230" s="22" t="s">
        <v>40</v>
      </c>
      <c r="P230" s="19">
        <v>1.17</v>
      </c>
      <c r="Q230" s="19">
        <v>1.17</v>
      </c>
      <c r="R230" s="19">
        <v>0</v>
      </c>
      <c r="S230" s="19">
        <v>0</v>
      </c>
      <c r="T230" s="19">
        <v>0</v>
      </c>
      <c r="U230" s="19">
        <v>0</v>
      </c>
      <c r="V230" s="19">
        <v>1</v>
      </c>
      <c r="W230" s="19">
        <v>1</v>
      </c>
    </row>
    <row r="231" spans="1:23" ht="47.25" x14ac:dyDescent="0.25">
      <c r="A231" s="23" t="s">
        <v>655</v>
      </c>
      <c r="B231" s="18" t="s">
        <v>708</v>
      </c>
      <c r="C231" s="24" t="s">
        <v>709</v>
      </c>
      <c r="D231" s="19">
        <v>0.157</v>
      </c>
      <c r="E231" s="22" t="s">
        <v>710</v>
      </c>
      <c r="F231" s="19">
        <f t="shared" si="29"/>
        <v>0.157</v>
      </c>
      <c r="G231" s="19">
        <v>0</v>
      </c>
      <c r="H231" s="19">
        <v>0</v>
      </c>
      <c r="I231" s="19">
        <v>0.157</v>
      </c>
      <c r="J231" s="19">
        <v>0</v>
      </c>
      <c r="K231" s="19">
        <v>0.13900000000000001</v>
      </c>
      <c r="L231" s="25" t="s">
        <v>40</v>
      </c>
      <c r="M231" s="19" t="s">
        <v>40</v>
      </c>
      <c r="N231" s="19" t="s">
        <v>659</v>
      </c>
      <c r="O231" s="22" t="s">
        <v>40</v>
      </c>
      <c r="P231" s="19">
        <v>0.38</v>
      </c>
      <c r="Q231" s="19">
        <v>0.38</v>
      </c>
      <c r="R231" s="19">
        <v>0</v>
      </c>
      <c r="S231" s="19">
        <v>0</v>
      </c>
      <c r="T231" s="19">
        <v>0</v>
      </c>
      <c r="U231" s="19">
        <v>0</v>
      </c>
      <c r="V231" s="19">
        <v>1</v>
      </c>
      <c r="W231" s="19">
        <v>1</v>
      </c>
    </row>
    <row r="232" spans="1:23" ht="47.25" x14ac:dyDescent="0.25">
      <c r="A232" s="23" t="s">
        <v>655</v>
      </c>
      <c r="B232" s="18" t="s">
        <v>711</v>
      </c>
      <c r="C232" s="24" t="s">
        <v>712</v>
      </c>
      <c r="D232" s="19">
        <v>0.38600000000000001</v>
      </c>
      <c r="E232" s="22" t="s">
        <v>713</v>
      </c>
      <c r="F232" s="19">
        <f t="shared" si="29"/>
        <v>0.38600000000000001</v>
      </c>
      <c r="G232" s="19">
        <v>0</v>
      </c>
      <c r="H232" s="19">
        <v>0</v>
      </c>
      <c r="I232" s="19">
        <v>0.38600000000000001</v>
      </c>
      <c r="J232" s="19">
        <v>0</v>
      </c>
      <c r="K232" s="19">
        <v>0.34200000000000003</v>
      </c>
      <c r="L232" s="25" t="s">
        <v>40</v>
      </c>
      <c r="M232" s="19" t="s">
        <v>40</v>
      </c>
      <c r="N232" s="19" t="s">
        <v>659</v>
      </c>
      <c r="O232" s="22" t="s">
        <v>40</v>
      </c>
      <c r="P232" s="19">
        <v>1.05</v>
      </c>
      <c r="Q232" s="19">
        <v>1.05</v>
      </c>
      <c r="R232" s="19">
        <v>0</v>
      </c>
      <c r="S232" s="19">
        <v>0</v>
      </c>
      <c r="T232" s="19">
        <v>0</v>
      </c>
      <c r="U232" s="19">
        <v>0</v>
      </c>
      <c r="V232" s="19">
        <v>1</v>
      </c>
      <c r="W232" s="19">
        <v>1</v>
      </c>
    </row>
    <row r="233" spans="1:23" ht="47.25" x14ac:dyDescent="0.25">
      <c r="A233" s="23" t="s">
        <v>655</v>
      </c>
      <c r="B233" s="18" t="s">
        <v>714</v>
      </c>
      <c r="C233" s="24" t="s">
        <v>715</v>
      </c>
      <c r="D233" s="19">
        <v>0.16200000000000001</v>
      </c>
      <c r="E233" s="22" t="s">
        <v>716</v>
      </c>
      <c r="F233" s="19">
        <f t="shared" si="29"/>
        <v>0.16200000000000001</v>
      </c>
      <c r="G233" s="19">
        <v>0</v>
      </c>
      <c r="H233" s="19">
        <v>0</v>
      </c>
      <c r="I233" s="19">
        <v>0.16200000000000001</v>
      </c>
      <c r="J233" s="19">
        <v>0</v>
      </c>
      <c r="K233" s="19">
        <v>0.14299999999999999</v>
      </c>
      <c r="L233" s="25" t="s">
        <v>40</v>
      </c>
      <c r="M233" s="19" t="s">
        <v>40</v>
      </c>
      <c r="N233" s="19" t="s">
        <v>659</v>
      </c>
      <c r="O233" s="22" t="s">
        <v>40</v>
      </c>
      <c r="P233" s="19">
        <v>0.31</v>
      </c>
      <c r="Q233" s="19">
        <v>0.31</v>
      </c>
      <c r="R233" s="19">
        <v>0</v>
      </c>
      <c r="S233" s="19">
        <v>0</v>
      </c>
      <c r="T233" s="19">
        <v>0</v>
      </c>
      <c r="U233" s="19">
        <v>0</v>
      </c>
      <c r="V233" s="19">
        <v>1</v>
      </c>
      <c r="W233" s="19">
        <v>1</v>
      </c>
    </row>
    <row r="234" spans="1:23" ht="47.25" x14ac:dyDescent="0.25">
      <c r="A234" s="23" t="s">
        <v>655</v>
      </c>
      <c r="B234" s="18" t="s">
        <v>717</v>
      </c>
      <c r="C234" s="24" t="s">
        <v>718</v>
      </c>
      <c r="D234" s="19">
        <v>0.24299999999999999</v>
      </c>
      <c r="E234" s="22" t="s">
        <v>719</v>
      </c>
      <c r="F234" s="19">
        <f t="shared" si="29"/>
        <v>0.24299999999999999</v>
      </c>
      <c r="G234" s="19">
        <v>0</v>
      </c>
      <c r="H234" s="19">
        <v>0</v>
      </c>
      <c r="I234" s="19">
        <v>0.24299999999999999</v>
      </c>
      <c r="J234" s="19">
        <v>0</v>
      </c>
      <c r="K234" s="19">
        <v>0.215</v>
      </c>
      <c r="L234" s="25" t="s">
        <v>40</v>
      </c>
      <c r="M234" s="19" t="s">
        <v>40</v>
      </c>
      <c r="N234" s="19" t="s">
        <v>659</v>
      </c>
      <c r="O234" s="22" t="s">
        <v>40</v>
      </c>
      <c r="P234" s="19">
        <v>0.57999999999999996</v>
      </c>
      <c r="Q234" s="19">
        <v>0.57999999999999996</v>
      </c>
      <c r="R234" s="19">
        <v>0</v>
      </c>
      <c r="S234" s="19">
        <v>0</v>
      </c>
      <c r="T234" s="19">
        <v>0</v>
      </c>
      <c r="U234" s="19">
        <v>0</v>
      </c>
      <c r="V234" s="19">
        <v>1</v>
      </c>
      <c r="W234" s="19">
        <v>1</v>
      </c>
    </row>
    <row r="235" spans="1:23" ht="47.25" x14ac:dyDescent="0.25">
      <c r="A235" s="23" t="s">
        <v>655</v>
      </c>
      <c r="B235" s="18" t="s">
        <v>720</v>
      </c>
      <c r="C235" s="24" t="s">
        <v>721</v>
      </c>
      <c r="D235" s="19">
        <v>0.28399999999999997</v>
      </c>
      <c r="E235" s="22" t="s">
        <v>722</v>
      </c>
      <c r="F235" s="19">
        <f t="shared" si="29"/>
        <v>0.28399999999999997</v>
      </c>
      <c r="G235" s="19">
        <v>0</v>
      </c>
      <c r="H235" s="19">
        <v>0</v>
      </c>
      <c r="I235" s="19">
        <v>0.28399999999999997</v>
      </c>
      <c r="J235" s="19">
        <v>0</v>
      </c>
      <c r="K235" s="19">
        <v>0.251</v>
      </c>
      <c r="L235" s="25" t="s">
        <v>40</v>
      </c>
      <c r="M235" s="19" t="s">
        <v>40</v>
      </c>
      <c r="N235" s="19" t="s">
        <v>659</v>
      </c>
      <c r="O235" s="22" t="s">
        <v>40</v>
      </c>
      <c r="P235" s="19">
        <v>0.74</v>
      </c>
      <c r="Q235" s="19">
        <v>0.74</v>
      </c>
      <c r="R235" s="19">
        <v>0</v>
      </c>
      <c r="S235" s="19">
        <v>0</v>
      </c>
      <c r="T235" s="19">
        <v>0</v>
      </c>
      <c r="U235" s="19">
        <v>0</v>
      </c>
      <c r="V235" s="19">
        <v>1</v>
      </c>
      <c r="W235" s="19">
        <v>1</v>
      </c>
    </row>
    <row r="236" spans="1:23" ht="47.25" x14ac:dyDescent="0.25">
      <c r="A236" s="23" t="s">
        <v>655</v>
      </c>
      <c r="B236" s="18" t="s">
        <v>723</v>
      </c>
      <c r="C236" s="24" t="s">
        <v>724</v>
      </c>
      <c r="D236" s="19">
        <v>0.27900000000000003</v>
      </c>
      <c r="E236" s="22" t="s">
        <v>725</v>
      </c>
      <c r="F236" s="19">
        <f t="shared" si="29"/>
        <v>0.27900000000000003</v>
      </c>
      <c r="G236" s="19">
        <v>0</v>
      </c>
      <c r="H236" s="19">
        <v>0</v>
      </c>
      <c r="I236" s="19">
        <v>0.27900000000000003</v>
      </c>
      <c r="J236" s="19">
        <v>0</v>
      </c>
      <c r="K236" s="19">
        <v>0.246</v>
      </c>
      <c r="L236" s="25" t="s">
        <v>40</v>
      </c>
      <c r="M236" s="19" t="s">
        <v>40</v>
      </c>
      <c r="N236" s="19" t="s">
        <v>659</v>
      </c>
      <c r="O236" s="22" t="s">
        <v>40</v>
      </c>
      <c r="P236" s="19">
        <v>0.67</v>
      </c>
      <c r="Q236" s="19">
        <v>0.67</v>
      </c>
      <c r="R236" s="19">
        <v>0</v>
      </c>
      <c r="S236" s="19">
        <v>0</v>
      </c>
      <c r="T236" s="19">
        <v>0</v>
      </c>
      <c r="U236" s="19">
        <v>0</v>
      </c>
      <c r="V236" s="19">
        <v>1</v>
      </c>
      <c r="W236" s="19">
        <v>1</v>
      </c>
    </row>
    <row r="237" spans="1:23" ht="47.25" x14ac:dyDescent="0.25">
      <c r="A237" s="23" t="s">
        <v>655</v>
      </c>
      <c r="B237" s="18" t="s">
        <v>726</v>
      </c>
      <c r="C237" s="24" t="s">
        <v>727</v>
      </c>
      <c r="D237" s="19">
        <v>0.27600000000000002</v>
      </c>
      <c r="E237" s="22" t="s">
        <v>728</v>
      </c>
      <c r="F237" s="19">
        <f t="shared" si="29"/>
        <v>0.27600000000000002</v>
      </c>
      <c r="G237" s="19">
        <v>0</v>
      </c>
      <c r="H237" s="19">
        <v>0</v>
      </c>
      <c r="I237" s="19">
        <v>0.27600000000000002</v>
      </c>
      <c r="J237" s="19">
        <v>0</v>
      </c>
      <c r="K237" s="19">
        <v>0.24399999999999999</v>
      </c>
      <c r="L237" s="25" t="s">
        <v>40</v>
      </c>
      <c r="M237" s="19" t="s">
        <v>40</v>
      </c>
      <c r="N237" s="19" t="s">
        <v>659</v>
      </c>
      <c r="O237" s="22" t="s">
        <v>40</v>
      </c>
      <c r="P237" s="19">
        <v>0.6</v>
      </c>
      <c r="Q237" s="19">
        <v>0.6</v>
      </c>
      <c r="R237" s="19">
        <v>0</v>
      </c>
      <c r="S237" s="19">
        <v>0</v>
      </c>
      <c r="T237" s="19">
        <v>0</v>
      </c>
      <c r="U237" s="19">
        <v>0</v>
      </c>
      <c r="V237" s="19">
        <v>1</v>
      </c>
      <c r="W237" s="19">
        <v>1</v>
      </c>
    </row>
    <row r="238" spans="1:23" ht="47.25" x14ac:dyDescent="0.25">
      <c r="A238" s="23" t="s">
        <v>655</v>
      </c>
      <c r="B238" s="18" t="s">
        <v>729</v>
      </c>
      <c r="C238" s="24" t="s">
        <v>730</v>
      </c>
      <c r="D238" s="19">
        <v>9.7000000000000003E-2</v>
      </c>
      <c r="E238" s="22" t="s">
        <v>731</v>
      </c>
      <c r="F238" s="19">
        <f t="shared" si="29"/>
        <v>9.7000000000000003E-2</v>
      </c>
      <c r="G238" s="19">
        <v>0</v>
      </c>
      <c r="H238" s="19">
        <v>0</v>
      </c>
      <c r="I238" s="19">
        <v>9.7000000000000003E-2</v>
      </c>
      <c r="J238" s="19">
        <v>0</v>
      </c>
      <c r="K238" s="19">
        <v>8.5999999999999993E-2</v>
      </c>
      <c r="L238" s="25" t="s">
        <v>40</v>
      </c>
      <c r="M238" s="19" t="s">
        <v>40</v>
      </c>
      <c r="N238" s="19" t="s">
        <v>659</v>
      </c>
      <c r="O238" s="22" t="s">
        <v>40</v>
      </c>
      <c r="P238" s="19">
        <v>0.23</v>
      </c>
      <c r="Q238" s="19">
        <v>0.23</v>
      </c>
      <c r="R238" s="19">
        <v>0</v>
      </c>
      <c r="S238" s="19">
        <v>0</v>
      </c>
      <c r="T238" s="19">
        <v>0</v>
      </c>
      <c r="U238" s="19">
        <v>0</v>
      </c>
      <c r="V238" s="19">
        <v>1</v>
      </c>
      <c r="W238" s="19">
        <v>1</v>
      </c>
    </row>
    <row r="239" spans="1:23" ht="47.25" x14ac:dyDescent="0.25">
      <c r="A239" s="23" t="s">
        <v>655</v>
      </c>
      <c r="B239" s="18" t="s">
        <v>732</v>
      </c>
      <c r="C239" s="24" t="s">
        <v>733</v>
      </c>
      <c r="D239" s="19">
        <v>0.19700000000000001</v>
      </c>
      <c r="E239" s="22" t="s">
        <v>734</v>
      </c>
      <c r="F239" s="19">
        <f t="shared" si="29"/>
        <v>0.19700000000000001</v>
      </c>
      <c r="G239" s="19">
        <v>0</v>
      </c>
      <c r="H239" s="19">
        <v>0</v>
      </c>
      <c r="I239" s="19">
        <v>0.19700000000000001</v>
      </c>
      <c r="J239" s="19">
        <v>0</v>
      </c>
      <c r="K239" s="19">
        <v>0.17399999999999999</v>
      </c>
      <c r="L239" s="25" t="s">
        <v>40</v>
      </c>
      <c r="M239" s="19" t="s">
        <v>40</v>
      </c>
      <c r="N239" s="19" t="s">
        <v>659</v>
      </c>
      <c r="O239" s="22" t="s">
        <v>40</v>
      </c>
      <c r="P239" s="19">
        <v>0.47</v>
      </c>
      <c r="Q239" s="19">
        <v>0.47</v>
      </c>
      <c r="R239" s="19">
        <v>0</v>
      </c>
      <c r="S239" s="19">
        <v>0</v>
      </c>
      <c r="T239" s="19">
        <v>0</v>
      </c>
      <c r="U239" s="19">
        <v>0</v>
      </c>
      <c r="V239" s="19">
        <v>1</v>
      </c>
      <c r="W239" s="19">
        <v>1</v>
      </c>
    </row>
    <row r="240" spans="1:23" ht="47.25" x14ac:dyDescent="0.25">
      <c r="A240" s="23" t="s">
        <v>655</v>
      </c>
      <c r="B240" s="18" t="s">
        <v>735</v>
      </c>
      <c r="C240" s="24" t="s">
        <v>736</v>
      </c>
      <c r="D240" s="19">
        <v>0.18099999999999999</v>
      </c>
      <c r="E240" s="22" t="s">
        <v>737</v>
      </c>
      <c r="F240" s="19">
        <f t="shared" si="29"/>
        <v>0.18099999999999999</v>
      </c>
      <c r="G240" s="19">
        <v>0</v>
      </c>
      <c r="H240" s="19">
        <v>0</v>
      </c>
      <c r="I240" s="19">
        <v>0.18099999999999999</v>
      </c>
      <c r="J240" s="19">
        <v>0</v>
      </c>
      <c r="K240" s="19">
        <v>0.16</v>
      </c>
      <c r="L240" s="25" t="s">
        <v>40</v>
      </c>
      <c r="M240" s="19" t="s">
        <v>40</v>
      </c>
      <c r="N240" s="19" t="s">
        <v>659</v>
      </c>
      <c r="O240" s="22" t="s">
        <v>40</v>
      </c>
      <c r="P240" s="19">
        <v>0.62</v>
      </c>
      <c r="Q240" s="19">
        <v>0.62</v>
      </c>
      <c r="R240" s="19">
        <v>0</v>
      </c>
      <c r="S240" s="19">
        <v>0</v>
      </c>
      <c r="T240" s="19">
        <v>0</v>
      </c>
      <c r="U240" s="19">
        <v>0</v>
      </c>
      <c r="V240" s="19">
        <v>1</v>
      </c>
      <c r="W240" s="19">
        <v>1</v>
      </c>
    </row>
    <row r="241" spans="1:23" ht="47.25" x14ac:dyDescent="0.25">
      <c r="A241" s="23" t="s">
        <v>655</v>
      </c>
      <c r="B241" s="18" t="s">
        <v>738</v>
      </c>
      <c r="C241" s="24" t="s">
        <v>739</v>
      </c>
      <c r="D241" s="19">
        <v>0.253</v>
      </c>
      <c r="E241" s="22" t="s">
        <v>740</v>
      </c>
      <c r="F241" s="19">
        <f t="shared" si="29"/>
        <v>0.253</v>
      </c>
      <c r="G241" s="19">
        <v>0</v>
      </c>
      <c r="H241" s="19">
        <v>0</v>
      </c>
      <c r="I241" s="19">
        <v>0.253</v>
      </c>
      <c r="J241" s="19">
        <v>0</v>
      </c>
      <c r="K241" s="19">
        <v>0.224</v>
      </c>
      <c r="L241" s="25" t="s">
        <v>40</v>
      </c>
      <c r="M241" s="19" t="s">
        <v>40</v>
      </c>
      <c r="N241" s="19" t="s">
        <v>659</v>
      </c>
      <c r="O241" s="22" t="s">
        <v>40</v>
      </c>
      <c r="P241" s="19">
        <v>0.42</v>
      </c>
      <c r="Q241" s="19">
        <v>0.42</v>
      </c>
      <c r="R241" s="19">
        <v>0</v>
      </c>
      <c r="S241" s="19">
        <v>0</v>
      </c>
      <c r="T241" s="19">
        <v>0</v>
      </c>
      <c r="U241" s="19">
        <v>0</v>
      </c>
      <c r="V241" s="19">
        <v>1</v>
      </c>
      <c r="W241" s="19">
        <v>1</v>
      </c>
    </row>
    <row r="242" spans="1:23" ht="47.25" x14ac:dyDescent="0.25">
      <c r="A242" s="23" t="s">
        <v>655</v>
      </c>
      <c r="B242" s="18" t="s">
        <v>741</v>
      </c>
      <c r="C242" s="24" t="s">
        <v>742</v>
      </c>
      <c r="D242" s="19">
        <v>0.32500000000000001</v>
      </c>
      <c r="E242" s="22" t="s">
        <v>743</v>
      </c>
      <c r="F242" s="19">
        <f t="shared" si="29"/>
        <v>0.32500000000000001</v>
      </c>
      <c r="G242" s="19">
        <v>0</v>
      </c>
      <c r="H242" s="19">
        <v>0</v>
      </c>
      <c r="I242" s="19">
        <v>0.32500000000000001</v>
      </c>
      <c r="J242" s="19">
        <v>0</v>
      </c>
      <c r="K242" s="19">
        <v>0.28799999999999998</v>
      </c>
      <c r="L242" s="25" t="s">
        <v>40</v>
      </c>
      <c r="M242" s="19" t="s">
        <v>40</v>
      </c>
      <c r="N242" s="19" t="s">
        <v>659</v>
      </c>
      <c r="O242" s="22" t="s">
        <v>40</v>
      </c>
      <c r="P242" s="19">
        <v>0.78</v>
      </c>
      <c r="Q242" s="19">
        <v>0.78</v>
      </c>
      <c r="R242" s="19">
        <v>0</v>
      </c>
      <c r="S242" s="19">
        <v>0</v>
      </c>
      <c r="T242" s="19">
        <v>0</v>
      </c>
      <c r="U242" s="19">
        <v>0</v>
      </c>
      <c r="V242" s="19">
        <v>1</v>
      </c>
      <c r="W242" s="19">
        <v>1</v>
      </c>
    </row>
    <row r="243" spans="1:23" ht="47.25" x14ac:dyDescent="0.25">
      <c r="A243" s="23" t="s">
        <v>655</v>
      </c>
      <c r="B243" s="18" t="s">
        <v>744</v>
      </c>
      <c r="C243" s="24" t="s">
        <v>745</v>
      </c>
      <c r="D243" s="19">
        <v>7.8E-2</v>
      </c>
      <c r="E243" s="22" t="s">
        <v>746</v>
      </c>
      <c r="F243" s="19">
        <f t="shared" si="29"/>
        <v>7.8E-2</v>
      </c>
      <c r="G243" s="19">
        <v>0</v>
      </c>
      <c r="H243" s="19">
        <v>0</v>
      </c>
      <c r="I243" s="19">
        <v>7.8E-2</v>
      </c>
      <c r="J243" s="19">
        <v>0</v>
      </c>
      <c r="K243" s="19">
        <v>6.9000000000000006E-2</v>
      </c>
      <c r="L243" s="25" t="s">
        <v>40</v>
      </c>
      <c r="M243" s="19" t="s">
        <v>40</v>
      </c>
      <c r="N243" s="19" t="s">
        <v>659</v>
      </c>
      <c r="O243" s="22" t="s">
        <v>40</v>
      </c>
      <c r="P243" s="19">
        <v>0.21</v>
      </c>
      <c r="Q243" s="19">
        <v>0.21</v>
      </c>
      <c r="R243" s="19">
        <v>0</v>
      </c>
      <c r="S243" s="19">
        <v>0</v>
      </c>
      <c r="T243" s="19">
        <v>0</v>
      </c>
      <c r="U243" s="19">
        <v>0</v>
      </c>
      <c r="V243" s="19">
        <v>1</v>
      </c>
      <c r="W243" s="19">
        <v>1</v>
      </c>
    </row>
    <row r="244" spans="1:23" ht="47.25" x14ac:dyDescent="0.25">
      <c r="A244" s="23" t="s">
        <v>655</v>
      </c>
      <c r="B244" s="18" t="s">
        <v>747</v>
      </c>
      <c r="C244" s="24" t="s">
        <v>748</v>
      </c>
      <c r="D244" s="19">
        <v>0.28599999999999998</v>
      </c>
      <c r="E244" s="22" t="s">
        <v>749</v>
      </c>
      <c r="F244" s="19">
        <f t="shared" si="29"/>
        <v>0.28599999999999998</v>
      </c>
      <c r="G244" s="19">
        <v>0</v>
      </c>
      <c r="H244" s="19">
        <v>0</v>
      </c>
      <c r="I244" s="19">
        <v>0.28599999999999998</v>
      </c>
      <c r="J244" s="19">
        <v>0</v>
      </c>
      <c r="K244" s="19">
        <v>0.253</v>
      </c>
      <c r="L244" s="25" t="s">
        <v>40</v>
      </c>
      <c r="M244" s="19" t="s">
        <v>40</v>
      </c>
      <c r="N244" s="19" t="s">
        <v>659</v>
      </c>
      <c r="O244" s="22" t="s">
        <v>40</v>
      </c>
      <c r="P244" s="19">
        <v>0.66</v>
      </c>
      <c r="Q244" s="19">
        <v>0.66</v>
      </c>
      <c r="R244" s="19">
        <v>0</v>
      </c>
      <c r="S244" s="19">
        <v>0</v>
      </c>
      <c r="T244" s="19">
        <v>0</v>
      </c>
      <c r="U244" s="19">
        <v>0</v>
      </c>
      <c r="V244" s="19">
        <v>1</v>
      </c>
      <c r="W244" s="19">
        <v>1</v>
      </c>
    </row>
    <row r="245" spans="1:23" ht="47.25" x14ac:dyDescent="0.25">
      <c r="A245" s="23" t="s">
        <v>655</v>
      </c>
      <c r="B245" s="18" t="s">
        <v>750</v>
      </c>
      <c r="C245" s="24" t="s">
        <v>751</v>
      </c>
      <c r="D245" s="19">
        <v>0.45700000000000002</v>
      </c>
      <c r="E245" s="22" t="s">
        <v>752</v>
      </c>
      <c r="F245" s="19">
        <f t="shared" si="29"/>
        <v>0.45700000000000002</v>
      </c>
      <c r="G245" s="19">
        <v>0</v>
      </c>
      <c r="H245" s="19">
        <v>0</v>
      </c>
      <c r="I245" s="19">
        <v>0.45700000000000002</v>
      </c>
      <c r="J245" s="19">
        <v>0</v>
      </c>
      <c r="K245" s="19">
        <v>0.40400000000000003</v>
      </c>
      <c r="L245" s="25" t="s">
        <v>40</v>
      </c>
      <c r="M245" s="19" t="s">
        <v>40</v>
      </c>
      <c r="N245" s="19" t="s">
        <v>659</v>
      </c>
      <c r="O245" s="22" t="s">
        <v>40</v>
      </c>
      <c r="P245" s="19">
        <v>1.0900000000000001</v>
      </c>
      <c r="Q245" s="19">
        <v>1.0900000000000001</v>
      </c>
      <c r="R245" s="19">
        <v>0</v>
      </c>
      <c r="S245" s="19">
        <v>0</v>
      </c>
      <c r="T245" s="19">
        <v>0</v>
      </c>
      <c r="U245" s="19">
        <v>0</v>
      </c>
      <c r="V245" s="19">
        <v>1</v>
      </c>
      <c r="W245" s="19">
        <v>1</v>
      </c>
    </row>
    <row r="246" spans="1:23" ht="47.25" x14ac:dyDescent="0.25">
      <c r="A246" s="23" t="s">
        <v>655</v>
      </c>
      <c r="B246" s="18" t="s">
        <v>753</v>
      </c>
      <c r="C246" s="24" t="s">
        <v>754</v>
      </c>
      <c r="D246" s="19">
        <v>0.113189</v>
      </c>
      <c r="E246" s="22" t="s">
        <v>755</v>
      </c>
      <c r="F246" s="19">
        <f t="shared" si="29"/>
        <v>0.113189</v>
      </c>
      <c r="G246" s="19">
        <v>0</v>
      </c>
      <c r="H246" s="19">
        <v>0</v>
      </c>
      <c r="I246" s="19">
        <v>0.113189</v>
      </c>
      <c r="J246" s="19">
        <v>0</v>
      </c>
      <c r="K246" s="19">
        <v>9.8308000000000006E-2</v>
      </c>
      <c r="L246" s="25" t="s">
        <v>40</v>
      </c>
      <c r="M246" s="19" t="s">
        <v>40</v>
      </c>
      <c r="N246" s="19" t="s">
        <v>659</v>
      </c>
      <c r="O246" s="22" t="s">
        <v>40</v>
      </c>
      <c r="P246" s="19">
        <v>0.24</v>
      </c>
      <c r="Q246" s="19">
        <v>0.24</v>
      </c>
      <c r="R246" s="19">
        <v>0</v>
      </c>
      <c r="S246" s="19">
        <v>0</v>
      </c>
      <c r="T246" s="19">
        <v>0</v>
      </c>
      <c r="U246" s="19">
        <v>0</v>
      </c>
      <c r="V246" s="19">
        <v>1</v>
      </c>
      <c r="W246" s="19">
        <v>1</v>
      </c>
    </row>
    <row r="247" spans="1:23" ht="47.25" x14ac:dyDescent="0.25">
      <c r="A247" s="23" t="s">
        <v>655</v>
      </c>
      <c r="B247" s="18" t="s">
        <v>756</v>
      </c>
      <c r="C247" s="24" t="s">
        <v>757</v>
      </c>
      <c r="D247" s="19">
        <v>0.15312000000000001</v>
      </c>
      <c r="E247" s="22" t="s">
        <v>758</v>
      </c>
      <c r="F247" s="19">
        <f t="shared" si="29"/>
        <v>0.15312000000000001</v>
      </c>
      <c r="G247" s="19">
        <v>0</v>
      </c>
      <c r="H247" s="19">
        <v>0</v>
      </c>
      <c r="I247" s="19">
        <v>0.15312000000000001</v>
      </c>
      <c r="J247" s="19">
        <v>0</v>
      </c>
      <c r="K247" s="19">
        <v>0.132989</v>
      </c>
      <c r="L247" s="25" t="s">
        <v>40</v>
      </c>
      <c r="M247" s="19" t="s">
        <v>40</v>
      </c>
      <c r="N247" s="19" t="s">
        <v>659</v>
      </c>
      <c r="O247" s="22" t="s">
        <v>40</v>
      </c>
      <c r="P247" s="19">
        <v>0.38</v>
      </c>
      <c r="Q247" s="19">
        <v>0.38</v>
      </c>
      <c r="R247" s="19">
        <v>0</v>
      </c>
      <c r="S247" s="19">
        <v>0</v>
      </c>
      <c r="T247" s="19">
        <v>0</v>
      </c>
      <c r="U247" s="19">
        <v>0</v>
      </c>
      <c r="V247" s="19">
        <v>1</v>
      </c>
      <c r="W247" s="19">
        <v>1</v>
      </c>
    </row>
    <row r="248" spans="1:23" ht="47.25" x14ac:dyDescent="0.25">
      <c r="A248" s="23" t="s">
        <v>655</v>
      </c>
      <c r="B248" s="18" t="s">
        <v>759</v>
      </c>
      <c r="C248" s="24" t="s">
        <v>760</v>
      </c>
      <c r="D248" s="19">
        <v>3.0023000000000001E-2</v>
      </c>
      <c r="E248" s="22" t="s">
        <v>761</v>
      </c>
      <c r="F248" s="19">
        <f t="shared" si="29"/>
        <v>3.0023000000000001E-2</v>
      </c>
      <c r="G248" s="19">
        <v>0</v>
      </c>
      <c r="H248" s="19">
        <v>0</v>
      </c>
      <c r="I248" s="19">
        <v>3.0023000000000001E-2</v>
      </c>
      <c r="J248" s="19">
        <v>0</v>
      </c>
      <c r="K248" s="19">
        <v>2.6075999999999998E-2</v>
      </c>
      <c r="L248" s="25" t="s">
        <v>40</v>
      </c>
      <c r="M248" s="19" t="s">
        <v>40</v>
      </c>
      <c r="N248" s="19" t="s">
        <v>659</v>
      </c>
      <c r="O248" s="22" t="s">
        <v>40</v>
      </c>
      <c r="P248" s="19">
        <v>0.32</v>
      </c>
      <c r="Q248" s="19">
        <v>0.32</v>
      </c>
      <c r="R248" s="19">
        <v>0</v>
      </c>
      <c r="S248" s="19">
        <v>0</v>
      </c>
      <c r="T248" s="19">
        <v>0</v>
      </c>
      <c r="U248" s="19">
        <v>0</v>
      </c>
      <c r="V248" s="19">
        <v>1</v>
      </c>
      <c r="W248" s="19">
        <v>1</v>
      </c>
    </row>
    <row r="249" spans="1:23" ht="47.25" x14ac:dyDescent="0.25">
      <c r="A249" s="23" t="s">
        <v>655</v>
      </c>
      <c r="B249" s="18" t="s">
        <v>762</v>
      </c>
      <c r="C249" s="24" t="s">
        <v>763</v>
      </c>
      <c r="D249" s="19">
        <v>6.2060999999999998E-2</v>
      </c>
      <c r="E249" s="22" t="s">
        <v>764</v>
      </c>
      <c r="F249" s="19">
        <f t="shared" si="29"/>
        <v>6.2060999999999998E-2</v>
      </c>
      <c r="G249" s="19">
        <v>0</v>
      </c>
      <c r="H249" s="19">
        <v>0</v>
      </c>
      <c r="I249" s="19">
        <v>6.2060999999999998E-2</v>
      </c>
      <c r="J249" s="19">
        <v>0</v>
      </c>
      <c r="K249" s="19">
        <v>5.3901999999999999E-2</v>
      </c>
      <c r="L249" s="25" t="s">
        <v>40</v>
      </c>
      <c r="M249" s="19" t="s">
        <v>40</v>
      </c>
      <c r="N249" s="19" t="s">
        <v>659</v>
      </c>
      <c r="O249" s="22" t="s">
        <v>40</v>
      </c>
      <c r="P249" s="19">
        <v>0.19</v>
      </c>
      <c r="Q249" s="19">
        <v>0.19</v>
      </c>
      <c r="R249" s="19">
        <v>0</v>
      </c>
      <c r="S249" s="19">
        <v>0</v>
      </c>
      <c r="T249" s="19">
        <v>0</v>
      </c>
      <c r="U249" s="19">
        <v>0</v>
      </c>
      <c r="V249" s="19">
        <v>1</v>
      </c>
      <c r="W249" s="19">
        <v>1</v>
      </c>
    </row>
    <row r="250" spans="1:23" ht="47.25" x14ac:dyDescent="0.25">
      <c r="A250" s="23" t="s">
        <v>655</v>
      </c>
      <c r="B250" s="18" t="s">
        <v>765</v>
      </c>
      <c r="C250" s="24" t="s">
        <v>766</v>
      </c>
      <c r="D250" s="19">
        <v>5.1640999999999999E-2</v>
      </c>
      <c r="E250" s="22" t="s">
        <v>767</v>
      </c>
      <c r="F250" s="19">
        <f t="shared" si="29"/>
        <v>5.1640999999999999E-2</v>
      </c>
      <c r="G250" s="19">
        <v>0</v>
      </c>
      <c r="H250" s="19">
        <v>0</v>
      </c>
      <c r="I250" s="19">
        <v>5.1640999999999999E-2</v>
      </c>
      <c r="J250" s="19">
        <v>0</v>
      </c>
      <c r="K250" s="19">
        <v>4.4852000000000003E-2</v>
      </c>
      <c r="L250" s="25" t="s">
        <v>40</v>
      </c>
      <c r="M250" s="19" t="s">
        <v>40</v>
      </c>
      <c r="N250" s="19" t="s">
        <v>659</v>
      </c>
      <c r="O250" s="22" t="s">
        <v>40</v>
      </c>
      <c r="P250" s="19">
        <v>0.21</v>
      </c>
      <c r="Q250" s="19">
        <v>0.21</v>
      </c>
      <c r="R250" s="19">
        <v>0</v>
      </c>
      <c r="S250" s="19">
        <v>0</v>
      </c>
      <c r="T250" s="19">
        <v>0</v>
      </c>
      <c r="U250" s="19">
        <v>0</v>
      </c>
      <c r="V250" s="19">
        <v>1</v>
      </c>
      <c r="W250" s="19">
        <v>1</v>
      </c>
    </row>
    <row r="251" spans="1:23" ht="47.25" x14ac:dyDescent="0.25">
      <c r="A251" s="23" t="s">
        <v>655</v>
      </c>
      <c r="B251" s="18" t="s">
        <v>768</v>
      </c>
      <c r="C251" s="24" t="s">
        <v>769</v>
      </c>
      <c r="D251" s="19">
        <v>1.8613999999999999E-2</v>
      </c>
      <c r="E251" s="22" t="s">
        <v>770</v>
      </c>
      <c r="F251" s="19">
        <f t="shared" si="29"/>
        <v>1.8613999999999999E-2</v>
      </c>
      <c r="G251" s="19">
        <v>0</v>
      </c>
      <c r="H251" s="19">
        <v>0</v>
      </c>
      <c r="I251" s="19">
        <v>1.8613999999999999E-2</v>
      </c>
      <c r="J251" s="19">
        <v>0</v>
      </c>
      <c r="K251" s="19">
        <v>1.6167000000000001E-2</v>
      </c>
      <c r="L251" s="25" t="s">
        <v>40</v>
      </c>
      <c r="M251" s="19" t="s">
        <v>40</v>
      </c>
      <c r="N251" s="19" t="s">
        <v>659</v>
      </c>
      <c r="O251" s="22" t="s">
        <v>40</v>
      </c>
      <c r="P251" s="19">
        <v>0.23</v>
      </c>
      <c r="Q251" s="19">
        <v>0.23</v>
      </c>
      <c r="R251" s="19">
        <v>0</v>
      </c>
      <c r="S251" s="19">
        <v>0</v>
      </c>
      <c r="T251" s="19">
        <v>0</v>
      </c>
      <c r="U251" s="19">
        <v>0</v>
      </c>
      <c r="V251" s="19">
        <v>1</v>
      </c>
      <c r="W251" s="19">
        <v>1</v>
      </c>
    </row>
    <row r="252" spans="1:23" ht="47.25" x14ac:dyDescent="0.25">
      <c r="A252" s="23" t="s">
        <v>655</v>
      </c>
      <c r="B252" s="18" t="s">
        <v>771</v>
      </c>
      <c r="C252" s="24" t="s">
        <v>772</v>
      </c>
      <c r="D252" s="19">
        <v>1.8613999999999999E-2</v>
      </c>
      <c r="E252" s="22" t="s">
        <v>773</v>
      </c>
      <c r="F252" s="19">
        <f t="shared" si="29"/>
        <v>1.8613999999999999E-2</v>
      </c>
      <c r="G252" s="19">
        <v>0</v>
      </c>
      <c r="H252" s="19">
        <v>0</v>
      </c>
      <c r="I252" s="19">
        <v>1.8613999999999999E-2</v>
      </c>
      <c r="J252" s="19">
        <v>0</v>
      </c>
      <c r="K252" s="19">
        <v>1.6167000000000001E-2</v>
      </c>
      <c r="L252" s="25" t="s">
        <v>40</v>
      </c>
      <c r="M252" s="19" t="s">
        <v>40</v>
      </c>
      <c r="N252" s="19" t="s">
        <v>659</v>
      </c>
      <c r="O252" s="22" t="s">
        <v>40</v>
      </c>
      <c r="P252" s="19">
        <v>0.31</v>
      </c>
      <c r="Q252" s="19">
        <v>0.31</v>
      </c>
      <c r="R252" s="19">
        <v>0</v>
      </c>
      <c r="S252" s="19">
        <v>0</v>
      </c>
      <c r="T252" s="19">
        <v>0</v>
      </c>
      <c r="U252" s="19">
        <v>0</v>
      </c>
      <c r="V252" s="19">
        <v>1</v>
      </c>
      <c r="W252" s="19">
        <v>1</v>
      </c>
    </row>
    <row r="253" spans="1:23" ht="47.25" x14ac:dyDescent="0.25">
      <c r="A253" s="23" t="s">
        <v>655</v>
      </c>
      <c r="B253" s="18" t="s">
        <v>774</v>
      </c>
      <c r="C253" s="24" t="s">
        <v>775</v>
      </c>
      <c r="D253" s="19">
        <v>3.7228999999999998E-2</v>
      </c>
      <c r="E253" s="22" t="s">
        <v>776</v>
      </c>
      <c r="F253" s="19">
        <f t="shared" si="29"/>
        <v>3.7228999999999998E-2</v>
      </c>
      <c r="G253" s="19">
        <v>0</v>
      </c>
      <c r="H253" s="19">
        <v>0</v>
      </c>
      <c r="I253" s="19">
        <v>3.7228999999999998E-2</v>
      </c>
      <c r="J253" s="19">
        <v>0</v>
      </c>
      <c r="K253" s="19">
        <v>3.2334000000000002E-2</v>
      </c>
      <c r="L253" s="25" t="s">
        <v>40</v>
      </c>
      <c r="M253" s="19" t="s">
        <v>40</v>
      </c>
      <c r="N253" s="19" t="s">
        <v>659</v>
      </c>
      <c r="O253" s="22" t="s">
        <v>40</v>
      </c>
      <c r="P253" s="19">
        <v>0.31</v>
      </c>
      <c r="Q253" s="19">
        <v>0.31</v>
      </c>
      <c r="R253" s="19">
        <v>0</v>
      </c>
      <c r="S253" s="19">
        <v>0</v>
      </c>
      <c r="T253" s="19">
        <v>0</v>
      </c>
      <c r="U253" s="19">
        <v>0</v>
      </c>
      <c r="V253" s="19">
        <v>1</v>
      </c>
      <c r="W253" s="19">
        <v>1</v>
      </c>
    </row>
    <row r="254" spans="1:23" ht="47.25" x14ac:dyDescent="0.25">
      <c r="A254" s="23" t="s">
        <v>655</v>
      </c>
      <c r="B254" s="18" t="s">
        <v>777</v>
      </c>
      <c r="C254" s="24" t="s">
        <v>778</v>
      </c>
      <c r="D254" s="19">
        <v>4.4735999999999998E-2</v>
      </c>
      <c r="E254" s="22" t="s">
        <v>779</v>
      </c>
      <c r="F254" s="19">
        <f t="shared" si="29"/>
        <v>4.4735999999999998E-2</v>
      </c>
      <c r="G254" s="19">
        <v>0</v>
      </c>
      <c r="H254" s="19">
        <v>0</v>
      </c>
      <c r="I254" s="19">
        <v>4.4735999999999998E-2</v>
      </c>
      <c r="J254" s="19">
        <v>0</v>
      </c>
      <c r="K254" s="19">
        <v>3.8854E-2</v>
      </c>
      <c r="L254" s="25" t="s">
        <v>40</v>
      </c>
      <c r="M254" s="19" t="s">
        <v>40</v>
      </c>
      <c r="N254" s="19" t="s">
        <v>659</v>
      </c>
      <c r="O254" s="22" t="s">
        <v>40</v>
      </c>
      <c r="P254" s="19">
        <v>0.21</v>
      </c>
      <c r="Q254" s="19">
        <v>0.21</v>
      </c>
      <c r="R254" s="19">
        <v>0</v>
      </c>
      <c r="S254" s="19">
        <v>0</v>
      </c>
      <c r="T254" s="19">
        <v>0</v>
      </c>
      <c r="U254" s="19">
        <v>0</v>
      </c>
      <c r="V254" s="19">
        <v>1</v>
      </c>
      <c r="W254" s="19">
        <v>1</v>
      </c>
    </row>
    <row r="255" spans="1:23" ht="47.25" x14ac:dyDescent="0.25">
      <c r="A255" s="23" t="s">
        <v>655</v>
      </c>
      <c r="B255" s="18" t="s">
        <v>780</v>
      </c>
      <c r="C255" s="24" t="s">
        <v>781</v>
      </c>
      <c r="D255" s="19">
        <v>4.4735999999999998E-2</v>
      </c>
      <c r="E255" s="22" t="s">
        <v>782</v>
      </c>
      <c r="F255" s="19">
        <f t="shared" si="29"/>
        <v>4.4735999999999998E-2</v>
      </c>
      <c r="G255" s="19">
        <v>0</v>
      </c>
      <c r="H255" s="19">
        <v>0</v>
      </c>
      <c r="I255" s="19">
        <v>4.4735999999999998E-2</v>
      </c>
      <c r="J255" s="19">
        <v>0</v>
      </c>
      <c r="K255" s="19">
        <v>3.8854E-2</v>
      </c>
      <c r="L255" s="25" t="s">
        <v>40</v>
      </c>
      <c r="M255" s="19" t="s">
        <v>40</v>
      </c>
      <c r="N255" s="19" t="s">
        <v>659</v>
      </c>
      <c r="O255" s="22" t="s">
        <v>40</v>
      </c>
      <c r="P255" s="19">
        <v>0.24</v>
      </c>
      <c r="Q255" s="19">
        <v>0.24</v>
      </c>
      <c r="R255" s="19">
        <v>0</v>
      </c>
      <c r="S255" s="19">
        <v>0</v>
      </c>
      <c r="T255" s="19">
        <v>0</v>
      </c>
      <c r="U255" s="19">
        <v>0</v>
      </c>
      <c r="V255" s="19">
        <v>1</v>
      </c>
      <c r="W255" s="19">
        <v>1</v>
      </c>
    </row>
    <row r="256" spans="1:23" ht="47.25" x14ac:dyDescent="0.25">
      <c r="A256" s="23" t="s">
        <v>655</v>
      </c>
      <c r="B256" s="18" t="s">
        <v>783</v>
      </c>
      <c r="C256" s="24" t="s">
        <v>784</v>
      </c>
      <c r="D256" s="19">
        <v>1.1109000000000001E-2</v>
      </c>
      <c r="E256" s="22" t="s">
        <v>785</v>
      </c>
      <c r="F256" s="19">
        <f t="shared" si="29"/>
        <v>1.1109000000000001E-2</v>
      </c>
      <c r="G256" s="19">
        <v>0</v>
      </c>
      <c r="H256" s="19">
        <v>0</v>
      </c>
      <c r="I256" s="19">
        <v>1.1109000000000001E-2</v>
      </c>
      <c r="J256" s="19">
        <v>0</v>
      </c>
      <c r="K256" s="19">
        <v>9.6480000000000003E-3</v>
      </c>
      <c r="L256" s="25" t="s">
        <v>40</v>
      </c>
      <c r="M256" s="19" t="s">
        <v>40</v>
      </c>
      <c r="N256" s="19" t="s">
        <v>659</v>
      </c>
      <c r="O256" s="22" t="s">
        <v>40</v>
      </c>
      <c r="P256" s="19">
        <v>0.33</v>
      </c>
      <c r="Q256" s="19">
        <v>0.33</v>
      </c>
      <c r="R256" s="19">
        <v>0</v>
      </c>
      <c r="S256" s="19">
        <v>0</v>
      </c>
      <c r="T256" s="19">
        <v>0</v>
      </c>
      <c r="U256" s="19">
        <v>0</v>
      </c>
      <c r="V256" s="19">
        <v>1</v>
      </c>
      <c r="W256" s="19">
        <v>1</v>
      </c>
    </row>
    <row r="257" spans="1:23" ht="47.25" x14ac:dyDescent="0.25">
      <c r="A257" s="23" t="s">
        <v>655</v>
      </c>
      <c r="B257" s="18" t="s">
        <v>786</v>
      </c>
      <c r="C257" s="24" t="s">
        <v>787</v>
      </c>
      <c r="D257" s="19">
        <v>5.5142999999999998E-2</v>
      </c>
      <c r="E257" s="22" t="s">
        <v>788</v>
      </c>
      <c r="F257" s="19">
        <f t="shared" si="29"/>
        <v>5.5142999999999998E-2</v>
      </c>
      <c r="G257" s="19">
        <v>0</v>
      </c>
      <c r="H257" s="19">
        <v>0</v>
      </c>
      <c r="I257" s="19">
        <v>5.5142999999999998E-2</v>
      </c>
      <c r="J257" s="19">
        <v>0</v>
      </c>
      <c r="K257" s="19">
        <v>4.7959000000000002E-2</v>
      </c>
      <c r="L257" s="25" t="s">
        <v>40</v>
      </c>
      <c r="M257" s="19" t="s">
        <v>40</v>
      </c>
      <c r="N257" s="19" t="s">
        <v>659</v>
      </c>
      <c r="O257" s="22" t="s">
        <v>40</v>
      </c>
      <c r="P257" s="19">
        <v>0.26</v>
      </c>
      <c r="Q257" s="19">
        <v>0.26</v>
      </c>
      <c r="R257" s="19">
        <v>0</v>
      </c>
      <c r="S257" s="19">
        <v>0</v>
      </c>
      <c r="T257" s="19">
        <v>0</v>
      </c>
      <c r="U257" s="19">
        <v>0</v>
      </c>
      <c r="V257" s="19">
        <v>1</v>
      </c>
      <c r="W257" s="19">
        <v>1</v>
      </c>
    </row>
    <row r="258" spans="1:23" ht="47.25" x14ac:dyDescent="0.25">
      <c r="A258" s="23" t="s">
        <v>655</v>
      </c>
      <c r="B258" s="18" t="s">
        <v>789</v>
      </c>
      <c r="C258" s="24" t="s">
        <v>790</v>
      </c>
      <c r="D258" s="19">
        <v>2.2818000000000001E-2</v>
      </c>
      <c r="E258" s="22" t="s">
        <v>791</v>
      </c>
      <c r="F258" s="19">
        <f t="shared" si="29"/>
        <v>2.2818000000000001E-2</v>
      </c>
      <c r="G258" s="19">
        <v>0</v>
      </c>
      <c r="H258" s="19">
        <v>0</v>
      </c>
      <c r="I258" s="19">
        <v>2.2818000000000001E-2</v>
      </c>
      <c r="J258" s="19">
        <v>0</v>
      </c>
      <c r="K258" s="19">
        <v>1.9817999999999999E-2</v>
      </c>
      <c r="L258" s="25" t="s">
        <v>40</v>
      </c>
      <c r="M258" s="19" t="s">
        <v>40</v>
      </c>
      <c r="N258" s="19" t="s">
        <v>659</v>
      </c>
      <c r="O258" s="22" t="s">
        <v>40</v>
      </c>
      <c r="P258" s="19">
        <v>0.22</v>
      </c>
      <c r="Q258" s="19">
        <v>0.22</v>
      </c>
      <c r="R258" s="19">
        <v>0</v>
      </c>
      <c r="S258" s="19">
        <v>0</v>
      </c>
      <c r="T258" s="19">
        <v>0</v>
      </c>
      <c r="U258" s="19">
        <v>0</v>
      </c>
      <c r="V258" s="19">
        <v>1</v>
      </c>
      <c r="W258" s="19">
        <v>1</v>
      </c>
    </row>
    <row r="259" spans="1:23" ht="47.25" x14ac:dyDescent="0.25">
      <c r="A259" s="23" t="s">
        <v>655</v>
      </c>
      <c r="B259" s="18" t="s">
        <v>792</v>
      </c>
      <c r="C259" s="24" t="s">
        <v>793</v>
      </c>
      <c r="D259" s="19">
        <v>7.1457000000000007E-2</v>
      </c>
      <c r="E259" s="22" t="s">
        <v>794</v>
      </c>
      <c r="F259" s="19">
        <f t="shared" si="29"/>
        <v>7.1457000000000007E-2</v>
      </c>
      <c r="G259" s="19">
        <v>0</v>
      </c>
      <c r="H259" s="19">
        <v>0</v>
      </c>
      <c r="I259" s="19">
        <v>7.1457000000000007E-2</v>
      </c>
      <c r="J259" s="19">
        <v>0</v>
      </c>
      <c r="K259" s="19">
        <v>6.2061999999999999E-2</v>
      </c>
      <c r="L259" s="25" t="s">
        <v>40</v>
      </c>
      <c r="M259" s="19" t="s">
        <v>40</v>
      </c>
      <c r="N259" s="19" t="s">
        <v>659</v>
      </c>
      <c r="O259" s="22" t="s">
        <v>40</v>
      </c>
      <c r="P259" s="19">
        <v>0.18</v>
      </c>
      <c r="Q259" s="19">
        <v>0.18</v>
      </c>
      <c r="R259" s="19">
        <v>0</v>
      </c>
      <c r="S259" s="19">
        <v>0</v>
      </c>
      <c r="T259" s="19">
        <v>0</v>
      </c>
      <c r="U259" s="19">
        <v>0</v>
      </c>
      <c r="V259" s="19">
        <v>1</v>
      </c>
      <c r="W259" s="19">
        <v>1</v>
      </c>
    </row>
    <row r="260" spans="1:23" ht="47.25" x14ac:dyDescent="0.25">
      <c r="A260" s="23" t="s">
        <v>655</v>
      </c>
      <c r="B260" s="18" t="s">
        <v>795</v>
      </c>
      <c r="C260" s="24" t="s">
        <v>796</v>
      </c>
      <c r="D260" s="19">
        <v>4.9438999999999997E-2</v>
      </c>
      <c r="E260" s="22" t="s">
        <v>797</v>
      </c>
      <c r="F260" s="19">
        <f t="shared" si="29"/>
        <v>4.9438999999999997E-2</v>
      </c>
      <c r="G260" s="19">
        <v>0</v>
      </c>
      <c r="H260" s="19">
        <v>0</v>
      </c>
      <c r="I260" s="19">
        <v>4.9438999999999997E-2</v>
      </c>
      <c r="J260" s="19">
        <v>0</v>
      </c>
      <c r="K260" s="19">
        <v>4.2925999999999999E-2</v>
      </c>
      <c r="L260" s="25" t="s">
        <v>40</v>
      </c>
      <c r="M260" s="19" t="s">
        <v>40</v>
      </c>
      <c r="N260" s="19" t="s">
        <v>659</v>
      </c>
      <c r="O260" s="22" t="s">
        <v>40</v>
      </c>
      <c r="P260" s="19">
        <v>0.2</v>
      </c>
      <c r="Q260" s="19">
        <v>0.2</v>
      </c>
      <c r="R260" s="19">
        <v>0</v>
      </c>
      <c r="S260" s="19">
        <v>0</v>
      </c>
      <c r="T260" s="19">
        <v>0</v>
      </c>
      <c r="U260" s="19">
        <v>0</v>
      </c>
      <c r="V260" s="19">
        <v>1</v>
      </c>
      <c r="W260" s="19">
        <v>1</v>
      </c>
    </row>
    <row r="261" spans="1:23" ht="47.25" x14ac:dyDescent="0.25">
      <c r="A261" s="23" t="s">
        <v>655</v>
      </c>
      <c r="B261" s="18" t="s">
        <v>798</v>
      </c>
      <c r="C261" s="24" t="s">
        <v>799</v>
      </c>
      <c r="D261" s="19">
        <v>2.2464000000000001E-2</v>
      </c>
      <c r="E261" s="22" t="s">
        <v>800</v>
      </c>
      <c r="F261" s="19">
        <f t="shared" si="29"/>
        <v>2.2464000000000001E-2</v>
      </c>
      <c r="G261" s="19">
        <v>0</v>
      </c>
      <c r="H261" s="19">
        <v>0</v>
      </c>
      <c r="I261" s="19">
        <v>2.2464000000000001E-2</v>
      </c>
      <c r="J261" s="19">
        <v>0</v>
      </c>
      <c r="K261" s="19">
        <v>1.9557999999999999E-2</v>
      </c>
      <c r="L261" s="25" t="s">
        <v>40</v>
      </c>
      <c r="M261" s="19" t="s">
        <v>40</v>
      </c>
      <c r="N261" s="19" t="s">
        <v>659</v>
      </c>
      <c r="O261" s="22" t="s">
        <v>40</v>
      </c>
      <c r="P261" s="19">
        <v>0.17</v>
      </c>
      <c r="Q261" s="19">
        <v>0.17</v>
      </c>
      <c r="R261" s="19">
        <v>0</v>
      </c>
      <c r="S261" s="19">
        <v>0</v>
      </c>
      <c r="T261" s="19">
        <v>0</v>
      </c>
      <c r="U261" s="19">
        <v>0</v>
      </c>
      <c r="V261" s="19">
        <v>1</v>
      </c>
      <c r="W261" s="19">
        <v>1</v>
      </c>
    </row>
    <row r="262" spans="1:23" ht="47.25" x14ac:dyDescent="0.25">
      <c r="A262" s="23" t="s">
        <v>655</v>
      </c>
      <c r="B262" s="18" t="s">
        <v>801</v>
      </c>
      <c r="C262" s="24" t="s">
        <v>802</v>
      </c>
      <c r="D262" s="19">
        <v>3.1824999999999999E-2</v>
      </c>
      <c r="E262" s="22" t="s">
        <v>803</v>
      </c>
      <c r="F262" s="19">
        <f t="shared" si="29"/>
        <v>3.1824999999999999E-2</v>
      </c>
      <c r="G262" s="19">
        <v>0</v>
      </c>
      <c r="H262" s="19">
        <v>0</v>
      </c>
      <c r="I262" s="19">
        <v>3.1824999999999999E-2</v>
      </c>
      <c r="J262" s="19">
        <v>0</v>
      </c>
      <c r="K262" s="19">
        <v>2.7640999999999999E-2</v>
      </c>
      <c r="L262" s="25" t="s">
        <v>40</v>
      </c>
      <c r="M262" s="19" t="s">
        <v>40</v>
      </c>
      <c r="N262" s="19" t="s">
        <v>659</v>
      </c>
      <c r="O262" s="22" t="s">
        <v>40</v>
      </c>
      <c r="P262" s="19">
        <v>0.19</v>
      </c>
      <c r="Q262" s="19">
        <v>0.19</v>
      </c>
      <c r="R262" s="19">
        <v>0</v>
      </c>
      <c r="S262" s="19">
        <v>0</v>
      </c>
      <c r="T262" s="19">
        <v>0</v>
      </c>
      <c r="U262" s="19">
        <v>0</v>
      </c>
      <c r="V262" s="19">
        <v>1</v>
      </c>
      <c r="W262" s="19">
        <v>1</v>
      </c>
    </row>
    <row r="263" spans="1:23" ht="47.25" x14ac:dyDescent="0.25">
      <c r="A263" s="23" t="s">
        <v>655</v>
      </c>
      <c r="B263" s="18" t="s">
        <v>804</v>
      </c>
      <c r="C263" s="24" t="s">
        <v>805</v>
      </c>
      <c r="D263" s="19">
        <v>4.9421E-2</v>
      </c>
      <c r="E263" s="22" t="s">
        <v>806</v>
      </c>
      <c r="F263" s="19">
        <f t="shared" si="29"/>
        <v>4.9421E-2</v>
      </c>
      <c r="G263" s="19">
        <v>0</v>
      </c>
      <c r="H263" s="19">
        <v>0</v>
      </c>
      <c r="I263" s="19">
        <v>4.9421E-2</v>
      </c>
      <c r="J263" s="19">
        <v>0</v>
      </c>
      <c r="K263" s="19">
        <v>4.2925999999999999E-2</v>
      </c>
      <c r="L263" s="25" t="s">
        <v>40</v>
      </c>
      <c r="M263" s="19" t="s">
        <v>40</v>
      </c>
      <c r="N263" s="19" t="s">
        <v>659</v>
      </c>
      <c r="O263" s="22" t="s">
        <v>40</v>
      </c>
      <c r="P263" s="19">
        <v>0.2</v>
      </c>
      <c r="Q263" s="19">
        <v>0.2</v>
      </c>
      <c r="R263" s="19">
        <v>0</v>
      </c>
      <c r="S263" s="19">
        <v>0</v>
      </c>
      <c r="T263" s="19">
        <v>0</v>
      </c>
      <c r="U263" s="19">
        <v>0</v>
      </c>
      <c r="V263" s="19">
        <v>1</v>
      </c>
      <c r="W263" s="19">
        <v>1</v>
      </c>
    </row>
    <row r="264" spans="1:23" ht="47.25" x14ac:dyDescent="0.25">
      <c r="A264" s="23" t="s">
        <v>655</v>
      </c>
      <c r="B264" s="18" t="s">
        <v>807</v>
      </c>
      <c r="C264" s="24" t="s">
        <v>808</v>
      </c>
      <c r="D264" s="19">
        <v>5.1999999999999998E-2</v>
      </c>
      <c r="E264" s="22" t="s">
        <v>809</v>
      </c>
      <c r="F264" s="19">
        <f t="shared" si="29"/>
        <v>5.1999999999999998E-2</v>
      </c>
      <c r="G264" s="19">
        <v>0</v>
      </c>
      <c r="H264" s="19">
        <v>0</v>
      </c>
      <c r="I264" s="19">
        <v>5.1999999999999998E-2</v>
      </c>
      <c r="J264" s="19">
        <v>0</v>
      </c>
      <c r="K264" s="19">
        <v>4.5999999999999999E-2</v>
      </c>
      <c r="L264" s="25" t="s">
        <v>40</v>
      </c>
      <c r="M264" s="19" t="s">
        <v>40</v>
      </c>
      <c r="N264" s="19" t="s">
        <v>659</v>
      </c>
      <c r="O264" s="22" t="s">
        <v>40</v>
      </c>
      <c r="P264" s="19">
        <v>0.15</v>
      </c>
      <c r="Q264" s="19">
        <v>0.15</v>
      </c>
      <c r="R264" s="19">
        <v>0</v>
      </c>
      <c r="S264" s="19">
        <v>0</v>
      </c>
      <c r="T264" s="19">
        <v>0</v>
      </c>
      <c r="U264" s="19">
        <v>0</v>
      </c>
      <c r="V264" s="19">
        <v>1</v>
      </c>
      <c r="W264" s="19">
        <v>1</v>
      </c>
    </row>
    <row r="265" spans="1:23" ht="47.25" x14ac:dyDescent="0.25">
      <c r="A265" s="23" t="s">
        <v>655</v>
      </c>
      <c r="B265" s="18" t="s">
        <v>810</v>
      </c>
      <c r="C265" s="24" t="s">
        <v>811</v>
      </c>
      <c r="D265" s="19">
        <v>2.7E-2</v>
      </c>
      <c r="E265" s="22" t="s">
        <v>812</v>
      </c>
      <c r="F265" s="19">
        <f t="shared" si="29"/>
        <v>2.7E-2</v>
      </c>
      <c r="G265" s="19">
        <v>0</v>
      </c>
      <c r="H265" s="19">
        <v>0</v>
      </c>
      <c r="I265" s="19">
        <v>2.7E-2</v>
      </c>
      <c r="J265" s="19">
        <v>0</v>
      </c>
      <c r="K265" s="19">
        <v>2.4E-2</v>
      </c>
      <c r="L265" s="25" t="s">
        <v>40</v>
      </c>
      <c r="M265" s="19" t="s">
        <v>40</v>
      </c>
      <c r="N265" s="19" t="s">
        <v>659</v>
      </c>
      <c r="O265" s="22" t="s">
        <v>40</v>
      </c>
      <c r="P265" s="19">
        <v>0.08</v>
      </c>
      <c r="Q265" s="19">
        <v>0.08</v>
      </c>
      <c r="R265" s="19">
        <v>0</v>
      </c>
      <c r="S265" s="19">
        <v>0</v>
      </c>
      <c r="T265" s="19">
        <v>0</v>
      </c>
      <c r="U265" s="19">
        <v>0</v>
      </c>
      <c r="V265" s="19">
        <v>1</v>
      </c>
      <c r="W265" s="19">
        <v>1</v>
      </c>
    </row>
    <row r="266" spans="1:23" ht="47.25" x14ac:dyDescent="0.25">
      <c r="A266" s="23" t="s">
        <v>655</v>
      </c>
      <c r="B266" s="18" t="s">
        <v>813</v>
      </c>
      <c r="C266" s="24" t="s">
        <v>814</v>
      </c>
      <c r="D266" s="19">
        <v>0.04</v>
      </c>
      <c r="E266" s="22" t="s">
        <v>815</v>
      </c>
      <c r="F266" s="19">
        <f t="shared" si="29"/>
        <v>0.04</v>
      </c>
      <c r="G266" s="19">
        <v>0</v>
      </c>
      <c r="H266" s="19">
        <v>0</v>
      </c>
      <c r="I266" s="19">
        <v>0.04</v>
      </c>
      <c r="J266" s="19">
        <v>0</v>
      </c>
      <c r="K266" s="19">
        <v>3.5000000000000003E-2</v>
      </c>
      <c r="L266" s="25" t="s">
        <v>40</v>
      </c>
      <c r="M266" s="19" t="s">
        <v>40</v>
      </c>
      <c r="N266" s="19" t="s">
        <v>659</v>
      </c>
      <c r="O266" s="22" t="s">
        <v>40</v>
      </c>
      <c r="P266" s="19">
        <v>0.15</v>
      </c>
      <c r="Q266" s="19">
        <v>0.15</v>
      </c>
      <c r="R266" s="19">
        <v>0</v>
      </c>
      <c r="S266" s="19">
        <v>0</v>
      </c>
      <c r="T266" s="19">
        <v>0</v>
      </c>
      <c r="U266" s="19">
        <v>0</v>
      </c>
      <c r="V266" s="19">
        <v>1</v>
      </c>
      <c r="W266" s="19">
        <v>1</v>
      </c>
    </row>
    <row r="267" spans="1:23" ht="47.25" x14ac:dyDescent="0.25">
      <c r="A267" s="23" t="s">
        <v>655</v>
      </c>
      <c r="B267" s="18" t="s">
        <v>816</v>
      </c>
      <c r="C267" s="24" t="s">
        <v>817</v>
      </c>
      <c r="D267" s="19">
        <v>6.6000000000000003E-2</v>
      </c>
      <c r="E267" s="22" t="s">
        <v>818</v>
      </c>
      <c r="F267" s="19">
        <f t="shared" si="29"/>
        <v>6.6000000000000003E-2</v>
      </c>
      <c r="G267" s="19">
        <v>0</v>
      </c>
      <c r="H267" s="19">
        <v>0</v>
      </c>
      <c r="I267" s="19">
        <v>6.6000000000000003E-2</v>
      </c>
      <c r="J267" s="19">
        <v>0</v>
      </c>
      <c r="K267" s="19">
        <v>5.8000000000000003E-2</v>
      </c>
      <c r="L267" s="25" t="s">
        <v>40</v>
      </c>
      <c r="M267" s="19" t="s">
        <v>40</v>
      </c>
      <c r="N267" s="19" t="s">
        <v>659</v>
      </c>
      <c r="O267" s="22" t="s">
        <v>40</v>
      </c>
      <c r="P267" s="19">
        <v>0.19</v>
      </c>
      <c r="Q267" s="19">
        <v>0.19</v>
      </c>
      <c r="R267" s="19">
        <v>0</v>
      </c>
      <c r="S267" s="19">
        <v>0</v>
      </c>
      <c r="T267" s="19">
        <v>0</v>
      </c>
      <c r="U267" s="19">
        <v>0</v>
      </c>
      <c r="V267" s="19">
        <v>1</v>
      </c>
      <c r="W267" s="19">
        <v>1</v>
      </c>
    </row>
    <row r="268" spans="1:23" ht="47.25" x14ac:dyDescent="0.25">
      <c r="A268" s="23" t="s">
        <v>655</v>
      </c>
      <c r="B268" s="18" t="s">
        <v>819</v>
      </c>
      <c r="C268" s="24" t="s">
        <v>820</v>
      </c>
      <c r="D268" s="19">
        <v>4.2999999999999997E-2</v>
      </c>
      <c r="E268" s="22" t="s">
        <v>821</v>
      </c>
      <c r="F268" s="19">
        <f t="shared" si="29"/>
        <v>4.2999999999999997E-2</v>
      </c>
      <c r="G268" s="19">
        <v>0</v>
      </c>
      <c r="H268" s="19">
        <v>0</v>
      </c>
      <c r="I268" s="19">
        <v>4.2999999999999997E-2</v>
      </c>
      <c r="J268" s="19">
        <v>0</v>
      </c>
      <c r="K268" s="19">
        <v>3.7999999999999999E-2</v>
      </c>
      <c r="L268" s="25" t="s">
        <v>40</v>
      </c>
      <c r="M268" s="19" t="s">
        <v>40</v>
      </c>
      <c r="N268" s="19" t="s">
        <v>659</v>
      </c>
      <c r="O268" s="22" t="s">
        <v>40</v>
      </c>
      <c r="P268" s="19">
        <v>0.16</v>
      </c>
      <c r="Q268" s="19">
        <v>0.16</v>
      </c>
      <c r="R268" s="19">
        <v>0</v>
      </c>
      <c r="S268" s="19">
        <v>0</v>
      </c>
      <c r="T268" s="19">
        <v>0</v>
      </c>
      <c r="U268" s="19">
        <v>0</v>
      </c>
      <c r="V268" s="19">
        <v>1</v>
      </c>
      <c r="W268" s="19">
        <v>1</v>
      </c>
    </row>
    <row r="269" spans="1:23" ht="47.25" x14ac:dyDescent="0.25">
      <c r="A269" s="23" t="s">
        <v>655</v>
      </c>
      <c r="B269" s="18" t="s">
        <v>822</v>
      </c>
      <c r="C269" s="24" t="s">
        <v>823</v>
      </c>
      <c r="D269" s="19">
        <v>0.153</v>
      </c>
      <c r="E269" s="22" t="s">
        <v>824</v>
      </c>
      <c r="F269" s="19">
        <f t="shared" si="29"/>
        <v>0.153</v>
      </c>
      <c r="G269" s="19">
        <v>0</v>
      </c>
      <c r="H269" s="19">
        <v>0</v>
      </c>
      <c r="I269" s="19">
        <v>0.153</v>
      </c>
      <c r="J269" s="19">
        <v>0</v>
      </c>
      <c r="K269" s="19">
        <v>0.13500000000000001</v>
      </c>
      <c r="L269" s="25" t="s">
        <v>40</v>
      </c>
      <c r="M269" s="19" t="s">
        <v>40</v>
      </c>
      <c r="N269" s="19" t="s">
        <v>659</v>
      </c>
      <c r="O269" s="22" t="s">
        <v>40</v>
      </c>
      <c r="P269" s="19">
        <v>0.45</v>
      </c>
      <c r="Q269" s="19">
        <v>0.45</v>
      </c>
      <c r="R269" s="19">
        <v>0</v>
      </c>
      <c r="S269" s="19">
        <v>0</v>
      </c>
      <c r="T269" s="19">
        <v>0</v>
      </c>
      <c r="U269" s="19">
        <v>0</v>
      </c>
      <c r="V269" s="19">
        <v>1</v>
      </c>
      <c r="W269" s="19">
        <v>1</v>
      </c>
    </row>
    <row r="270" spans="1:23" ht="47.25" x14ac:dyDescent="0.25">
      <c r="A270" s="23" t="s">
        <v>655</v>
      </c>
      <c r="B270" s="18" t="s">
        <v>825</v>
      </c>
      <c r="C270" s="24" t="s">
        <v>826</v>
      </c>
      <c r="D270" s="19">
        <v>2.5999999999999999E-2</v>
      </c>
      <c r="E270" s="22" t="s">
        <v>827</v>
      </c>
      <c r="F270" s="19">
        <f t="shared" si="29"/>
        <v>2.5999999999999999E-2</v>
      </c>
      <c r="G270" s="19">
        <v>0</v>
      </c>
      <c r="H270" s="19">
        <v>0</v>
      </c>
      <c r="I270" s="19">
        <v>2.5999999999999999E-2</v>
      </c>
      <c r="J270" s="19">
        <v>0</v>
      </c>
      <c r="K270" s="19">
        <v>2.3E-2</v>
      </c>
      <c r="L270" s="25" t="s">
        <v>40</v>
      </c>
      <c r="M270" s="19" t="s">
        <v>40</v>
      </c>
      <c r="N270" s="19" t="s">
        <v>659</v>
      </c>
      <c r="O270" s="22" t="s">
        <v>40</v>
      </c>
      <c r="P270" s="19">
        <v>0.09</v>
      </c>
      <c r="Q270" s="19">
        <v>0.09</v>
      </c>
      <c r="R270" s="19">
        <v>0</v>
      </c>
      <c r="S270" s="19">
        <v>0</v>
      </c>
      <c r="T270" s="19">
        <v>0</v>
      </c>
      <c r="U270" s="19">
        <v>0</v>
      </c>
      <c r="V270" s="19">
        <v>1</v>
      </c>
      <c r="W270" s="19">
        <v>1</v>
      </c>
    </row>
    <row r="271" spans="1:23" ht="47.25" x14ac:dyDescent="0.25">
      <c r="A271" s="23" t="s">
        <v>655</v>
      </c>
      <c r="B271" s="18" t="s">
        <v>828</v>
      </c>
      <c r="C271" s="24" t="s">
        <v>829</v>
      </c>
      <c r="D271" s="19">
        <v>1.7999999999999999E-2</v>
      </c>
      <c r="E271" s="22" t="s">
        <v>830</v>
      </c>
      <c r="F271" s="19">
        <f t="shared" si="29"/>
        <v>1.7999999999999999E-2</v>
      </c>
      <c r="G271" s="19">
        <v>0</v>
      </c>
      <c r="H271" s="19">
        <v>0</v>
      </c>
      <c r="I271" s="19">
        <v>1.7999999999999999E-2</v>
      </c>
      <c r="J271" s="19">
        <v>0</v>
      </c>
      <c r="K271" s="19">
        <v>1.6E-2</v>
      </c>
      <c r="L271" s="25" t="s">
        <v>40</v>
      </c>
      <c r="M271" s="19" t="s">
        <v>40</v>
      </c>
      <c r="N271" s="19" t="s">
        <v>659</v>
      </c>
      <c r="O271" s="22" t="s">
        <v>40</v>
      </c>
      <c r="P271" s="19">
        <v>0.06</v>
      </c>
      <c r="Q271" s="19">
        <v>0.06</v>
      </c>
      <c r="R271" s="19">
        <v>0</v>
      </c>
      <c r="S271" s="19">
        <v>0</v>
      </c>
      <c r="T271" s="19">
        <v>0</v>
      </c>
      <c r="U271" s="19">
        <v>0</v>
      </c>
      <c r="V271" s="19">
        <v>1</v>
      </c>
      <c r="W271" s="19">
        <v>1</v>
      </c>
    </row>
    <row r="272" spans="1:23" ht="47.25" x14ac:dyDescent="0.25">
      <c r="A272" s="23" t="s">
        <v>655</v>
      </c>
      <c r="B272" s="18" t="s">
        <v>831</v>
      </c>
      <c r="C272" s="24" t="s">
        <v>832</v>
      </c>
      <c r="D272" s="19">
        <v>6.6000000000000003E-2</v>
      </c>
      <c r="E272" s="22" t="s">
        <v>833</v>
      </c>
      <c r="F272" s="19">
        <f t="shared" si="29"/>
        <v>6.6000000000000003E-2</v>
      </c>
      <c r="G272" s="19">
        <v>0</v>
      </c>
      <c r="H272" s="19">
        <v>0</v>
      </c>
      <c r="I272" s="19">
        <v>6.6000000000000003E-2</v>
      </c>
      <c r="J272" s="19">
        <v>0</v>
      </c>
      <c r="K272" s="19">
        <v>5.8000000000000003E-2</v>
      </c>
      <c r="L272" s="25" t="s">
        <v>40</v>
      </c>
      <c r="M272" s="19" t="s">
        <v>40</v>
      </c>
      <c r="N272" s="19" t="s">
        <v>659</v>
      </c>
      <c r="O272" s="22" t="s">
        <v>40</v>
      </c>
      <c r="P272" s="19">
        <v>0.19</v>
      </c>
      <c r="Q272" s="19">
        <v>0.19</v>
      </c>
      <c r="R272" s="19">
        <v>0</v>
      </c>
      <c r="S272" s="19">
        <v>0</v>
      </c>
      <c r="T272" s="19">
        <v>0</v>
      </c>
      <c r="U272" s="19">
        <v>0</v>
      </c>
      <c r="V272" s="19">
        <v>1</v>
      </c>
      <c r="W272" s="19">
        <v>1</v>
      </c>
    </row>
    <row r="273" spans="1:23" ht="47.25" x14ac:dyDescent="0.25">
      <c r="A273" s="23" t="s">
        <v>655</v>
      </c>
      <c r="B273" s="18" t="s">
        <v>834</v>
      </c>
      <c r="C273" s="24" t="s">
        <v>835</v>
      </c>
      <c r="D273" s="19">
        <v>8.3000000000000004E-2</v>
      </c>
      <c r="E273" s="22" t="s">
        <v>836</v>
      </c>
      <c r="F273" s="19">
        <f t="shared" si="29"/>
        <v>8.3000000000000004E-2</v>
      </c>
      <c r="G273" s="19">
        <v>0</v>
      </c>
      <c r="H273" s="19">
        <v>0</v>
      </c>
      <c r="I273" s="19">
        <v>8.3000000000000004E-2</v>
      </c>
      <c r="J273" s="19">
        <v>0</v>
      </c>
      <c r="K273" s="19">
        <v>7.2999999999999995E-2</v>
      </c>
      <c r="L273" s="25" t="s">
        <v>40</v>
      </c>
      <c r="M273" s="19" t="s">
        <v>40</v>
      </c>
      <c r="N273" s="19" t="s">
        <v>659</v>
      </c>
      <c r="O273" s="22" t="s">
        <v>40</v>
      </c>
      <c r="P273" s="19">
        <v>0.25</v>
      </c>
      <c r="Q273" s="19">
        <v>0.25</v>
      </c>
      <c r="R273" s="19">
        <v>0</v>
      </c>
      <c r="S273" s="19">
        <v>0</v>
      </c>
      <c r="T273" s="19">
        <v>0</v>
      </c>
      <c r="U273" s="19">
        <v>0</v>
      </c>
      <c r="V273" s="19">
        <v>1</v>
      </c>
      <c r="W273" s="19">
        <v>1</v>
      </c>
    </row>
    <row r="274" spans="1:23" ht="47.25" x14ac:dyDescent="0.25">
      <c r="A274" s="23" t="s">
        <v>655</v>
      </c>
      <c r="B274" s="18" t="s">
        <v>837</v>
      </c>
      <c r="C274" s="24" t="s">
        <v>838</v>
      </c>
      <c r="D274" s="19">
        <v>0.1</v>
      </c>
      <c r="E274" s="22" t="s">
        <v>839</v>
      </c>
      <c r="F274" s="19">
        <f t="shared" si="29"/>
        <v>0.1</v>
      </c>
      <c r="G274" s="19">
        <v>0</v>
      </c>
      <c r="H274" s="19">
        <v>0</v>
      </c>
      <c r="I274" s="19">
        <v>0.1</v>
      </c>
      <c r="J274" s="19">
        <v>0</v>
      </c>
      <c r="K274" s="19">
        <v>8.7999999999999995E-2</v>
      </c>
      <c r="L274" s="25" t="s">
        <v>40</v>
      </c>
      <c r="M274" s="19" t="s">
        <v>40</v>
      </c>
      <c r="N274" s="19" t="s">
        <v>659</v>
      </c>
      <c r="O274" s="22" t="s">
        <v>40</v>
      </c>
      <c r="P274" s="19">
        <v>0.34</v>
      </c>
      <c r="Q274" s="19">
        <v>0.34</v>
      </c>
      <c r="R274" s="19">
        <v>0</v>
      </c>
      <c r="S274" s="19">
        <v>0</v>
      </c>
      <c r="T274" s="19">
        <v>0</v>
      </c>
      <c r="U274" s="19">
        <v>0</v>
      </c>
      <c r="V274" s="19">
        <v>1</v>
      </c>
      <c r="W274" s="19">
        <v>1</v>
      </c>
    </row>
    <row r="275" spans="1:23" ht="47.25" x14ac:dyDescent="0.25">
      <c r="A275" s="23" t="s">
        <v>655</v>
      </c>
      <c r="B275" s="18" t="s">
        <v>840</v>
      </c>
      <c r="C275" s="24" t="s">
        <v>841</v>
      </c>
      <c r="D275" s="19">
        <v>2.1999999999999999E-2</v>
      </c>
      <c r="E275" s="22" t="s">
        <v>842</v>
      </c>
      <c r="F275" s="19">
        <f t="shared" si="29"/>
        <v>2.1999999999999999E-2</v>
      </c>
      <c r="G275" s="19">
        <v>0</v>
      </c>
      <c r="H275" s="19">
        <v>0</v>
      </c>
      <c r="I275" s="19">
        <v>2.1999999999999999E-2</v>
      </c>
      <c r="J275" s="19">
        <v>0</v>
      </c>
      <c r="K275" s="19">
        <v>1.9E-2</v>
      </c>
      <c r="L275" s="25" t="s">
        <v>40</v>
      </c>
      <c r="M275" s="19" t="s">
        <v>40</v>
      </c>
      <c r="N275" s="19" t="s">
        <v>659</v>
      </c>
      <c r="O275" s="22" t="s">
        <v>40</v>
      </c>
      <c r="P275" s="19">
        <v>0.14000000000000001</v>
      </c>
      <c r="Q275" s="19">
        <v>0.14000000000000001</v>
      </c>
      <c r="R275" s="19">
        <v>0</v>
      </c>
      <c r="S275" s="19">
        <v>0</v>
      </c>
      <c r="T275" s="19">
        <v>0</v>
      </c>
      <c r="U275" s="19">
        <v>0</v>
      </c>
      <c r="V275" s="19">
        <v>1</v>
      </c>
      <c r="W275" s="19">
        <v>1</v>
      </c>
    </row>
    <row r="276" spans="1:23" ht="47.25" x14ac:dyDescent="0.25">
      <c r="A276" s="23" t="s">
        <v>655</v>
      </c>
      <c r="B276" s="18" t="s">
        <v>843</v>
      </c>
      <c r="C276" s="24" t="s">
        <v>844</v>
      </c>
      <c r="D276" s="19">
        <v>4.5999999999999999E-2</v>
      </c>
      <c r="E276" s="22" t="s">
        <v>845</v>
      </c>
      <c r="F276" s="19">
        <f t="shared" si="29"/>
        <v>4.5999999999999999E-2</v>
      </c>
      <c r="G276" s="19">
        <v>0</v>
      </c>
      <c r="H276" s="19">
        <v>0</v>
      </c>
      <c r="I276" s="19">
        <v>4.5999999999999999E-2</v>
      </c>
      <c r="J276" s="19">
        <v>0</v>
      </c>
      <c r="K276" s="19">
        <v>4.1000000000000002E-2</v>
      </c>
      <c r="L276" s="25" t="s">
        <v>40</v>
      </c>
      <c r="M276" s="19" t="s">
        <v>40</v>
      </c>
      <c r="N276" s="19" t="s">
        <v>659</v>
      </c>
      <c r="O276" s="22" t="s">
        <v>40</v>
      </c>
      <c r="P276" s="19">
        <v>0.19</v>
      </c>
      <c r="Q276" s="19">
        <v>0.19</v>
      </c>
      <c r="R276" s="19">
        <v>0</v>
      </c>
      <c r="S276" s="19">
        <v>0</v>
      </c>
      <c r="T276" s="19">
        <v>0</v>
      </c>
      <c r="U276" s="19">
        <v>0</v>
      </c>
      <c r="V276" s="19">
        <v>1</v>
      </c>
      <c r="W276" s="19">
        <v>1</v>
      </c>
    </row>
    <row r="277" spans="1:23" ht="47.25" x14ac:dyDescent="0.25">
      <c r="A277" s="23" t="s">
        <v>655</v>
      </c>
      <c r="B277" s="18" t="s">
        <v>846</v>
      </c>
      <c r="C277" s="24" t="s">
        <v>847</v>
      </c>
      <c r="D277" s="19">
        <v>8.6999999999999994E-2</v>
      </c>
      <c r="E277" s="22" t="s">
        <v>848</v>
      </c>
      <c r="F277" s="19">
        <f t="shared" si="29"/>
        <v>8.6999999999999994E-2</v>
      </c>
      <c r="G277" s="19">
        <v>0</v>
      </c>
      <c r="H277" s="19">
        <v>0</v>
      </c>
      <c r="I277" s="19">
        <v>8.6999999999999994E-2</v>
      </c>
      <c r="J277" s="19">
        <v>0</v>
      </c>
      <c r="K277" s="19">
        <v>7.6999999999999999E-2</v>
      </c>
      <c r="L277" s="25" t="s">
        <v>40</v>
      </c>
      <c r="M277" s="19" t="s">
        <v>40</v>
      </c>
      <c r="N277" s="19" t="s">
        <v>659</v>
      </c>
      <c r="O277" s="22" t="s">
        <v>40</v>
      </c>
      <c r="P277" s="19">
        <v>0.34</v>
      </c>
      <c r="Q277" s="19">
        <v>0.34</v>
      </c>
      <c r="R277" s="19">
        <v>0</v>
      </c>
      <c r="S277" s="19">
        <v>0</v>
      </c>
      <c r="T277" s="19">
        <v>0</v>
      </c>
      <c r="U277" s="19">
        <v>0</v>
      </c>
      <c r="V277" s="19">
        <v>1</v>
      </c>
      <c r="W277" s="19">
        <v>1</v>
      </c>
    </row>
    <row r="278" spans="1:23" ht="47.25" x14ac:dyDescent="0.25">
      <c r="A278" s="23" t="s">
        <v>655</v>
      </c>
      <c r="B278" s="18" t="s">
        <v>849</v>
      </c>
      <c r="C278" s="24" t="s">
        <v>850</v>
      </c>
      <c r="D278" s="19">
        <v>4.2000000000000003E-2</v>
      </c>
      <c r="E278" s="22" t="s">
        <v>851</v>
      </c>
      <c r="F278" s="19">
        <f t="shared" ref="F278:F341" si="30">IFERROR(J278+I278+H278+G278,"нд")</f>
        <v>4.2000000000000003E-2</v>
      </c>
      <c r="G278" s="19">
        <v>0</v>
      </c>
      <c r="H278" s="19">
        <v>0</v>
      </c>
      <c r="I278" s="19">
        <v>4.2000000000000003E-2</v>
      </c>
      <c r="J278" s="19">
        <v>0</v>
      </c>
      <c r="K278" s="19">
        <v>3.6999999999999998E-2</v>
      </c>
      <c r="L278" s="25" t="s">
        <v>40</v>
      </c>
      <c r="M278" s="19" t="s">
        <v>40</v>
      </c>
      <c r="N278" s="19" t="s">
        <v>659</v>
      </c>
      <c r="O278" s="22" t="s">
        <v>40</v>
      </c>
      <c r="P278" s="19">
        <v>0.12</v>
      </c>
      <c r="Q278" s="19">
        <v>0.12</v>
      </c>
      <c r="R278" s="19">
        <v>0</v>
      </c>
      <c r="S278" s="19">
        <v>0</v>
      </c>
      <c r="T278" s="19">
        <v>0</v>
      </c>
      <c r="U278" s="19">
        <v>0</v>
      </c>
      <c r="V278" s="19">
        <v>1</v>
      </c>
      <c r="W278" s="19">
        <v>1</v>
      </c>
    </row>
    <row r="279" spans="1:23" ht="47.25" x14ac:dyDescent="0.25">
      <c r="A279" s="23" t="s">
        <v>655</v>
      </c>
      <c r="B279" s="18" t="s">
        <v>852</v>
      </c>
      <c r="C279" s="24" t="s">
        <v>853</v>
      </c>
      <c r="D279" s="19">
        <v>1.7999999999999999E-2</v>
      </c>
      <c r="E279" s="22" t="s">
        <v>854</v>
      </c>
      <c r="F279" s="19">
        <f t="shared" si="30"/>
        <v>1.7999999999999999E-2</v>
      </c>
      <c r="G279" s="19">
        <v>0</v>
      </c>
      <c r="H279" s="19">
        <v>0</v>
      </c>
      <c r="I279" s="19">
        <v>1.7999999999999999E-2</v>
      </c>
      <c r="J279" s="19">
        <v>0</v>
      </c>
      <c r="K279" s="19">
        <v>1.6E-2</v>
      </c>
      <c r="L279" s="25" t="s">
        <v>40</v>
      </c>
      <c r="M279" s="19" t="s">
        <v>40</v>
      </c>
      <c r="N279" s="19" t="s">
        <v>659</v>
      </c>
      <c r="O279" s="22" t="s">
        <v>40</v>
      </c>
      <c r="P279" s="19">
        <v>0.06</v>
      </c>
      <c r="Q279" s="19">
        <v>0.06</v>
      </c>
      <c r="R279" s="19">
        <v>0</v>
      </c>
      <c r="S279" s="19">
        <v>0</v>
      </c>
      <c r="T279" s="19">
        <v>0</v>
      </c>
      <c r="U279" s="19">
        <v>0</v>
      </c>
      <c r="V279" s="19">
        <v>1</v>
      </c>
      <c r="W279" s="19">
        <v>1</v>
      </c>
    </row>
    <row r="280" spans="1:23" ht="47.25" x14ac:dyDescent="0.25">
      <c r="A280" s="23" t="s">
        <v>655</v>
      </c>
      <c r="B280" s="18" t="s">
        <v>855</v>
      </c>
      <c r="C280" s="24" t="s">
        <v>856</v>
      </c>
      <c r="D280" s="19">
        <v>2.5999999999999999E-2</v>
      </c>
      <c r="E280" s="22" t="s">
        <v>857</v>
      </c>
      <c r="F280" s="19">
        <f t="shared" si="30"/>
        <v>2.5999999999999999E-2</v>
      </c>
      <c r="G280" s="19">
        <v>0</v>
      </c>
      <c r="H280" s="19">
        <v>0</v>
      </c>
      <c r="I280" s="19">
        <v>2.5999999999999999E-2</v>
      </c>
      <c r="J280" s="19">
        <v>0</v>
      </c>
      <c r="K280" s="19">
        <v>2.3E-2</v>
      </c>
      <c r="L280" s="25" t="s">
        <v>40</v>
      </c>
      <c r="M280" s="19" t="s">
        <v>40</v>
      </c>
      <c r="N280" s="19" t="s">
        <v>659</v>
      </c>
      <c r="O280" s="22" t="s">
        <v>40</v>
      </c>
      <c r="P280" s="19">
        <v>0.08</v>
      </c>
      <c r="Q280" s="19">
        <v>0.08</v>
      </c>
      <c r="R280" s="19">
        <v>0</v>
      </c>
      <c r="S280" s="19">
        <v>0</v>
      </c>
      <c r="T280" s="19">
        <v>0</v>
      </c>
      <c r="U280" s="19">
        <v>0</v>
      </c>
      <c r="V280" s="19">
        <v>1</v>
      </c>
      <c r="W280" s="19">
        <v>1</v>
      </c>
    </row>
    <row r="281" spans="1:23" ht="47.25" x14ac:dyDescent="0.25">
      <c r="A281" s="23" t="s">
        <v>655</v>
      </c>
      <c r="B281" s="18" t="s">
        <v>858</v>
      </c>
      <c r="C281" s="24" t="s">
        <v>859</v>
      </c>
      <c r="D281" s="19">
        <v>3.6999999999999998E-2</v>
      </c>
      <c r="E281" s="22" t="s">
        <v>860</v>
      </c>
      <c r="F281" s="19">
        <f t="shared" si="30"/>
        <v>3.6999999999999998E-2</v>
      </c>
      <c r="G281" s="19">
        <v>0</v>
      </c>
      <c r="H281" s="19">
        <v>0</v>
      </c>
      <c r="I281" s="19">
        <v>3.6999999999999998E-2</v>
      </c>
      <c r="J281" s="19">
        <v>0</v>
      </c>
      <c r="K281" s="19">
        <v>3.3000000000000002E-2</v>
      </c>
      <c r="L281" s="25" t="s">
        <v>40</v>
      </c>
      <c r="M281" s="19" t="s">
        <v>40</v>
      </c>
      <c r="N281" s="19" t="s">
        <v>659</v>
      </c>
      <c r="O281" s="22" t="s">
        <v>40</v>
      </c>
      <c r="P281" s="19">
        <v>0.12</v>
      </c>
      <c r="Q281" s="19">
        <v>0.12</v>
      </c>
      <c r="R281" s="19">
        <v>0</v>
      </c>
      <c r="S281" s="19">
        <v>0</v>
      </c>
      <c r="T281" s="19">
        <v>0</v>
      </c>
      <c r="U281" s="19">
        <v>0</v>
      </c>
      <c r="V281" s="19">
        <v>1</v>
      </c>
      <c r="W281" s="19">
        <v>1</v>
      </c>
    </row>
    <row r="282" spans="1:23" ht="47.25" x14ac:dyDescent="0.25">
      <c r="A282" s="23" t="s">
        <v>655</v>
      </c>
      <c r="B282" s="18" t="s">
        <v>861</v>
      </c>
      <c r="C282" s="24" t="s">
        <v>862</v>
      </c>
      <c r="D282" s="19">
        <v>2.5000000000000001E-2</v>
      </c>
      <c r="E282" s="22" t="s">
        <v>863</v>
      </c>
      <c r="F282" s="19">
        <f t="shared" si="30"/>
        <v>2.5000000000000001E-2</v>
      </c>
      <c r="G282" s="19">
        <v>0</v>
      </c>
      <c r="H282" s="19">
        <v>0</v>
      </c>
      <c r="I282" s="19">
        <v>2.5000000000000001E-2</v>
      </c>
      <c r="J282" s="19">
        <v>0</v>
      </c>
      <c r="K282" s="19">
        <v>2.1999999999999999E-2</v>
      </c>
      <c r="L282" s="25" t="s">
        <v>40</v>
      </c>
      <c r="M282" s="19" t="s">
        <v>40</v>
      </c>
      <c r="N282" s="19" t="s">
        <v>659</v>
      </c>
      <c r="O282" s="22" t="s">
        <v>40</v>
      </c>
      <c r="P282" s="19">
        <v>0.12</v>
      </c>
      <c r="Q282" s="19">
        <v>0.12</v>
      </c>
      <c r="R282" s="19">
        <v>0</v>
      </c>
      <c r="S282" s="19">
        <v>0</v>
      </c>
      <c r="T282" s="19">
        <v>0</v>
      </c>
      <c r="U282" s="19">
        <v>0</v>
      </c>
      <c r="V282" s="19">
        <v>1</v>
      </c>
      <c r="W282" s="19">
        <v>1</v>
      </c>
    </row>
    <row r="283" spans="1:23" ht="47.25" x14ac:dyDescent="0.25">
      <c r="A283" s="23" t="s">
        <v>655</v>
      </c>
      <c r="B283" s="18" t="s">
        <v>864</v>
      </c>
      <c r="C283" s="24" t="s">
        <v>865</v>
      </c>
      <c r="D283" s="19">
        <v>4.2999999999999997E-2</v>
      </c>
      <c r="E283" s="22" t="s">
        <v>866</v>
      </c>
      <c r="F283" s="19">
        <f t="shared" si="30"/>
        <v>4.2999999999999997E-2</v>
      </c>
      <c r="G283" s="19">
        <v>0</v>
      </c>
      <c r="H283" s="19">
        <v>0</v>
      </c>
      <c r="I283" s="19">
        <v>4.2999999999999997E-2</v>
      </c>
      <c r="J283" s="19">
        <v>0</v>
      </c>
      <c r="K283" s="19">
        <v>3.7999999999999999E-2</v>
      </c>
      <c r="L283" s="25" t="s">
        <v>40</v>
      </c>
      <c r="M283" s="19" t="s">
        <v>40</v>
      </c>
      <c r="N283" s="19" t="s">
        <v>659</v>
      </c>
      <c r="O283" s="22" t="s">
        <v>40</v>
      </c>
      <c r="P283" s="19">
        <v>0.13</v>
      </c>
      <c r="Q283" s="19">
        <v>0.13</v>
      </c>
      <c r="R283" s="19">
        <v>0</v>
      </c>
      <c r="S283" s="19">
        <v>0</v>
      </c>
      <c r="T283" s="19">
        <v>0</v>
      </c>
      <c r="U283" s="19">
        <v>0</v>
      </c>
      <c r="V283" s="19">
        <v>1</v>
      </c>
      <c r="W283" s="19">
        <v>1</v>
      </c>
    </row>
    <row r="284" spans="1:23" ht="47.25" x14ac:dyDescent="0.25">
      <c r="A284" s="23" t="s">
        <v>655</v>
      </c>
      <c r="B284" s="18" t="s">
        <v>867</v>
      </c>
      <c r="C284" s="24" t="s">
        <v>868</v>
      </c>
      <c r="D284" s="19">
        <v>1.6E-2</v>
      </c>
      <c r="E284" s="22" t="s">
        <v>869</v>
      </c>
      <c r="F284" s="19">
        <f t="shared" si="30"/>
        <v>1.6E-2</v>
      </c>
      <c r="G284" s="19">
        <v>0</v>
      </c>
      <c r="H284" s="19">
        <v>0</v>
      </c>
      <c r="I284" s="19">
        <v>1.6E-2</v>
      </c>
      <c r="J284" s="19">
        <v>0</v>
      </c>
      <c r="K284" s="19">
        <v>1.4E-2</v>
      </c>
      <c r="L284" s="25" t="s">
        <v>40</v>
      </c>
      <c r="M284" s="19" t="s">
        <v>40</v>
      </c>
      <c r="N284" s="19" t="s">
        <v>659</v>
      </c>
      <c r="O284" s="22" t="s">
        <v>40</v>
      </c>
      <c r="P284" s="19">
        <v>0.04</v>
      </c>
      <c r="Q284" s="19">
        <v>0.04</v>
      </c>
      <c r="R284" s="19">
        <v>0</v>
      </c>
      <c r="S284" s="19">
        <v>0</v>
      </c>
      <c r="T284" s="19">
        <v>0</v>
      </c>
      <c r="U284" s="19">
        <v>0</v>
      </c>
      <c r="V284" s="19">
        <v>1</v>
      </c>
      <c r="W284" s="19">
        <v>1</v>
      </c>
    </row>
    <row r="285" spans="1:23" ht="47.25" x14ac:dyDescent="0.25">
      <c r="A285" s="23" t="s">
        <v>655</v>
      </c>
      <c r="B285" s="18" t="s">
        <v>870</v>
      </c>
      <c r="C285" s="24" t="s">
        <v>871</v>
      </c>
      <c r="D285" s="19">
        <v>2.3E-2</v>
      </c>
      <c r="E285" s="22" t="s">
        <v>872</v>
      </c>
      <c r="F285" s="19">
        <f t="shared" si="30"/>
        <v>2.3E-2</v>
      </c>
      <c r="G285" s="19">
        <v>0</v>
      </c>
      <c r="H285" s="19">
        <v>0</v>
      </c>
      <c r="I285" s="19">
        <v>2.3E-2</v>
      </c>
      <c r="J285" s="19">
        <v>0</v>
      </c>
      <c r="K285" s="19">
        <v>0.02</v>
      </c>
      <c r="L285" s="25" t="s">
        <v>40</v>
      </c>
      <c r="M285" s="19" t="s">
        <v>40</v>
      </c>
      <c r="N285" s="19" t="s">
        <v>659</v>
      </c>
      <c r="O285" s="22" t="s">
        <v>40</v>
      </c>
      <c r="P285" s="19">
        <v>7.0000000000000007E-2</v>
      </c>
      <c r="Q285" s="19">
        <v>7.0000000000000007E-2</v>
      </c>
      <c r="R285" s="19">
        <v>0</v>
      </c>
      <c r="S285" s="19">
        <v>0</v>
      </c>
      <c r="T285" s="19">
        <v>0</v>
      </c>
      <c r="U285" s="19">
        <v>0</v>
      </c>
      <c r="V285" s="19">
        <v>1</v>
      </c>
      <c r="W285" s="19">
        <v>1</v>
      </c>
    </row>
    <row r="286" spans="1:23" ht="47.25" x14ac:dyDescent="0.25">
      <c r="A286" s="23" t="s">
        <v>655</v>
      </c>
      <c r="B286" s="18" t="s">
        <v>873</v>
      </c>
      <c r="C286" s="24" t="s">
        <v>874</v>
      </c>
      <c r="D286" s="19">
        <v>4.2000000000000003E-2</v>
      </c>
      <c r="E286" s="22" t="s">
        <v>875</v>
      </c>
      <c r="F286" s="19">
        <f t="shared" si="30"/>
        <v>4.2000000000000003E-2</v>
      </c>
      <c r="G286" s="19">
        <v>0</v>
      </c>
      <c r="H286" s="19">
        <v>0</v>
      </c>
      <c r="I286" s="19">
        <v>4.2000000000000003E-2</v>
      </c>
      <c r="J286" s="19">
        <v>0</v>
      </c>
      <c r="K286" s="19">
        <v>3.6999999999999998E-2</v>
      </c>
      <c r="L286" s="25" t="s">
        <v>40</v>
      </c>
      <c r="M286" s="19" t="s">
        <v>40</v>
      </c>
      <c r="N286" s="19" t="s">
        <v>659</v>
      </c>
      <c r="O286" s="22" t="s">
        <v>40</v>
      </c>
      <c r="P286" s="19">
        <v>0.13</v>
      </c>
      <c r="Q286" s="19">
        <v>0.13</v>
      </c>
      <c r="R286" s="19">
        <v>0</v>
      </c>
      <c r="S286" s="19">
        <v>0</v>
      </c>
      <c r="T286" s="19">
        <v>0</v>
      </c>
      <c r="U286" s="19">
        <v>0</v>
      </c>
      <c r="V286" s="19">
        <v>1</v>
      </c>
      <c r="W286" s="19">
        <v>1</v>
      </c>
    </row>
    <row r="287" spans="1:23" ht="47.25" x14ac:dyDescent="0.25">
      <c r="A287" s="23" t="s">
        <v>655</v>
      </c>
      <c r="B287" s="18" t="s">
        <v>876</v>
      </c>
      <c r="C287" s="24" t="s">
        <v>877</v>
      </c>
      <c r="D287" s="19">
        <v>5.1999999999999998E-2</v>
      </c>
      <c r="E287" s="22" t="s">
        <v>878</v>
      </c>
      <c r="F287" s="19">
        <f t="shared" si="30"/>
        <v>5.1999999999999998E-2</v>
      </c>
      <c r="G287" s="19">
        <v>0</v>
      </c>
      <c r="H287" s="19">
        <v>0</v>
      </c>
      <c r="I287" s="19">
        <v>5.1999999999999998E-2</v>
      </c>
      <c r="J287" s="19">
        <v>0</v>
      </c>
      <c r="K287" s="19">
        <v>4.5999999999999999E-2</v>
      </c>
      <c r="L287" s="25" t="s">
        <v>40</v>
      </c>
      <c r="M287" s="19" t="s">
        <v>40</v>
      </c>
      <c r="N287" s="19" t="s">
        <v>659</v>
      </c>
      <c r="O287" s="22" t="s">
        <v>40</v>
      </c>
      <c r="P287" s="19">
        <v>0.16</v>
      </c>
      <c r="Q287" s="19">
        <v>0.16</v>
      </c>
      <c r="R287" s="19">
        <v>0</v>
      </c>
      <c r="S287" s="19">
        <v>0</v>
      </c>
      <c r="T287" s="19">
        <v>0</v>
      </c>
      <c r="U287" s="19">
        <v>0</v>
      </c>
      <c r="V287" s="19">
        <v>1</v>
      </c>
      <c r="W287" s="19">
        <v>1</v>
      </c>
    </row>
    <row r="288" spans="1:23" ht="47.25" x14ac:dyDescent="0.25">
      <c r="A288" s="23" t="s">
        <v>655</v>
      </c>
      <c r="B288" s="18" t="s">
        <v>879</v>
      </c>
      <c r="C288" s="24" t="s">
        <v>880</v>
      </c>
      <c r="D288" s="19">
        <v>4.2999999999999997E-2</v>
      </c>
      <c r="E288" s="22" t="s">
        <v>881</v>
      </c>
      <c r="F288" s="19">
        <f t="shared" si="30"/>
        <v>4.2999999999999997E-2</v>
      </c>
      <c r="G288" s="19">
        <v>0</v>
      </c>
      <c r="H288" s="19">
        <v>0</v>
      </c>
      <c r="I288" s="19">
        <v>4.2999999999999997E-2</v>
      </c>
      <c r="J288" s="19">
        <v>0</v>
      </c>
      <c r="K288" s="19">
        <v>3.7999999999999999E-2</v>
      </c>
      <c r="L288" s="25" t="s">
        <v>40</v>
      </c>
      <c r="M288" s="19" t="s">
        <v>40</v>
      </c>
      <c r="N288" s="19" t="s">
        <v>659</v>
      </c>
      <c r="O288" s="22" t="s">
        <v>40</v>
      </c>
      <c r="P288" s="19">
        <v>0.17</v>
      </c>
      <c r="Q288" s="19">
        <v>0.17</v>
      </c>
      <c r="R288" s="19">
        <v>0</v>
      </c>
      <c r="S288" s="19">
        <v>0</v>
      </c>
      <c r="T288" s="19">
        <v>0</v>
      </c>
      <c r="U288" s="19">
        <v>0</v>
      </c>
      <c r="V288" s="19">
        <v>1</v>
      </c>
      <c r="W288" s="19">
        <v>1</v>
      </c>
    </row>
    <row r="289" spans="1:23" ht="47.25" x14ac:dyDescent="0.25">
      <c r="A289" s="23" t="s">
        <v>655</v>
      </c>
      <c r="B289" s="18" t="s">
        <v>882</v>
      </c>
      <c r="C289" s="24" t="s">
        <v>883</v>
      </c>
      <c r="D289" s="19">
        <v>5.8999999999999997E-2</v>
      </c>
      <c r="E289" s="22" t="s">
        <v>884</v>
      </c>
      <c r="F289" s="19">
        <f t="shared" si="30"/>
        <v>5.8999999999999997E-2</v>
      </c>
      <c r="G289" s="19">
        <v>0</v>
      </c>
      <c r="H289" s="19">
        <v>0</v>
      </c>
      <c r="I289" s="19">
        <v>5.8999999999999997E-2</v>
      </c>
      <c r="J289" s="19">
        <v>0</v>
      </c>
      <c r="K289" s="19">
        <v>5.1999999999999998E-2</v>
      </c>
      <c r="L289" s="25" t="s">
        <v>40</v>
      </c>
      <c r="M289" s="19" t="s">
        <v>40</v>
      </c>
      <c r="N289" s="19" t="s">
        <v>659</v>
      </c>
      <c r="O289" s="22" t="s">
        <v>40</v>
      </c>
      <c r="P289" s="19">
        <v>0.2</v>
      </c>
      <c r="Q289" s="19">
        <v>0.2</v>
      </c>
      <c r="R289" s="19">
        <v>0</v>
      </c>
      <c r="S289" s="19">
        <v>0</v>
      </c>
      <c r="T289" s="19">
        <v>0</v>
      </c>
      <c r="U289" s="19">
        <v>0</v>
      </c>
      <c r="V289" s="19">
        <v>1</v>
      </c>
      <c r="W289" s="19">
        <v>1</v>
      </c>
    </row>
    <row r="290" spans="1:23" ht="47.25" x14ac:dyDescent="0.25">
      <c r="A290" s="23" t="s">
        <v>655</v>
      </c>
      <c r="B290" s="18" t="s">
        <v>885</v>
      </c>
      <c r="C290" s="24" t="s">
        <v>886</v>
      </c>
      <c r="D290" s="19">
        <v>2.9000000000000001E-2</v>
      </c>
      <c r="E290" s="22" t="s">
        <v>887</v>
      </c>
      <c r="F290" s="19">
        <f t="shared" si="30"/>
        <v>2.9000000000000001E-2</v>
      </c>
      <c r="G290" s="19">
        <v>0</v>
      </c>
      <c r="H290" s="19">
        <v>0</v>
      </c>
      <c r="I290" s="19">
        <v>2.9000000000000001E-2</v>
      </c>
      <c r="J290" s="19">
        <v>0</v>
      </c>
      <c r="K290" s="19">
        <v>2.5999999999999999E-2</v>
      </c>
      <c r="L290" s="25" t="s">
        <v>40</v>
      </c>
      <c r="M290" s="19" t="s">
        <v>40</v>
      </c>
      <c r="N290" s="19" t="s">
        <v>659</v>
      </c>
      <c r="O290" s="22" t="s">
        <v>40</v>
      </c>
      <c r="P290" s="19">
        <v>0.1</v>
      </c>
      <c r="Q290" s="19">
        <v>0.1</v>
      </c>
      <c r="R290" s="19">
        <v>0</v>
      </c>
      <c r="S290" s="19">
        <v>0</v>
      </c>
      <c r="T290" s="19">
        <v>0</v>
      </c>
      <c r="U290" s="19">
        <v>0</v>
      </c>
      <c r="V290" s="19">
        <v>1</v>
      </c>
      <c r="W290" s="19">
        <v>1</v>
      </c>
    </row>
    <row r="291" spans="1:23" ht="47.25" x14ac:dyDescent="0.25">
      <c r="A291" s="23" t="s">
        <v>655</v>
      </c>
      <c r="B291" s="18" t="s">
        <v>888</v>
      </c>
      <c r="C291" s="24" t="s">
        <v>889</v>
      </c>
      <c r="D291" s="19">
        <v>2.9000000000000001E-2</v>
      </c>
      <c r="E291" s="22" t="s">
        <v>890</v>
      </c>
      <c r="F291" s="19">
        <f t="shared" si="30"/>
        <v>2.9000000000000001E-2</v>
      </c>
      <c r="G291" s="19">
        <v>0</v>
      </c>
      <c r="H291" s="19">
        <v>0</v>
      </c>
      <c r="I291" s="19">
        <v>2.9000000000000001E-2</v>
      </c>
      <c r="J291" s="19">
        <v>0</v>
      </c>
      <c r="K291" s="19">
        <v>2.5999999999999999E-2</v>
      </c>
      <c r="L291" s="25" t="s">
        <v>40</v>
      </c>
      <c r="M291" s="19" t="s">
        <v>40</v>
      </c>
      <c r="N291" s="19" t="s">
        <v>659</v>
      </c>
      <c r="O291" s="22" t="s">
        <v>40</v>
      </c>
      <c r="P291" s="19">
        <v>0.1</v>
      </c>
      <c r="Q291" s="19">
        <v>0.1</v>
      </c>
      <c r="R291" s="19">
        <v>0</v>
      </c>
      <c r="S291" s="19">
        <v>0</v>
      </c>
      <c r="T291" s="19">
        <v>0</v>
      </c>
      <c r="U291" s="19">
        <v>0</v>
      </c>
      <c r="V291" s="19">
        <v>1</v>
      </c>
      <c r="W291" s="19">
        <v>1</v>
      </c>
    </row>
    <row r="292" spans="1:23" ht="47.25" x14ac:dyDescent="0.25">
      <c r="A292" s="23" t="s">
        <v>655</v>
      </c>
      <c r="B292" s="18" t="s">
        <v>891</v>
      </c>
      <c r="C292" s="24" t="s">
        <v>892</v>
      </c>
      <c r="D292" s="19">
        <v>4.2999999999999997E-2</v>
      </c>
      <c r="E292" s="22" t="s">
        <v>893</v>
      </c>
      <c r="F292" s="19">
        <f t="shared" si="30"/>
        <v>4.2999999999999997E-2</v>
      </c>
      <c r="G292" s="19">
        <v>0</v>
      </c>
      <c r="H292" s="19">
        <v>0</v>
      </c>
      <c r="I292" s="19">
        <v>4.2999999999999997E-2</v>
      </c>
      <c r="J292" s="19">
        <v>0</v>
      </c>
      <c r="K292" s="19">
        <v>3.7999999999999999E-2</v>
      </c>
      <c r="L292" s="25" t="s">
        <v>40</v>
      </c>
      <c r="M292" s="19" t="s">
        <v>40</v>
      </c>
      <c r="N292" s="19" t="s">
        <v>659</v>
      </c>
      <c r="O292" s="22" t="s">
        <v>40</v>
      </c>
      <c r="P292" s="19">
        <v>0.13</v>
      </c>
      <c r="Q292" s="19">
        <v>0.13</v>
      </c>
      <c r="R292" s="19">
        <v>0</v>
      </c>
      <c r="S292" s="19">
        <v>0</v>
      </c>
      <c r="T292" s="19">
        <v>0</v>
      </c>
      <c r="U292" s="19">
        <v>0</v>
      </c>
      <c r="V292" s="19">
        <v>1</v>
      </c>
      <c r="W292" s="19">
        <v>1</v>
      </c>
    </row>
    <row r="293" spans="1:23" ht="47.25" x14ac:dyDescent="0.25">
      <c r="A293" s="23" t="s">
        <v>655</v>
      </c>
      <c r="B293" s="18" t="s">
        <v>894</v>
      </c>
      <c r="C293" s="24" t="s">
        <v>895</v>
      </c>
      <c r="D293" s="19">
        <v>6.0999999999999999E-2</v>
      </c>
      <c r="E293" s="22" t="s">
        <v>896</v>
      </c>
      <c r="F293" s="19">
        <f t="shared" si="30"/>
        <v>6.0999999999999999E-2</v>
      </c>
      <c r="G293" s="19">
        <v>0</v>
      </c>
      <c r="H293" s="19">
        <v>0</v>
      </c>
      <c r="I293" s="19">
        <v>6.0999999999999999E-2</v>
      </c>
      <c r="J293" s="19">
        <v>0</v>
      </c>
      <c r="K293" s="19">
        <v>5.3999999999999999E-2</v>
      </c>
      <c r="L293" s="25" t="s">
        <v>40</v>
      </c>
      <c r="M293" s="19" t="s">
        <v>40</v>
      </c>
      <c r="N293" s="19" t="s">
        <v>659</v>
      </c>
      <c r="O293" s="22" t="s">
        <v>40</v>
      </c>
      <c r="P293" s="19">
        <v>0.22</v>
      </c>
      <c r="Q293" s="19">
        <v>0.22</v>
      </c>
      <c r="R293" s="19">
        <v>0</v>
      </c>
      <c r="S293" s="19">
        <v>0</v>
      </c>
      <c r="T293" s="19">
        <v>0</v>
      </c>
      <c r="U293" s="19">
        <v>0</v>
      </c>
      <c r="V293" s="19">
        <v>1</v>
      </c>
      <c r="W293" s="19">
        <v>1</v>
      </c>
    </row>
    <row r="294" spans="1:23" ht="47.25" x14ac:dyDescent="0.25">
      <c r="A294" s="23" t="s">
        <v>655</v>
      </c>
      <c r="B294" s="18" t="s">
        <v>897</v>
      </c>
      <c r="C294" s="24" t="s">
        <v>898</v>
      </c>
      <c r="D294" s="19">
        <v>0.04</v>
      </c>
      <c r="E294" s="22" t="s">
        <v>899</v>
      </c>
      <c r="F294" s="19">
        <f t="shared" si="30"/>
        <v>0.04</v>
      </c>
      <c r="G294" s="19">
        <v>0</v>
      </c>
      <c r="H294" s="19">
        <v>0</v>
      </c>
      <c r="I294" s="19">
        <v>0.04</v>
      </c>
      <c r="J294" s="19">
        <v>0</v>
      </c>
      <c r="K294" s="19">
        <v>3.5000000000000003E-2</v>
      </c>
      <c r="L294" s="25" t="s">
        <v>40</v>
      </c>
      <c r="M294" s="19" t="s">
        <v>40</v>
      </c>
      <c r="N294" s="19" t="s">
        <v>659</v>
      </c>
      <c r="O294" s="22" t="s">
        <v>40</v>
      </c>
      <c r="P294" s="19">
        <v>0.12</v>
      </c>
      <c r="Q294" s="19">
        <v>0.12</v>
      </c>
      <c r="R294" s="19">
        <v>0</v>
      </c>
      <c r="S294" s="19">
        <v>0</v>
      </c>
      <c r="T294" s="19">
        <v>0</v>
      </c>
      <c r="U294" s="19">
        <v>0</v>
      </c>
      <c r="V294" s="19">
        <v>1</v>
      </c>
      <c r="W294" s="19">
        <v>1</v>
      </c>
    </row>
    <row r="295" spans="1:23" ht="47.25" x14ac:dyDescent="0.25">
      <c r="A295" s="23" t="s">
        <v>655</v>
      </c>
      <c r="B295" s="18" t="s">
        <v>900</v>
      </c>
      <c r="C295" s="24" t="s">
        <v>901</v>
      </c>
      <c r="D295" s="19">
        <v>5.2999999999999999E-2</v>
      </c>
      <c r="E295" s="22" t="s">
        <v>902</v>
      </c>
      <c r="F295" s="19">
        <f t="shared" si="30"/>
        <v>5.2999999999999999E-2</v>
      </c>
      <c r="G295" s="19">
        <v>0</v>
      </c>
      <c r="H295" s="19">
        <v>0</v>
      </c>
      <c r="I295" s="19">
        <v>5.2999999999999999E-2</v>
      </c>
      <c r="J295" s="19">
        <v>0</v>
      </c>
      <c r="K295" s="19">
        <v>4.7E-2</v>
      </c>
      <c r="L295" s="25" t="s">
        <v>40</v>
      </c>
      <c r="M295" s="19" t="s">
        <v>40</v>
      </c>
      <c r="N295" s="19" t="s">
        <v>659</v>
      </c>
      <c r="O295" s="22" t="s">
        <v>40</v>
      </c>
      <c r="P295" s="19">
        <v>0.28000000000000003</v>
      </c>
      <c r="Q295" s="19">
        <v>0.28000000000000003</v>
      </c>
      <c r="R295" s="19">
        <v>0</v>
      </c>
      <c r="S295" s="19">
        <v>0</v>
      </c>
      <c r="T295" s="19">
        <v>0</v>
      </c>
      <c r="U295" s="19">
        <v>0</v>
      </c>
      <c r="V295" s="19">
        <v>1</v>
      </c>
      <c r="W295" s="19">
        <v>1</v>
      </c>
    </row>
    <row r="296" spans="1:23" ht="47.25" x14ac:dyDescent="0.25">
      <c r="A296" s="23" t="s">
        <v>655</v>
      </c>
      <c r="B296" s="18" t="s">
        <v>903</v>
      </c>
      <c r="C296" s="24" t="s">
        <v>904</v>
      </c>
      <c r="D296" s="19">
        <v>5.5E-2</v>
      </c>
      <c r="E296" s="22" t="s">
        <v>905</v>
      </c>
      <c r="F296" s="19">
        <f t="shared" si="30"/>
        <v>5.5E-2</v>
      </c>
      <c r="G296" s="19">
        <v>0</v>
      </c>
      <c r="H296" s="19">
        <v>0</v>
      </c>
      <c r="I296" s="19">
        <v>5.5E-2</v>
      </c>
      <c r="J296" s="19">
        <v>0</v>
      </c>
      <c r="K296" s="19">
        <v>4.9000000000000002E-2</v>
      </c>
      <c r="L296" s="25" t="s">
        <v>40</v>
      </c>
      <c r="M296" s="19" t="s">
        <v>40</v>
      </c>
      <c r="N296" s="19" t="s">
        <v>659</v>
      </c>
      <c r="O296" s="22" t="s">
        <v>40</v>
      </c>
      <c r="P296" s="19">
        <v>0.25</v>
      </c>
      <c r="Q296" s="19">
        <v>0.25</v>
      </c>
      <c r="R296" s="19">
        <v>0</v>
      </c>
      <c r="S296" s="19">
        <v>0</v>
      </c>
      <c r="T296" s="19">
        <v>0</v>
      </c>
      <c r="U296" s="19">
        <v>0</v>
      </c>
      <c r="V296" s="19">
        <v>1</v>
      </c>
      <c r="W296" s="19">
        <v>1</v>
      </c>
    </row>
    <row r="297" spans="1:23" ht="47.25" x14ac:dyDescent="0.25">
      <c r="A297" s="23" t="s">
        <v>655</v>
      </c>
      <c r="B297" s="18" t="s">
        <v>906</v>
      </c>
      <c r="C297" s="24" t="s">
        <v>907</v>
      </c>
      <c r="D297" s="19">
        <v>8.0000000000000002E-3</v>
      </c>
      <c r="E297" s="22" t="s">
        <v>908</v>
      </c>
      <c r="F297" s="19">
        <f t="shared" si="30"/>
        <v>8.0000000000000002E-3</v>
      </c>
      <c r="G297" s="19">
        <v>0</v>
      </c>
      <c r="H297" s="19">
        <v>0</v>
      </c>
      <c r="I297" s="19">
        <v>8.0000000000000002E-3</v>
      </c>
      <c r="J297" s="19">
        <v>0</v>
      </c>
      <c r="K297" s="19">
        <v>7.0000000000000001E-3</v>
      </c>
      <c r="L297" s="25" t="s">
        <v>40</v>
      </c>
      <c r="M297" s="19" t="s">
        <v>40</v>
      </c>
      <c r="N297" s="19" t="s">
        <v>659</v>
      </c>
      <c r="O297" s="22" t="s">
        <v>40</v>
      </c>
      <c r="P297" s="19">
        <v>0.26</v>
      </c>
      <c r="Q297" s="19">
        <v>0.26</v>
      </c>
      <c r="R297" s="19">
        <v>0</v>
      </c>
      <c r="S297" s="19">
        <v>0</v>
      </c>
      <c r="T297" s="19">
        <v>0</v>
      </c>
      <c r="U297" s="19">
        <v>0</v>
      </c>
      <c r="V297" s="19">
        <v>1</v>
      </c>
      <c r="W297" s="19">
        <v>1</v>
      </c>
    </row>
    <row r="298" spans="1:23" ht="47.25" x14ac:dyDescent="0.25">
      <c r="A298" s="23" t="s">
        <v>655</v>
      </c>
      <c r="B298" s="18" t="s">
        <v>909</v>
      </c>
      <c r="C298" s="24" t="s">
        <v>910</v>
      </c>
      <c r="D298" s="19">
        <v>2.1999999999999999E-2</v>
      </c>
      <c r="E298" s="22" t="s">
        <v>911</v>
      </c>
      <c r="F298" s="19">
        <f t="shared" si="30"/>
        <v>2.1999999999999999E-2</v>
      </c>
      <c r="G298" s="19">
        <v>0</v>
      </c>
      <c r="H298" s="19">
        <v>0</v>
      </c>
      <c r="I298" s="19">
        <v>2.1999999999999999E-2</v>
      </c>
      <c r="J298" s="19">
        <v>0</v>
      </c>
      <c r="K298" s="19">
        <v>1.9E-2</v>
      </c>
      <c r="L298" s="25" t="s">
        <v>40</v>
      </c>
      <c r="M298" s="19" t="s">
        <v>40</v>
      </c>
      <c r="N298" s="19" t="s">
        <v>659</v>
      </c>
      <c r="O298" s="22" t="s">
        <v>40</v>
      </c>
      <c r="P298" s="19">
        <v>7.0000000000000007E-2</v>
      </c>
      <c r="Q298" s="19">
        <v>7.0000000000000007E-2</v>
      </c>
      <c r="R298" s="19">
        <v>0</v>
      </c>
      <c r="S298" s="19">
        <v>0</v>
      </c>
      <c r="T298" s="19">
        <v>0</v>
      </c>
      <c r="U298" s="19">
        <v>0</v>
      </c>
      <c r="V298" s="19">
        <v>1</v>
      </c>
      <c r="W298" s="19">
        <v>1</v>
      </c>
    </row>
    <row r="299" spans="1:23" ht="47.25" x14ac:dyDescent="0.25">
      <c r="A299" s="23" t="s">
        <v>655</v>
      </c>
      <c r="B299" s="18" t="s">
        <v>912</v>
      </c>
      <c r="C299" s="24" t="s">
        <v>913</v>
      </c>
      <c r="D299" s="19">
        <v>6.9000000000000006E-2</v>
      </c>
      <c r="E299" s="22" t="s">
        <v>914</v>
      </c>
      <c r="F299" s="19">
        <f t="shared" si="30"/>
        <v>6.9000000000000006E-2</v>
      </c>
      <c r="G299" s="19">
        <v>0</v>
      </c>
      <c r="H299" s="19">
        <v>0</v>
      </c>
      <c r="I299" s="19">
        <v>6.9000000000000006E-2</v>
      </c>
      <c r="J299" s="19">
        <v>0</v>
      </c>
      <c r="K299" s="19">
        <v>6.0999999999999999E-2</v>
      </c>
      <c r="L299" s="25" t="s">
        <v>40</v>
      </c>
      <c r="M299" s="19" t="s">
        <v>40</v>
      </c>
      <c r="N299" s="19" t="s">
        <v>659</v>
      </c>
      <c r="O299" s="22" t="s">
        <v>40</v>
      </c>
      <c r="P299" s="19">
        <v>0.32</v>
      </c>
      <c r="Q299" s="19">
        <v>0.32</v>
      </c>
      <c r="R299" s="19">
        <v>0</v>
      </c>
      <c r="S299" s="19">
        <v>0</v>
      </c>
      <c r="T299" s="19">
        <v>0</v>
      </c>
      <c r="U299" s="19">
        <v>0</v>
      </c>
      <c r="V299" s="19">
        <v>1</v>
      </c>
      <c r="W299" s="19">
        <v>1</v>
      </c>
    </row>
    <row r="300" spans="1:23" ht="47.25" x14ac:dyDescent="0.25">
      <c r="A300" s="23" t="s">
        <v>655</v>
      </c>
      <c r="B300" s="18" t="s">
        <v>915</v>
      </c>
      <c r="C300" s="24" t="s">
        <v>916</v>
      </c>
      <c r="D300" s="19">
        <v>5.2999999999999999E-2</v>
      </c>
      <c r="E300" s="22" t="s">
        <v>917</v>
      </c>
      <c r="F300" s="19">
        <f t="shared" si="30"/>
        <v>5.2999999999999999E-2</v>
      </c>
      <c r="G300" s="19">
        <v>0</v>
      </c>
      <c r="H300" s="19">
        <v>0</v>
      </c>
      <c r="I300" s="19">
        <v>5.2999999999999999E-2</v>
      </c>
      <c r="J300" s="19">
        <v>0</v>
      </c>
      <c r="K300" s="19">
        <v>4.7E-2</v>
      </c>
      <c r="L300" s="25" t="s">
        <v>40</v>
      </c>
      <c r="M300" s="19" t="s">
        <v>40</v>
      </c>
      <c r="N300" s="19" t="s">
        <v>659</v>
      </c>
      <c r="O300" s="22" t="s">
        <v>40</v>
      </c>
      <c r="P300" s="19">
        <v>0.16</v>
      </c>
      <c r="Q300" s="19">
        <v>0.16</v>
      </c>
      <c r="R300" s="19">
        <v>0</v>
      </c>
      <c r="S300" s="19">
        <v>0</v>
      </c>
      <c r="T300" s="19">
        <v>0</v>
      </c>
      <c r="U300" s="19">
        <v>0</v>
      </c>
      <c r="V300" s="19">
        <v>1</v>
      </c>
      <c r="W300" s="19">
        <v>1</v>
      </c>
    </row>
    <row r="301" spans="1:23" ht="47.25" x14ac:dyDescent="0.25">
      <c r="A301" s="23" t="s">
        <v>655</v>
      </c>
      <c r="B301" s="18" t="s">
        <v>918</v>
      </c>
      <c r="C301" s="24" t="s">
        <v>919</v>
      </c>
      <c r="D301" s="19">
        <v>4.2000000000000003E-2</v>
      </c>
      <c r="E301" s="22" t="s">
        <v>920</v>
      </c>
      <c r="F301" s="19">
        <f t="shared" si="30"/>
        <v>4.2000000000000003E-2</v>
      </c>
      <c r="G301" s="19">
        <v>0</v>
      </c>
      <c r="H301" s="19">
        <v>0</v>
      </c>
      <c r="I301" s="19">
        <v>4.2000000000000003E-2</v>
      </c>
      <c r="J301" s="19">
        <v>0</v>
      </c>
      <c r="K301" s="19">
        <v>3.6999999999999998E-2</v>
      </c>
      <c r="L301" s="25" t="s">
        <v>40</v>
      </c>
      <c r="M301" s="19" t="s">
        <v>40</v>
      </c>
      <c r="N301" s="19" t="s">
        <v>659</v>
      </c>
      <c r="O301" s="22" t="s">
        <v>40</v>
      </c>
      <c r="P301" s="19">
        <v>0.16</v>
      </c>
      <c r="Q301" s="19">
        <v>0.16</v>
      </c>
      <c r="R301" s="19">
        <v>0</v>
      </c>
      <c r="S301" s="19">
        <v>0</v>
      </c>
      <c r="T301" s="19">
        <v>0</v>
      </c>
      <c r="U301" s="19">
        <v>0</v>
      </c>
      <c r="V301" s="19">
        <v>1</v>
      </c>
      <c r="W301" s="19">
        <v>1</v>
      </c>
    </row>
    <row r="302" spans="1:23" ht="47.25" x14ac:dyDescent="0.25">
      <c r="A302" s="23" t="s">
        <v>655</v>
      </c>
      <c r="B302" s="18" t="s">
        <v>921</v>
      </c>
      <c r="C302" s="24" t="s">
        <v>922</v>
      </c>
      <c r="D302" s="19">
        <v>2.7E-2</v>
      </c>
      <c r="E302" s="22" t="s">
        <v>923</v>
      </c>
      <c r="F302" s="19">
        <f t="shared" si="30"/>
        <v>2.7E-2</v>
      </c>
      <c r="G302" s="19">
        <v>0</v>
      </c>
      <c r="H302" s="19">
        <v>0</v>
      </c>
      <c r="I302" s="19">
        <v>2.7E-2</v>
      </c>
      <c r="J302" s="19">
        <v>0</v>
      </c>
      <c r="K302" s="19">
        <v>2.4E-2</v>
      </c>
      <c r="L302" s="25" t="s">
        <v>40</v>
      </c>
      <c r="M302" s="19" t="s">
        <v>40</v>
      </c>
      <c r="N302" s="19" t="s">
        <v>659</v>
      </c>
      <c r="O302" s="22" t="s">
        <v>40</v>
      </c>
      <c r="P302" s="19">
        <v>0.18</v>
      </c>
      <c r="Q302" s="19">
        <v>0.18</v>
      </c>
      <c r="R302" s="19">
        <v>0</v>
      </c>
      <c r="S302" s="19">
        <v>0</v>
      </c>
      <c r="T302" s="19">
        <v>0</v>
      </c>
      <c r="U302" s="19">
        <v>0</v>
      </c>
      <c r="V302" s="19">
        <v>1</v>
      </c>
      <c r="W302" s="19">
        <v>1</v>
      </c>
    </row>
    <row r="303" spans="1:23" ht="47.25" x14ac:dyDescent="0.25">
      <c r="A303" s="23" t="s">
        <v>655</v>
      </c>
      <c r="B303" s="18" t="s">
        <v>924</v>
      </c>
      <c r="C303" s="24" t="s">
        <v>925</v>
      </c>
      <c r="D303" s="19">
        <v>4.8000000000000001E-2</v>
      </c>
      <c r="E303" s="22" t="s">
        <v>926</v>
      </c>
      <c r="F303" s="19">
        <f t="shared" si="30"/>
        <v>4.8000000000000001E-2</v>
      </c>
      <c r="G303" s="19">
        <v>0</v>
      </c>
      <c r="H303" s="19">
        <v>0</v>
      </c>
      <c r="I303" s="19">
        <v>4.8000000000000001E-2</v>
      </c>
      <c r="J303" s="19">
        <v>0</v>
      </c>
      <c r="K303" s="19">
        <v>4.2000000000000003E-2</v>
      </c>
      <c r="L303" s="25" t="s">
        <v>40</v>
      </c>
      <c r="M303" s="19" t="s">
        <v>40</v>
      </c>
      <c r="N303" s="19" t="s">
        <v>659</v>
      </c>
      <c r="O303" s="22" t="s">
        <v>40</v>
      </c>
      <c r="P303" s="19">
        <v>0.18</v>
      </c>
      <c r="Q303" s="19">
        <v>0.18</v>
      </c>
      <c r="R303" s="19">
        <v>0</v>
      </c>
      <c r="S303" s="19">
        <v>0</v>
      </c>
      <c r="T303" s="19">
        <v>0</v>
      </c>
      <c r="U303" s="19">
        <v>0</v>
      </c>
      <c r="V303" s="19">
        <v>1</v>
      </c>
      <c r="W303" s="19">
        <v>1</v>
      </c>
    </row>
    <row r="304" spans="1:23" ht="47.25" x14ac:dyDescent="0.25">
      <c r="A304" s="23" t="s">
        <v>655</v>
      </c>
      <c r="B304" s="18" t="s">
        <v>927</v>
      </c>
      <c r="C304" s="24" t="s">
        <v>928</v>
      </c>
      <c r="D304" s="19">
        <v>4.8000000000000001E-2</v>
      </c>
      <c r="E304" s="22" t="s">
        <v>929</v>
      </c>
      <c r="F304" s="19">
        <f t="shared" si="30"/>
        <v>4.8000000000000001E-2</v>
      </c>
      <c r="G304" s="19">
        <v>0</v>
      </c>
      <c r="H304" s="19">
        <v>0</v>
      </c>
      <c r="I304" s="19">
        <v>4.8000000000000001E-2</v>
      </c>
      <c r="J304" s="19">
        <v>0</v>
      </c>
      <c r="K304" s="19">
        <v>4.2000000000000003E-2</v>
      </c>
      <c r="L304" s="25" t="s">
        <v>40</v>
      </c>
      <c r="M304" s="19" t="s">
        <v>40</v>
      </c>
      <c r="N304" s="19" t="s">
        <v>659</v>
      </c>
      <c r="O304" s="22" t="s">
        <v>40</v>
      </c>
      <c r="P304" s="19">
        <v>0.3</v>
      </c>
      <c r="Q304" s="19">
        <v>0.3</v>
      </c>
      <c r="R304" s="19">
        <v>0</v>
      </c>
      <c r="S304" s="19">
        <v>0</v>
      </c>
      <c r="T304" s="19">
        <v>0</v>
      </c>
      <c r="U304" s="19">
        <v>0</v>
      </c>
      <c r="V304" s="19">
        <v>1</v>
      </c>
      <c r="W304" s="19">
        <v>1</v>
      </c>
    </row>
    <row r="305" spans="1:23" ht="47.25" x14ac:dyDescent="0.25">
      <c r="A305" s="23" t="s">
        <v>655</v>
      </c>
      <c r="B305" s="18" t="s">
        <v>930</v>
      </c>
      <c r="C305" s="24" t="s">
        <v>931</v>
      </c>
      <c r="D305" s="19">
        <v>2.5999999999999999E-2</v>
      </c>
      <c r="E305" s="22" t="s">
        <v>932</v>
      </c>
      <c r="F305" s="19">
        <f t="shared" si="30"/>
        <v>2.5999999999999999E-2</v>
      </c>
      <c r="G305" s="19">
        <v>0</v>
      </c>
      <c r="H305" s="19">
        <v>0</v>
      </c>
      <c r="I305" s="19">
        <v>2.5999999999999999E-2</v>
      </c>
      <c r="J305" s="19">
        <v>0</v>
      </c>
      <c r="K305" s="19">
        <v>2.3E-2</v>
      </c>
      <c r="L305" s="25" t="s">
        <v>40</v>
      </c>
      <c r="M305" s="19" t="s">
        <v>40</v>
      </c>
      <c r="N305" s="19" t="s">
        <v>659</v>
      </c>
      <c r="O305" s="22" t="s">
        <v>40</v>
      </c>
      <c r="P305" s="19">
        <v>0.08</v>
      </c>
      <c r="Q305" s="19">
        <v>0.08</v>
      </c>
      <c r="R305" s="19">
        <v>0</v>
      </c>
      <c r="S305" s="19">
        <v>0</v>
      </c>
      <c r="T305" s="19">
        <v>0</v>
      </c>
      <c r="U305" s="19">
        <v>0</v>
      </c>
      <c r="V305" s="19">
        <v>1</v>
      </c>
      <c r="W305" s="19">
        <v>1</v>
      </c>
    </row>
    <row r="306" spans="1:23" ht="47.25" x14ac:dyDescent="0.25">
      <c r="A306" s="23" t="s">
        <v>655</v>
      </c>
      <c r="B306" s="18" t="s">
        <v>933</v>
      </c>
      <c r="C306" s="24" t="s">
        <v>934</v>
      </c>
      <c r="D306" s="19">
        <v>4.9000000000000002E-2</v>
      </c>
      <c r="E306" s="22" t="s">
        <v>935</v>
      </c>
      <c r="F306" s="19">
        <f t="shared" si="30"/>
        <v>4.9000000000000002E-2</v>
      </c>
      <c r="G306" s="19">
        <v>0</v>
      </c>
      <c r="H306" s="19">
        <v>0</v>
      </c>
      <c r="I306" s="19">
        <v>4.9000000000000002E-2</v>
      </c>
      <c r="J306" s="19">
        <v>0</v>
      </c>
      <c r="K306" s="19">
        <v>4.2999999999999997E-2</v>
      </c>
      <c r="L306" s="25" t="s">
        <v>40</v>
      </c>
      <c r="M306" s="19" t="s">
        <v>40</v>
      </c>
      <c r="N306" s="19" t="s">
        <v>659</v>
      </c>
      <c r="O306" s="22" t="s">
        <v>40</v>
      </c>
      <c r="P306" s="19">
        <v>0.15</v>
      </c>
      <c r="Q306" s="19">
        <v>0.15</v>
      </c>
      <c r="R306" s="19">
        <v>0</v>
      </c>
      <c r="S306" s="19">
        <v>0</v>
      </c>
      <c r="T306" s="19">
        <v>0</v>
      </c>
      <c r="U306" s="19">
        <v>0</v>
      </c>
      <c r="V306" s="19">
        <v>1</v>
      </c>
      <c r="W306" s="19">
        <v>1</v>
      </c>
    </row>
    <row r="307" spans="1:23" ht="47.25" x14ac:dyDescent="0.25">
      <c r="A307" s="23" t="s">
        <v>655</v>
      </c>
      <c r="B307" s="18" t="s">
        <v>936</v>
      </c>
      <c r="C307" s="24" t="s">
        <v>937</v>
      </c>
      <c r="D307" s="19">
        <v>3.3000000000000002E-2</v>
      </c>
      <c r="E307" s="22" t="s">
        <v>938</v>
      </c>
      <c r="F307" s="19">
        <f t="shared" si="30"/>
        <v>3.3000000000000002E-2</v>
      </c>
      <c r="G307" s="19">
        <v>0</v>
      </c>
      <c r="H307" s="19">
        <v>0</v>
      </c>
      <c r="I307" s="19">
        <v>3.3000000000000002E-2</v>
      </c>
      <c r="J307" s="19">
        <v>0</v>
      </c>
      <c r="K307" s="19">
        <v>2.9000000000000001E-2</v>
      </c>
      <c r="L307" s="25" t="s">
        <v>40</v>
      </c>
      <c r="M307" s="19" t="s">
        <v>40</v>
      </c>
      <c r="N307" s="19" t="s">
        <v>659</v>
      </c>
      <c r="O307" s="22" t="s">
        <v>40</v>
      </c>
      <c r="P307" s="19">
        <v>0.1</v>
      </c>
      <c r="Q307" s="19">
        <v>0.1</v>
      </c>
      <c r="R307" s="19">
        <v>0</v>
      </c>
      <c r="S307" s="19">
        <v>0</v>
      </c>
      <c r="T307" s="19">
        <v>0</v>
      </c>
      <c r="U307" s="19">
        <v>0</v>
      </c>
      <c r="V307" s="19">
        <v>1</v>
      </c>
      <c r="W307" s="19">
        <v>1</v>
      </c>
    </row>
    <row r="308" spans="1:23" ht="47.25" x14ac:dyDescent="0.25">
      <c r="A308" s="23" t="s">
        <v>655</v>
      </c>
      <c r="B308" s="18" t="s">
        <v>939</v>
      </c>
      <c r="C308" s="24" t="s">
        <v>940</v>
      </c>
      <c r="D308" s="19">
        <v>2.9000000000000001E-2</v>
      </c>
      <c r="E308" s="22" t="s">
        <v>941</v>
      </c>
      <c r="F308" s="19">
        <f t="shared" si="30"/>
        <v>2.9000000000000001E-2</v>
      </c>
      <c r="G308" s="19">
        <v>0</v>
      </c>
      <c r="H308" s="19">
        <v>0</v>
      </c>
      <c r="I308" s="19">
        <v>2.9000000000000001E-2</v>
      </c>
      <c r="J308" s="19">
        <v>0</v>
      </c>
      <c r="K308" s="19">
        <v>2.5999999999999999E-2</v>
      </c>
      <c r="L308" s="25" t="s">
        <v>40</v>
      </c>
      <c r="M308" s="19" t="s">
        <v>40</v>
      </c>
      <c r="N308" s="19" t="s">
        <v>659</v>
      </c>
      <c r="O308" s="22" t="s">
        <v>40</v>
      </c>
      <c r="P308" s="19">
        <v>0.08</v>
      </c>
      <c r="Q308" s="19">
        <v>0.08</v>
      </c>
      <c r="R308" s="19">
        <v>0</v>
      </c>
      <c r="S308" s="19">
        <v>0</v>
      </c>
      <c r="T308" s="19">
        <v>0</v>
      </c>
      <c r="U308" s="19">
        <v>0</v>
      </c>
      <c r="V308" s="19">
        <v>1</v>
      </c>
      <c r="W308" s="19">
        <v>1</v>
      </c>
    </row>
    <row r="309" spans="1:23" ht="47.25" x14ac:dyDescent="0.25">
      <c r="A309" s="23" t="s">
        <v>655</v>
      </c>
      <c r="B309" s="18" t="s">
        <v>942</v>
      </c>
      <c r="C309" s="24" t="s">
        <v>943</v>
      </c>
      <c r="D309" s="19">
        <v>0.02</v>
      </c>
      <c r="E309" s="22" t="s">
        <v>944</v>
      </c>
      <c r="F309" s="19">
        <f t="shared" si="30"/>
        <v>0.02</v>
      </c>
      <c r="G309" s="19">
        <v>0</v>
      </c>
      <c r="H309" s="19">
        <v>0</v>
      </c>
      <c r="I309" s="19">
        <v>0.02</v>
      </c>
      <c r="J309" s="19">
        <v>0</v>
      </c>
      <c r="K309" s="19">
        <v>1.7999999999999999E-2</v>
      </c>
      <c r="L309" s="25" t="s">
        <v>40</v>
      </c>
      <c r="M309" s="19" t="s">
        <v>40</v>
      </c>
      <c r="N309" s="19" t="s">
        <v>659</v>
      </c>
      <c r="O309" s="22" t="s">
        <v>40</v>
      </c>
      <c r="P309" s="19">
        <v>0.06</v>
      </c>
      <c r="Q309" s="19">
        <v>0.06</v>
      </c>
      <c r="R309" s="19">
        <v>0</v>
      </c>
      <c r="S309" s="19">
        <v>0</v>
      </c>
      <c r="T309" s="19">
        <v>0</v>
      </c>
      <c r="U309" s="19">
        <v>0</v>
      </c>
      <c r="V309" s="19">
        <v>1</v>
      </c>
      <c r="W309" s="19">
        <v>1</v>
      </c>
    </row>
    <row r="310" spans="1:23" ht="47.25" x14ac:dyDescent="0.25">
      <c r="A310" s="23" t="s">
        <v>655</v>
      </c>
      <c r="B310" s="18" t="s">
        <v>945</v>
      </c>
      <c r="C310" s="24" t="s">
        <v>946</v>
      </c>
      <c r="D310" s="19">
        <v>2.7E-2</v>
      </c>
      <c r="E310" s="22" t="s">
        <v>947</v>
      </c>
      <c r="F310" s="19">
        <f t="shared" si="30"/>
        <v>2.7E-2</v>
      </c>
      <c r="G310" s="19">
        <v>0</v>
      </c>
      <c r="H310" s="19">
        <v>0</v>
      </c>
      <c r="I310" s="19">
        <v>2.7E-2</v>
      </c>
      <c r="J310" s="19">
        <v>0</v>
      </c>
      <c r="K310" s="19">
        <v>2.4E-2</v>
      </c>
      <c r="L310" s="25" t="s">
        <v>40</v>
      </c>
      <c r="M310" s="19" t="s">
        <v>40</v>
      </c>
      <c r="N310" s="19" t="s">
        <v>659</v>
      </c>
      <c r="O310" s="22" t="s">
        <v>40</v>
      </c>
      <c r="P310" s="19">
        <v>0.09</v>
      </c>
      <c r="Q310" s="19">
        <v>0.09</v>
      </c>
      <c r="R310" s="19">
        <v>0</v>
      </c>
      <c r="S310" s="19">
        <v>0</v>
      </c>
      <c r="T310" s="19">
        <v>0</v>
      </c>
      <c r="U310" s="19">
        <v>0</v>
      </c>
      <c r="V310" s="19">
        <v>1</v>
      </c>
      <c r="W310" s="19">
        <v>1</v>
      </c>
    </row>
    <row r="311" spans="1:23" ht="47.25" x14ac:dyDescent="0.25">
      <c r="A311" s="23" t="s">
        <v>655</v>
      </c>
      <c r="B311" s="18" t="s">
        <v>948</v>
      </c>
      <c r="C311" s="24" t="s">
        <v>949</v>
      </c>
      <c r="D311" s="19">
        <v>8.6999999999999994E-2</v>
      </c>
      <c r="E311" s="22" t="s">
        <v>950</v>
      </c>
      <c r="F311" s="19">
        <f t="shared" si="30"/>
        <v>8.6999999999999994E-2</v>
      </c>
      <c r="G311" s="19">
        <v>0</v>
      </c>
      <c r="H311" s="19">
        <v>0</v>
      </c>
      <c r="I311" s="19">
        <v>8.6999999999999994E-2</v>
      </c>
      <c r="J311" s="19">
        <v>0</v>
      </c>
      <c r="K311" s="19">
        <v>7.6999999999999999E-2</v>
      </c>
      <c r="L311" s="25" t="s">
        <v>40</v>
      </c>
      <c r="M311" s="19" t="s">
        <v>40</v>
      </c>
      <c r="N311" s="19" t="s">
        <v>659</v>
      </c>
      <c r="O311" s="22" t="s">
        <v>40</v>
      </c>
      <c r="P311" s="19">
        <v>0.38</v>
      </c>
      <c r="Q311" s="19">
        <v>0.38</v>
      </c>
      <c r="R311" s="19">
        <v>0</v>
      </c>
      <c r="S311" s="19">
        <v>0</v>
      </c>
      <c r="T311" s="19">
        <v>0</v>
      </c>
      <c r="U311" s="19">
        <v>0</v>
      </c>
      <c r="V311" s="19">
        <v>1</v>
      </c>
      <c r="W311" s="19">
        <v>1</v>
      </c>
    </row>
    <row r="312" spans="1:23" ht="47.25" x14ac:dyDescent="0.25">
      <c r="A312" s="23" t="s">
        <v>655</v>
      </c>
      <c r="B312" s="18" t="s">
        <v>951</v>
      </c>
      <c r="C312" s="24" t="s">
        <v>952</v>
      </c>
      <c r="D312" s="19">
        <v>4.5999999999999999E-2</v>
      </c>
      <c r="E312" s="22" t="s">
        <v>953</v>
      </c>
      <c r="F312" s="19">
        <f t="shared" si="30"/>
        <v>4.5999999999999999E-2</v>
      </c>
      <c r="G312" s="19">
        <v>0</v>
      </c>
      <c r="H312" s="19">
        <v>0</v>
      </c>
      <c r="I312" s="19">
        <v>4.5999999999999999E-2</v>
      </c>
      <c r="J312" s="19">
        <v>0</v>
      </c>
      <c r="K312" s="19">
        <v>4.1000000000000002E-2</v>
      </c>
      <c r="L312" s="25" t="s">
        <v>40</v>
      </c>
      <c r="M312" s="19" t="s">
        <v>40</v>
      </c>
      <c r="N312" s="19" t="s">
        <v>659</v>
      </c>
      <c r="O312" s="22" t="s">
        <v>40</v>
      </c>
      <c r="P312" s="19">
        <v>0.13</v>
      </c>
      <c r="Q312" s="19">
        <v>0.13</v>
      </c>
      <c r="R312" s="19">
        <v>0</v>
      </c>
      <c r="S312" s="19">
        <v>0</v>
      </c>
      <c r="T312" s="19">
        <v>0</v>
      </c>
      <c r="U312" s="19">
        <v>0</v>
      </c>
      <c r="V312" s="19">
        <v>1</v>
      </c>
      <c r="W312" s="19">
        <v>1</v>
      </c>
    </row>
    <row r="313" spans="1:23" ht="47.25" x14ac:dyDescent="0.25">
      <c r="A313" s="23" t="s">
        <v>655</v>
      </c>
      <c r="B313" s="18" t="s">
        <v>954</v>
      </c>
      <c r="C313" s="24" t="s">
        <v>955</v>
      </c>
      <c r="D313" s="19">
        <v>2.1999999999999999E-2</v>
      </c>
      <c r="E313" s="22" t="s">
        <v>956</v>
      </c>
      <c r="F313" s="19">
        <f t="shared" si="30"/>
        <v>2.1999999999999999E-2</v>
      </c>
      <c r="G313" s="19">
        <v>0</v>
      </c>
      <c r="H313" s="19">
        <v>0</v>
      </c>
      <c r="I313" s="19">
        <v>2.1999999999999999E-2</v>
      </c>
      <c r="J313" s="19">
        <v>0</v>
      </c>
      <c r="K313" s="19">
        <v>1.9E-2</v>
      </c>
      <c r="L313" s="25" t="s">
        <v>40</v>
      </c>
      <c r="M313" s="19" t="s">
        <v>40</v>
      </c>
      <c r="N313" s="19" t="s">
        <v>659</v>
      </c>
      <c r="O313" s="22" t="s">
        <v>40</v>
      </c>
      <c r="P313" s="19">
        <v>7.0000000000000007E-2</v>
      </c>
      <c r="Q313" s="19">
        <v>7.0000000000000007E-2</v>
      </c>
      <c r="R313" s="19">
        <v>0</v>
      </c>
      <c r="S313" s="19">
        <v>0</v>
      </c>
      <c r="T313" s="19">
        <v>0</v>
      </c>
      <c r="U313" s="19">
        <v>0</v>
      </c>
      <c r="V313" s="19">
        <v>1</v>
      </c>
      <c r="W313" s="19">
        <v>1</v>
      </c>
    </row>
    <row r="314" spans="1:23" ht="47.25" x14ac:dyDescent="0.25">
      <c r="A314" s="23" t="s">
        <v>655</v>
      </c>
      <c r="B314" s="18" t="s">
        <v>957</v>
      </c>
      <c r="C314" s="24" t="s">
        <v>958</v>
      </c>
      <c r="D314" s="19">
        <v>4.9000000000000002E-2</v>
      </c>
      <c r="E314" s="22" t="s">
        <v>959</v>
      </c>
      <c r="F314" s="19">
        <f t="shared" si="30"/>
        <v>4.9000000000000002E-2</v>
      </c>
      <c r="G314" s="19">
        <v>0</v>
      </c>
      <c r="H314" s="19">
        <v>0</v>
      </c>
      <c r="I314" s="19">
        <v>4.9000000000000002E-2</v>
      </c>
      <c r="J314" s="19">
        <v>0</v>
      </c>
      <c r="K314" s="19">
        <v>4.2999999999999997E-2</v>
      </c>
      <c r="L314" s="25" t="s">
        <v>40</v>
      </c>
      <c r="M314" s="19" t="s">
        <v>40</v>
      </c>
      <c r="N314" s="19" t="s">
        <v>659</v>
      </c>
      <c r="O314" s="22" t="s">
        <v>40</v>
      </c>
      <c r="P314" s="19">
        <v>0.14000000000000001</v>
      </c>
      <c r="Q314" s="19">
        <v>0.14000000000000001</v>
      </c>
      <c r="R314" s="19">
        <v>0</v>
      </c>
      <c r="S314" s="19">
        <v>0</v>
      </c>
      <c r="T314" s="19">
        <v>0</v>
      </c>
      <c r="U314" s="19">
        <v>0</v>
      </c>
      <c r="V314" s="19">
        <v>1</v>
      </c>
      <c r="W314" s="19">
        <v>1</v>
      </c>
    </row>
    <row r="315" spans="1:23" ht="47.25" x14ac:dyDescent="0.25">
      <c r="A315" s="23" t="s">
        <v>655</v>
      </c>
      <c r="B315" s="18" t="s">
        <v>960</v>
      </c>
      <c r="C315" s="24" t="s">
        <v>961</v>
      </c>
      <c r="D315" s="19">
        <v>2.7E-2</v>
      </c>
      <c r="E315" s="22" t="s">
        <v>962</v>
      </c>
      <c r="F315" s="19">
        <f t="shared" si="30"/>
        <v>2.7E-2</v>
      </c>
      <c r="G315" s="19">
        <v>0</v>
      </c>
      <c r="H315" s="19">
        <v>0</v>
      </c>
      <c r="I315" s="19">
        <v>2.7E-2</v>
      </c>
      <c r="J315" s="19">
        <v>0</v>
      </c>
      <c r="K315" s="19">
        <v>2.4E-2</v>
      </c>
      <c r="L315" s="25" t="s">
        <v>40</v>
      </c>
      <c r="M315" s="19" t="s">
        <v>40</v>
      </c>
      <c r="N315" s="19" t="s">
        <v>659</v>
      </c>
      <c r="O315" s="22" t="s">
        <v>40</v>
      </c>
      <c r="P315" s="19">
        <v>0.13</v>
      </c>
      <c r="Q315" s="19">
        <v>0.13</v>
      </c>
      <c r="R315" s="19">
        <v>0</v>
      </c>
      <c r="S315" s="19">
        <v>0</v>
      </c>
      <c r="T315" s="19">
        <v>0</v>
      </c>
      <c r="U315" s="19">
        <v>0</v>
      </c>
      <c r="V315" s="19">
        <v>1</v>
      </c>
      <c r="W315" s="19">
        <v>1</v>
      </c>
    </row>
    <row r="316" spans="1:23" ht="47.25" x14ac:dyDescent="0.25">
      <c r="A316" s="23" t="s">
        <v>655</v>
      </c>
      <c r="B316" s="18" t="s">
        <v>963</v>
      </c>
      <c r="C316" s="24" t="s">
        <v>964</v>
      </c>
      <c r="D316" s="19">
        <v>2.8000000000000001E-2</v>
      </c>
      <c r="E316" s="22" t="s">
        <v>965</v>
      </c>
      <c r="F316" s="19">
        <f t="shared" si="30"/>
        <v>2.8000000000000001E-2</v>
      </c>
      <c r="G316" s="19">
        <v>0</v>
      </c>
      <c r="H316" s="19">
        <v>0</v>
      </c>
      <c r="I316" s="19">
        <v>2.8000000000000001E-2</v>
      </c>
      <c r="J316" s="19">
        <v>0</v>
      </c>
      <c r="K316" s="19">
        <v>2.5000000000000001E-2</v>
      </c>
      <c r="L316" s="25" t="s">
        <v>40</v>
      </c>
      <c r="M316" s="19" t="s">
        <v>40</v>
      </c>
      <c r="N316" s="19" t="s">
        <v>659</v>
      </c>
      <c r="O316" s="22" t="s">
        <v>40</v>
      </c>
      <c r="P316" s="19">
        <v>0.15</v>
      </c>
      <c r="Q316" s="19">
        <v>0.15</v>
      </c>
      <c r="R316" s="19">
        <v>0</v>
      </c>
      <c r="S316" s="19">
        <v>0</v>
      </c>
      <c r="T316" s="19">
        <v>0</v>
      </c>
      <c r="U316" s="19">
        <v>0</v>
      </c>
      <c r="V316" s="19">
        <v>1</v>
      </c>
      <c r="W316" s="19">
        <v>1</v>
      </c>
    </row>
    <row r="317" spans="1:23" ht="47.25" x14ac:dyDescent="0.25">
      <c r="A317" s="23" t="s">
        <v>655</v>
      </c>
      <c r="B317" s="18" t="s">
        <v>966</v>
      </c>
      <c r="C317" s="24" t="s">
        <v>967</v>
      </c>
      <c r="D317" s="19">
        <v>0.04</v>
      </c>
      <c r="E317" s="22" t="s">
        <v>968</v>
      </c>
      <c r="F317" s="19">
        <f t="shared" si="30"/>
        <v>0.04</v>
      </c>
      <c r="G317" s="19">
        <v>0</v>
      </c>
      <c r="H317" s="19">
        <v>0</v>
      </c>
      <c r="I317" s="19">
        <v>0.04</v>
      </c>
      <c r="J317" s="19">
        <v>0</v>
      </c>
      <c r="K317" s="19">
        <v>3.5000000000000003E-2</v>
      </c>
      <c r="L317" s="25" t="s">
        <v>40</v>
      </c>
      <c r="M317" s="19" t="s">
        <v>40</v>
      </c>
      <c r="N317" s="19" t="s">
        <v>659</v>
      </c>
      <c r="O317" s="22" t="s">
        <v>40</v>
      </c>
      <c r="P317" s="19">
        <v>0.12</v>
      </c>
      <c r="Q317" s="19">
        <v>0.12</v>
      </c>
      <c r="R317" s="19">
        <v>0</v>
      </c>
      <c r="S317" s="19">
        <v>0</v>
      </c>
      <c r="T317" s="19">
        <v>0</v>
      </c>
      <c r="U317" s="19">
        <v>0</v>
      </c>
      <c r="V317" s="19">
        <v>1</v>
      </c>
      <c r="W317" s="19">
        <v>1</v>
      </c>
    </row>
    <row r="318" spans="1:23" ht="47.25" x14ac:dyDescent="0.25">
      <c r="A318" s="23" t="s">
        <v>655</v>
      </c>
      <c r="B318" s="18" t="s">
        <v>969</v>
      </c>
      <c r="C318" s="24" t="s">
        <v>970</v>
      </c>
      <c r="D318" s="19">
        <v>3.4000000000000002E-2</v>
      </c>
      <c r="E318" s="22" t="s">
        <v>971</v>
      </c>
      <c r="F318" s="19">
        <f t="shared" si="30"/>
        <v>3.4000000000000002E-2</v>
      </c>
      <c r="G318" s="19">
        <v>0</v>
      </c>
      <c r="H318" s="19">
        <v>0</v>
      </c>
      <c r="I318" s="19">
        <v>3.4000000000000002E-2</v>
      </c>
      <c r="J318" s="19">
        <v>0</v>
      </c>
      <c r="K318" s="19">
        <v>0.03</v>
      </c>
      <c r="L318" s="25" t="s">
        <v>40</v>
      </c>
      <c r="M318" s="19" t="s">
        <v>40</v>
      </c>
      <c r="N318" s="19" t="s">
        <v>659</v>
      </c>
      <c r="O318" s="22" t="s">
        <v>40</v>
      </c>
      <c r="P318" s="19">
        <v>0.1</v>
      </c>
      <c r="Q318" s="19">
        <v>0.1</v>
      </c>
      <c r="R318" s="19">
        <v>0</v>
      </c>
      <c r="S318" s="19">
        <v>0</v>
      </c>
      <c r="T318" s="19">
        <v>0</v>
      </c>
      <c r="U318" s="19">
        <v>0</v>
      </c>
      <c r="V318" s="19">
        <v>1</v>
      </c>
      <c r="W318" s="19">
        <v>1</v>
      </c>
    </row>
    <row r="319" spans="1:23" ht="47.25" x14ac:dyDescent="0.25">
      <c r="A319" s="23" t="s">
        <v>655</v>
      </c>
      <c r="B319" s="18" t="s">
        <v>972</v>
      </c>
      <c r="C319" s="24" t="s">
        <v>973</v>
      </c>
      <c r="D319" s="19">
        <v>2.7E-2</v>
      </c>
      <c r="E319" s="22" t="s">
        <v>974</v>
      </c>
      <c r="F319" s="19">
        <f t="shared" si="30"/>
        <v>2.7E-2</v>
      </c>
      <c r="G319" s="19">
        <v>0</v>
      </c>
      <c r="H319" s="19">
        <v>0</v>
      </c>
      <c r="I319" s="19">
        <v>2.7E-2</v>
      </c>
      <c r="J319" s="19">
        <v>0</v>
      </c>
      <c r="K319" s="19">
        <v>2.4E-2</v>
      </c>
      <c r="L319" s="25" t="s">
        <v>40</v>
      </c>
      <c r="M319" s="19" t="s">
        <v>40</v>
      </c>
      <c r="N319" s="19" t="s">
        <v>659</v>
      </c>
      <c r="O319" s="22" t="s">
        <v>40</v>
      </c>
      <c r="P319" s="19">
        <v>0.09</v>
      </c>
      <c r="Q319" s="19">
        <v>0.09</v>
      </c>
      <c r="R319" s="19">
        <v>0</v>
      </c>
      <c r="S319" s="19">
        <v>0</v>
      </c>
      <c r="T319" s="19">
        <v>0</v>
      </c>
      <c r="U319" s="19">
        <v>0</v>
      </c>
      <c r="V319" s="19">
        <v>1</v>
      </c>
      <c r="W319" s="19">
        <v>1</v>
      </c>
    </row>
    <row r="320" spans="1:23" ht="47.25" x14ac:dyDescent="0.25">
      <c r="A320" s="23" t="s">
        <v>655</v>
      </c>
      <c r="B320" s="18" t="s">
        <v>975</v>
      </c>
      <c r="C320" s="24" t="s">
        <v>976</v>
      </c>
      <c r="D320" s="19">
        <v>4.3999999999999997E-2</v>
      </c>
      <c r="E320" s="22" t="s">
        <v>977</v>
      </c>
      <c r="F320" s="19">
        <f t="shared" si="30"/>
        <v>4.3999999999999997E-2</v>
      </c>
      <c r="G320" s="19">
        <v>0</v>
      </c>
      <c r="H320" s="19">
        <v>0</v>
      </c>
      <c r="I320" s="19">
        <v>4.3999999999999997E-2</v>
      </c>
      <c r="J320" s="19">
        <v>0</v>
      </c>
      <c r="K320" s="19">
        <v>3.9E-2</v>
      </c>
      <c r="L320" s="25" t="s">
        <v>40</v>
      </c>
      <c r="M320" s="19" t="s">
        <v>40</v>
      </c>
      <c r="N320" s="19" t="s">
        <v>659</v>
      </c>
      <c r="O320" s="22" t="s">
        <v>40</v>
      </c>
      <c r="P320" s="19">
        <v>0.19</v>
      </c>
      <c r="Q320" s="19">
        <v>0.19</v>
      </c>
      <c r="R320" s="19">
        <v>0</v>
      </c>
      <c r="S320" s="19">
        <v>0</v>
      </c>
      <c r="T320" s="19">
        <v>0</v>
      </c>
      <c r="U320" s="19">
        <v>0</v>
      </c>
      <c r="V320" s="19">
        <v>1</v>
      </c>
      <c r="W320" s="19">
        <v>1</v>
      </c>
    </row>
    <row r="321" spans="1:23" ht="47.25" x14ac:dyDescent="0.25">
      <c r="A321" s="23" t="s">
        <v>655</v>
      </c>
      <c r="B321" s="18" t="s">
        <v>978</v>
      </c>
      <c r="C321" s="24" t="s">
        <v>979</v>
      </c>
      <c r="D321" s="19">
        <v>4.2999999999999997E-2</v>
      </c>
      <c r="E321" s="22" t="s">
        <v>980</v>
      </c>
      <c r="F321" s="19">
        <f t="shared" si="30"/>
        <v>4.2999999999999997E-2</v>
      </c>
      <c r="G321" s="19">
        <v>0</v>
      </c>
      <c r="H321" s="19">
        <v>0</v>
      </c>
      <c r="I321" s="19">
        <v>4.2999999999999997E-2</v>
      </c>
      <c r="J321" s="19">
        <v>0</v>
      </c>
      <c r="K321" s="19">
        <v>3.7999999999999999E-2</v>
      </c>
      <c r="L321" s="25" t="s">
        <v>40</v>
      </c>
      <c r="M321" s="19" t="s">
        <v>40</v>
      </c>
      <c r="N321" s="19" t="s">
        <v>659</v>
      </c>
      <c r="O321" s="22" t="s">
        <v>40</v>
      </c>
      <c r="P321" s="19">
        <v>0.18</v>
      </c>
      <c r="Q321" s="19">
        <v>0.18</v>
      </c>
      <c r="R321" s="19">
        <v>0</v>
      </c>
      <c r="S321" s="19">
        <v>0</v>
      </c>
      <c r="T321" s="19">
        <v>0</v>
      </c>
      <c r="U321" s="19">
        <v>0</v>
      </c>
      <c r="V321" s="19">
        <v>1</v>
      </c>
      <c r="W321" s="19">
        <v>1</v>
      </c>
    </row>
    <row r="322" spans="1:23" ht="47.25" x14ac:dyDescent="0.25">
      <c r="A322" s="23" t="s">
        <v>655</v>
      </c>
      <c r="B322" s="18" t="s">
        <v>981</v>
      </c>
      <c r="C322" s="24" t="s">
        <v>982</v>
      </c>
      <c r="D322" s="19">
        <v>5.1999999999999998E-2</v>
      </c>
      <c r="E322" s="22" t="s">
        <v>983</v>
      </c>
      <c r="F322" s="19">
        <f t="shared" si="30"/>
        <v>5.1999999999999998E-2</v>
      </c>
      <c r="G322" s="19">
        <v>0</v>
      </c>
      <c r="H322" s="19">
        <v>0</v>
      </c>
      <c r="I322" s="19">
        <v>5.1999999999999998E-2</v>
      </c>
      <c r="J322" s="19">
        <v>0</v>
      </c>
      <c r="K322" s="19">
        <v>4.5999999999999999E-2</v>
      </c>
      <c r="L322" s="25" t="s">
        <v>40</v>
      </c>
      <c r="M322" s="19" t="s">
        <v>40</v>
      </c>
      <c r="N322" s="19" t="s">
        <v>659</v>
      </c>
      <c r="O322" s="22" t="s">
        <v>40</v>
      </c>
      <c r="P322" s="19">
        <v>0.18</v>
      </c>
      <c r="Q322" s="19">
        <v>0.18</v>
      </c>
      <c r="R322" s="19">
        <v>0</v>
      </c>
      <c r="S322" s="19">
        <v>0</v>
      </c>
      <c r="T322" s="19">
        <v>0</v>
      </c>
      <c r="U322" s="19">
        <v>0</v>
      </c>
      <c r="V322" s="19">
        <v>1</v>
      </c>
      <c r="W322" s="19">
        <v>1</v>
      </c>
    </row>
    <row r="323" spans="1:23" ht="47.25" x14ac:dyDescent="0.25">
      <c r="A323" s="23" t="s">
        <v>655</v>
      </c>
      <c r="B323" s="18" t="s">
        <v>984</v>
      </c>
      <c r="C323" s="24" t="s">
        <v>985</v>
      </c>
      <c r="D323" s="19">
        <v>7.0999999999999994E-2</v>
      </c>
      <c r="E323" s="22" t="s">
        <v>986</v>
      </c>
      <c r="F323" s="19">
        <f t="shared" si="30"/>
        <v>7.0999999999999994E-2</v>
      </c>
      <c r="G323" s="19">
        <v>0</v>
      </c>
      <c r="H323" s="19">
        <v>0</v>
      </c>
      <c r="I323" s="19">
        <v>7.0999999999999994E-2</v>
      </c>
      <c r="J323" s="19">
        <v>0</v>
      </c>
      <c r="K323" s="19">
        <v>6.3E-2</v>
      </c>
      <c r="L323" s="25" t="s">
        <v>40</v>
      </c>
      <c r="M323" s="19" t="s">
        <v>40</v>
      </c>
      <c r="N323" s="19" t="s">
        <v>659</v>
      </c>
      <c r="O323" s="22" t="s">
        <v>40</v>
      </c>
      <c r="P323" s="19">
        <v>0.22</v>
      </c>
      <c r="Q323" s="19">
        <v>0.22</v>
      </c>
      <c r="R323" s="19">
        <v>0</v>
      </c>
      <c r="S323" s="19">
        <v>0</v>
      </c>
      <c r="T323" s="19">
        <v>0</v>
      </c>
      <c r="U323" s="19">
        <v>0</v>
      </c>
      <c r="V323" s="19">
        <v>1</v>
      </c>
      <c r="W323" s="19">
        <v>1</v>
      </c>
    </row>
    <row r="324" spans="1:23" ht="47.25" x14ac:dyDescent="0.25">
      <c r="A324" s="23" t="s">
        <v>655</v>
      </c>
      <c r="B324" s="18" t="s">
        <v>987</v>
      </c>
      <c r="C324" s="24" t="s">
        <v>988</v>
      </c>
      <c r="D324" s="19">
        <v>1.7999999999999999E-2</v>
      </c>
      <c r="E324" s="22" t="s">
        <v>989</v>
      </c>
      <c r="F324" s="19">
        <f t="shared" si="30"/>
        <v>1.7999999999999999E-2</v>
      </c>
      <c r="G324" s="19">
        <v>0</v>
      </c>
      <c r="H324" s="19">
        <v>0</v>
      </c>
      <c r="I324" s="19">
        <v>1.7999999999999999E-2</v>
      </c>
      <c r="J324" s="19">
        <v>0</v>
      </c>
      <c r="K324" s="19">
        <v>1.6E-2</v>
      </c>
      <c r="L324" s="25" t="s">
        <v>40</v>
      </c>
      <c r="M324" s="19" t="s">
        <v>40</v>
      </c>
      <c r="N324" s="19" t="s">
        <v>659</v>
      </c>
      <c r="O324" s="22" t="s">
        <v>40</v>
      </c>
      <c r="P324" s="19">
        <v>0.22</v>
      </c>
      <c r="Q324" s="19">
        <v>0.22</v>
      </c>
      <c r="R324" s="19">
        <v>0</v>
      </c>
      <c r="S324" s="19">
        <v>0</v>
      </c>
      <c r="T324" s="19">
        <v>0</v>
      </c>
      <c r="U324" s="19">
        <v>0</v>
      </c>
      <c r="V324" s="19">
        <v>1</v>
      </c>
      <c r="W324" s="19">
        <v>1</v>
      </c>
    </row>
    <row r="325" spans="1:23" ht="47.25" x14ac:dyDescent="0.25">
      <c r="A325" s="23" t="s">
        <v>655</v>
      </c>
      <c r="B325" s="18" t="s">
        <v>990</v>
      </c>
      <c r="C325" s="24" t="s">
        <v>991</v>
      </c>
      <c r="D325" s="19">
        <v>5.8999999999999997E-2</v>
      </c>
      <c r="E325" s="22" t="s">
        <v>992</v>
      </c>
      <c r="F325" s="19">
        <f t="shared" si="30"/>
        <v>5.8999999999999997E-2</v>
      </c>
      <c r="G325" s="19">
        <v>0</v>
      </c>
      <c r="H325" s="19">
        <v>0</v>
      </c>
      <c r="I325" s="19">
        <v>5.8999999999999997E-2</v>
      </c>
      <c r="J325" s="19">
        <v>0</v>
      </c>
      <c r="K325" s="19">
        <v>5.1999999999999998E-2</v>
      </c>
      <c r="L325" s="25" t="s">
        <v>40</v>
      </c>
      <c r="M325" s="19" t="s">
        <v>40</v>
      </c>
      <c r="N325" s="19" t="s">
        <v>659</v>
      </c>
      <c r="O325" s="22" t="s">
        <v>40</v>
      </c>
      <c r="P325" s="19">
        <v>0.22</v>
      </c>
      <c r="Q325" s="19">
        <v>0.22</v>
      </c>
      <c r="R325" s="19">
        <v>0</v>
      </c>
      <c r="S325" s="19">
        <v>0</v>
      </c>
      <c r="T325" s="19">
        <v>0</v>
      </c>
      <c r="U325" s="19">
        <v>0</v>
      </c>
      <c r="V325" s="19">
        <v>1</v>
      </c>
      <c r="W325" s="19">
        <v>1</v>
      </c>
    </row>
    <row r="326" spans="1:23" ht="47.25" x14ac:dyDescent="0.25">
      <c r="A326" s="23" t="s">
        <v>655</v>
      </c>
      <c r="B326" s="18" t="s">
        <v>993</v>
      </c>
      <c r="C326" s="24" t="s">
        <v>994</v>
      </c>
      <c r="D326" s="19">
        <v>2.5000000000000001E-2</v>
      </c>
      <c r="E326" s="22" t="s">
        <v>995</v>
      </c>
      <c r="F326" s="19">
        <f t="shared" si="30"/>
        <v>2.5000000000000001E-2</v>
      </c>
      <c r="G326" s="19">
        <v>0</v>
      </c>
      <c r="H326" s="19">
        <v>0</v>
      </c>
      <c r="I326" s="19">
        <v>2.5000000000000001E-2</v>
      </c>
      <c r="J326" s="19">
        <v>0</v>
      </c>
      <c r="K326" s="19">
        <v>2.1999999999999999E-2</v>
      </c>
      <c r="L326" s="25" t="s">
        <v>40</v>
      </c>
      <c r="M326" s="19" t="s">
        <v>40</v>
      </c>
      <c r="N326" s="19" t="s">
        <v>659</v>
      </c>
      <c r="O326" s="22" t="s">
        <v>40</v>
      </c>
      <c r="P326" s="19">
        <v>0.12</v>
      </c>
      <c r="Q326" s="19">
        <v>0.12</v>
      </c>
      <c r="R326" s="19">
        <v>0</v>
      </c>
      <c r="S326" s="19">
        <v>0</v>
      </c>
      <c r="T326" s="19">
        <v>0</v>
      </c>
      <c r="U326" s="19">
        <v>0</v>
      </c>
      <c r="V326" s="19">
        <v>1</v>
      </c>
      <c r="W326" s="19">
        <v>1</v>
      </c>
    </row>
    <row r="327" spans="1:23" ht="47.25" x14ac:dyDescent="0.25">
      <c r="A327" s="23" t="s">
        <v>655</v>
      </c>
      <c r="B327" s="18" t="s">
        <v>996</v>
      </c>
      <c r="C327" s="24" t="s">
        <v>997</v>
      </c>
      <c r="D327" s="19">
        <v>2.5000000000000001E-2</v>
      </c>
      <c r="E327" s="22" t="s">
        <v>998</v>
      </c>
      <c r="F327" s="19">
        <f t="shared" si="30"/>
        <v>2.5000000000000001E-2</v>
      </c>
      <c r="G327" s="19">
        <v>0</v>
      </c>
      <c r="H327" s="19">
        <v>0</v>
      </c>
      <c r="I327" s="19">
        <v>2.5000000000000001E-2</v>
      </c>
      <c r="J327" s="19">
        <v>0</v>
      </c>
      <c r="K327" s="19">
        <v>2.1999999999999999E-2</v>
      </c>
      <c r="L327" s="25" t="s">
        <v>40</v>
      </c>
      <c r="M327" s="19" t="s">
        <v>40</v>
      </c>
      <c r="N327" s="19" t="s">
        <v>659</v>
      </c>
      <c r="O327" s="22" t="s">
        <v>40</v>
      </c>
      <c r="P327" s="19">
        <v>0.21</v>
      </c>
      <c r="Q327" s="19">
        <v>0.21</v>
      </c>
      <c r="R327" s="19">
        <v>0</v>
      </c>
      <c r="S327" s="19">
        <v>0</v>
      </c>
      <c r="T327" s="19">
        <v>0</v>
      </c>
      <c r="U327" s="19">
        <v>0</v>
      </c>
      <c r="V327" s="19">
        <v>1</v>
      </c>
      <c r="W327" s="19">
        <v>1</v>
      </c>
    </row>
    <row r="328" spans="1:23" ht="47.25" x14ac:dyDescent="0.25">
      <c r="A328" s="23" t="s">
        <v>655</v>
      </c>
      <c r="B328" s="18" t="s">
        <v>999</v>
      </c>
      <c r="C328" s="24" t="s">
        <v>1000</v>
      </c>
      <c r="D328" s="19">
        <v>5.2999999999999999E-2</v>
      </c>
      <c r="E328" s="22" t="s">
        <v>1001</v>
      </c>
      <c r="F328" s="19">
        <f t="shared" si="30"/>
        <v>5.2999999999999999E-2</v>
      </c>
      <c r="G328" s="19">
        <v>0</v>
      </c>
      <c r="H328" s="19">
        <v>0</v>
      </c>
      <c r="I328" s="19">
        <v>5.2999999999999999E-2</v>
      </c>
      <c r="J328" s="19">
        <v>0</v>
      </c>
      <c r="K328" s="19">
        <v>4.7E-2</v>
      </c>
      <c r="L328" s="25" t="s">
        <v>40</v>
      </c>
      <c r="M328" s="19" t="s">
        <v>40</v>
      </c>
      <c r="N328" s="19" t="s">
        <v>659</v>
      </c>
      <c r="O328" s="22" t="s">
        <v>40</v>
      </c>
      <c r="P328" s="19">
        <v>0.27</v>
      </c>
      <c r="Q328" s="19">
        <v>0.27</v>
      </c>
      <c r="R328" s="19">
        <v>0</v>
      </c>
      <c r="S328" s="19">
        <v>0</v>
      </c>
      <c r="T328" s="19">
        <v>0</v>
      </c>
      <c r="U328" s="19">
        <v>0</v>
      </c>
      <c r="V328" s="19">
        <v>1</v>
      </c>
      <c r="W328" s="19">
        <v>1</v>
      </c>
    </row>
    <row r="329" spans="1:23" ht="47.25" x14ac:dyDescent="0.25">
      <c r="A329" s="23" t="s">
        <v>655</v>
      </c>
      <c r="B329" s="18" t="s">
        <v>1002</v>
      </c>
      <c r="C329" s="24" t="s">
        <v>1003</v>
      </c>
      <c r="D329" s="19">
        <v>5.1999999999999998E-2</v>
      </c>
      <c r="E329" s="22" t="s">
        <v>1004</v>
      </c>
      <c r="F329" s="19">
        <f t="shared" si="30"/>
        <v>5.1999999999999998E-2</v>
      </c>
      <c r="G329" s="19">
        <v>0</v>
      </c>
      <c r="H329" s="19">
        <v>0</v>
      </c>
      <c r="I329" s="19">
        <v>5.1999999999999998E-2</v>
      </c>
      <c r="J329" s="19">
        <v>0</v>
      </c>
      <c r="K329" s="19">
        <v>4.5999999999999999E-2</v>
      </c>
      <c r="L329" s="25" t="s">
        <v>40</v>
      </c>
      <c r="M329" s="19" t="s">
        <v>40</v>
      </c>
      <c r="N329" s="19" t="s">
        <v>659</v>
      </c>
      <c r="O329" s="22" t="s">
        <v>40</v>
      </c>
      <c r="P329" s="19">
        <v>0.27</v>
      </c>
      <c r="Q329" s="19">
        <v>0.27</v>
      </c>
      <c r="R329" s="19">
        <v>0</v>
      </c>
      <c r="S329" s="19">
        <v>0</v>
      </c>
      <c r="T329" s="19">
        <v>0</v>
      </c>
      <c r="U329" s="19">
        <v>0</v>
      </c>
      <c r="V329" s="19">
        <v>1</v>
      </c>
      <c r="W329" s="19">
        <v>1</v>
      </c>
    </row>
    <row r="330" spans="1:23" ht="47.25" x14ac:dyDescent="0.25">
      <c r="A330" s="23" t="s">
        <v>655</v>
      </c>
      <c r="B330" s="18" t="s">
        <v>1005</v>
      </c>
      <c r="C330" s="24" t="s">
        <v>1006</v>
      </c>
      <c r="D330" s="19">
        <v>4.8000000000000001E-2</v>
      </c>
      <c r="E330" s="22" t="s">
        <v>1007</v>
      </c>
      <c r="F330" s="19">
        <f t="shared" si="30"/>
        <v>4.8000000000000001E-2</v>
      </c>
      <c r="G330" s="19">
        <v>0</v>
      </c>
      <c r="H330" s="19">
        <v>0</v>
      </c>
      <c r="I330" s="19">
        <v>4.8000000000000001E-2</v>
      </c>
      <c r="J330" s="19">
        <v>0</v>
      </c>
      <c r="K330" s="19">
        <v>4.2000000000000003E-2</v>
      </c>
      <c r="L330" s="25" t="s">
        <v>40</v>
      </c>
      <c r="M330" s="19" t="s">
        <v>40</v>
      </c>
      <c r="N330" s="19" t="s">
        <v>659</v>
      </c>
      <c r="O330" s="22" t="s">
        <v>40</v>
      </c>
      <c r="P330" s="19">
        <v>0.14000000000000001</v>
      </c>
      <c r="Q330" s="19">
        <v>0.14000000000000001</v>
      </c>
      <c r="R330" s="19">
        <v>0</v>
      </c>
      <c r="S330" s="19">
        <v>0</v>
      </c>
      <c r="T330" s="19">
        <v>0</v>
      </c>
      <c r="U330" s="19">
        <v>0</v>
      </c>
      <c r="V330" s="19">
        <v>1</v>
      </c>
      <c r="W330" s="19">
        <v>1</v>
      </c>
    </row>
    <row r="331" spans="1:23" ht="47.25" x14ac:dyDescent="0.25">
      <c r="A331" s="23" t="s">
        <v>655</v>
      </c>
      <c r="B331" s="18" t="s">
        <v>1008</v>
      </c>
      <c r="C331" s="24" t="s">
        <v>1009</v>
      </c>
      <c r="D331" s="19">
        <v>7.0999999999999994E-2</v>
      </c>
      <c r="E331" s="22" t="s">
        <v>1010</v>
      </c>
      <c r="F331" s="19">
        <f t="shared" si="30"/>
        <v>7.0999999999999994E-2</v>
      </c>
      <c r="G331" s="19">
        <v>0</v>
      </c>
      <c r="H331" s="19">
        <v>0</v>
      </c>
      <c r="I331" s="19">
        <v>7.0999999999999994E-2</v>
      </c>
      <c r="J331" s="19">
        <v>0</v>
      </c>
      <c r="K331" s="19">
        <v>6.3E-2</v>
      </c>
      <c r="L331" s="25" t="s">
        <v>40</v>
      </c>
      <c r="M331" s="19" t="s">
        <v>40</v>
      </c>
      <c r="N331" s="19" t="s">
        <v>659</v>
      </c>
      <c r="O331" s="22" t="s">
        <v>40</v>
      </c>
      <c r="P331" s="19">
        <v>0.36</v>
      </c>
      <c r="Q331" s="19">
        <v>0.36</v>
      </c>
      <c r="R331" s="19">
        <v>0</v>
      </c>
      <c r="S331" s="19">
        <v>0</v>
      </c>
      <c r="T331" s="19">
        <v>0</v>
      </c>
      <c r="U331" s="19">
        <v>0</v>
      </c>
      <c r="V331" s="19">
        <v>1</v>
      </c>
      <c r="W331" s="19">
        <v>1</v>
      </c>
    </row>
    <row r="332" spans="1:23" ht="47.25" x14ac:dyDescent="0.25">
      <c r="A332" s="23" t="s">
        <v>655</v>
      </c>
      <c r="B332" s="18" t="s">
        <v>1011</v>
      </c>
      <c r="C332" s="24" t="s">
        <v>1012</v>
      </c>
      <c r="D332" s="19">
        <v>4.2999999999999997E-2</v>
      </c>
      <c r="E332" s="22" t="s">
        <v>1013</v>
      </c>
      <c r="F332" s="19">
        <f t="shared" si="30"/>
        <v>4.2999999999999997E-2</v>
      </c>
      <c r="G332" s="19">
        <v>0</v>
      </c>
      <c r="H332" s="19">
        <v>0</v>
      </c>
      <c r="I332" s="19">
        <v>4.2999999999999997E-2</v>
      </c>
      <c r="J332" s="19">
        <v>0</v>
      </c>
      <c r="K332" s="19">
        <v>3.7999999999999999E-2</v>
      </c>
      <c r="L332" s="25" t="s">
        <v>40</v>
      </c>
      <c r="M332" s="19" t="s">
        <v>40</v>
      </c>
      <c r="N332" s="19" t="s">
        <v>659</v>
      </c>
      <c r="O332" s="22" t="s">
        <v>40</v>
      </c>
      <c r="P332" s="19">
        <v>0.36</v>
      </c>
      <c r="Q332" s="19">
        <v>0.36</v>
      </c>
      <c r="R332" s="19">
        <v>0</v>
      </c>
      <c r="S332" s="19">
        <v>0</v>
      </c>
      <c r="T332" s="19">
        <v>0</v>
      </c>
      <c r="U332" s="19">
        <v>0</v>
      </c>
      <c r="V332" s="19">
        <v>1</v>
      </c>
      <c r="W332" s="19">
        <v>1</v>
      </c>
    </row>
    <row r="333" spans="1:23" ht="47.25" x14ac:dyDescent="0.25">
      <c r="A333" s="23" t="s">
        <v>655</v>
      </c>
      <c r="B333" s="18" t="s">
        <v>1014</v>
      </c>
      <c r="C333" s="24" t="s">
        <v>1015</v>
      </c>
      <c r="D333" s="19">
        <v>0.06</v>
      </c>
      <c r="E333" s="22" t="s">
        <v>1016</v>
      </c>
      <c r="F333" s="19">
        <f t="shared" si="30"/>
        <v>0.06</v>
      </c>
      <c r="G333" s="19">
        <v>0</v>
      </c>
      <c r="H333" s="19">
        <v>0</v>
      </c>
      <c r="I333" s="19">
        <v>0.06</v>
      </c>
      <c r="J333" s="19">
        <v>0</v>
      </c>
      <c r="K333" s="19">
        <v>5.2999999999999999E-2</v>
      </c>
      <c r="L333" s="25" t="s">
        <v>40</v>
      </c>
      <c r="M333" s="19" t="s">
        <v>40</v>
      </c>
      <c r="N333" s="19" t="s">
        <v>659</v>
      </c>
      <c r="O333" s="22" t="s">
        <v>40</v>
      </c>
      <c r="P333" s="19">
        <v>0.18</v>
      </c>
      <c r="Q333" s="19">
        <v>0.18</v>
      </c>
      <c r="R333" s="19">
        <v>0</v>
      </c>
      <c r="S333" s="19">
        <v>0</v>
      </c>
      <c r="T333" s="19">
        <v>0</v>
      </c>
      <c r="U333" s="19">
        <v>0</v>
      </c>
      <c r="V333" s="19">
        <v>1</v>
      </c>
      <c r="W333" s="19">
        <v>1</v>
      </c>
    </row>
    <row r="334" spans="1:23" ht="47.25" x14ac:dyDescent="0.25">
      <c r="A334" s="23" t="s">
        <v>655</v>
      </c>
      <c r="B334" s="18" t="s">
        <v>1017</v>
      </c>
      <c r="C334" s="24" t="s">
        <v>1018</v>
      </c>
      <c r="D334" s="19">
        <v>9.1999999999999998E-2</v>
      </c>
      <c r="E334" s="22" t="s">
        <v>1019</v>
      </c>
      <c r="F334" s="19">
        <f t="shared" si="30"/>
        <v>9.1999999999999998E-2</v>
      </c>
      <c r="G334" s="19">
        <v>0</v>
      </c>
      <c r="H334" s="19">
        <v>0</v>
      </c>
      <c r="I334" s="19">
        <v>9.1999999999999998E-2</v>
      </c>
      <c r="J334" s="19">
        <v>0</v>
      </c>
      <c r="K334" s="19">
        <v>8.1000000000000003E-2</v>
      </c>
      <c r="L334" s="25" t="s">
        <v>40</v>
      </c>
      <c r="M334" s="19" t="s">
        <v>40</v>
      </c>
      <c r="N334" s="19" t="s">
        <v>659</v>
      </c>
      <c r="O334" s="22" t="s">
        <v>40</v>
      </c>
      <c r="P334" s="19">
        <v>0.31</v>
      </c>
      <c r="Q334" s="19">
        <v>0.31</v>
      </c>
      <c r="R334" s="19">
        <v>0</v>
      </c>
      <c r="S334" s="19">
        <v>0</v>
      </c>
      <c r="T334" s="19">
        <v>0</v>
      </c>
      <c r="U334" s="19">
        <v>0</v>
      </c>
      <c r="V334" s="19">
        <v>1</v>
      </c>
      <c r="W334" s="19">
        <v>1</v>
      </c>
    </row>
    <row r="335" spans="1:23" ht="47.25" x14ac:dyDescent="0.25">
      <c r="A335" s="23" t="s">
        <v>655</v>
      </c>
      <c r="B335" s="18" t="s">
        <v>1020</v>
      </c>
      <c r="C335" s="24" t="s">
        <v>1021</v>
      </c>
      <c r="D335" s="19">
        <v>7.9000000000000001E-2</v>
      </c>
      <c r="E335" s="22" t="s">
        <v>1022</v>
      </c>
      <c r="F335" s="19">
        <f t="shared" si="30"/>
        <v>7.9000000000000001E-2</v>
      </c>
      <c r="G335" s="19">
        <v>0</v>
      </c>
      <c r="H335" s="19">
        <v>0</v>
      </c>
      <c r="I335" s="19">
        <v>7.9000000000000001E-2</v>
      </c>
      <c r="J335" s="19">
        <v>0</v>
      </c>
      <c r="K335" s="19">
        <v>7.0000000000000007E-2</v>
      </c>
      <c r="L335" s="25" t="s">
        <v>40</v>
      </c>
      <c r="M335" s="19" t="s">
        <v>40</v>
      </c>
      <c r="N335" s="19" t="s">
        <v>659</v>
      </c>
      <c r="O335" s="22" t="s">
        <v>40</v>
      </c>
      <c r="P335" s="19">
        <v>0.27</v>
      </c>
      <c r="Q335" s="19">
        <v>0.27</v>
      </c>
      <c r="R335" s="19">
        <v>0</v>
      </c>
      <c r="S335" s="19">
        <v>0</v>
      </c>
      <c r="T335" s="19">
        <v>0</v>
      </c>
      <c r="U335" s="19">
        <v>0</v>
      </c>
      <c r="V335" s="19">
        <v>1</v>
      </c>
      <c r="W335" s="19">
        <v>1</v>
      </c>
    </row>
    <row r="336" spans="1:23" ht="47.25" x14ac:dyDescent="0.25">
      <c r="A336" s="23" t="s">
        <v>655</v>
      </c>
      <c r="B336" s="18" t="s">
        <v>1023</v>
      </c>
      <c r="C336" s="24" t="s">
        <v>1024</v>
      </c>
      <c r="D336" s="19">
        <v>4.9000000000000002E-2</v>
      </c>
      <c r="E336" s="22" t="s">
        <v>1025</v>
      </c>
      <c r="F336" s="19">
        <f t="shared" si="30"/>
        <v>4.9000000000000002E-2</v>
      </c>
      <c r="G336" s="19">
        <v>0</v>
      </c>
      <c r="H336" s="19">
        <v>0</v>
      </c>
      <c r="I336" s="19">
        <v>4.9000000000000002E-2</v>
      </c>
      <c r="J336" s="19">
        <v>0</v>
      </c>
      <c r="K336" s="19">
        <v>4.2999999999999997E-2</v>
      </c>
      <c r="L336" s="25" t="s">
        <v>40</v>
      </c>
      <c r="M336" s="19" t="s">
        <v>40</v>
      </c>
      <c r="N336" s="19" t="s">
        <v>659</v>
      </c>
      <c r="O336" s="22" t="s">
        <v>40</v>
      </c>
      <c r="P336" s="19">
        <v>0.15</v>
      </c>
      <c r="Q336" s="19">
        <v>0.15</v>
      </c>
      <c r="R336" s="19">
        <v>0</v>
      </c>
      <c r="S336" s="19">
        <v>0</v>
      </c>
      <c r="T336" s="19">
        <v>0</v>
      </c>
      <c r="U336" s="19">
        <v>0</v>
      </c>
      <c r="V336" s="19">
        <v>1</v>
      </c>
      <c r="W336" s="19">
        <v>1</v>
      </c>
    </row>
    <row r="337" spans="1:23" ht="47.25" x14ac:dyDescent="0.25">
      <c r="A337" s="23" t="s">
        <v>655</v>
      </c>
      <c r="B337" s="18" t="s">
        <v>1026</v>
      </c>
      <c r="C337" s="24" t="s">
        <v>1027</v>
      </c>
      <c r="D337" s="19">
        <v>4.7E-2</v>
      </c>
      <c r="E337" s="22" t="s">
        <v>1028</v>
      </c>
      <c r="F337" s="19">
        <f t="shared" si="30"/>
        <v>4.7E-2</v>
      </c>
      <c r="G337" s="19">
        <v>0</v>
      </c>
      <c r="H337" s="19">
        <v>0</v>
      </c>
      <c r="I337" s="19">
        <v>4.7E-2</v>
      </c>
      <c r="J337" s="19">
        <v>0</v>
      </c>
      <c r="K337" s="19">
        <v>4.2000000000000003E-2</v>
      </c>
      <c r="L337" s="25" t="s">
        <v>40</v>
      </c>
      <c r="M337" s="19" t="s">
        <v>40</v>
      </c>
      <c r="N337" s="19" t="s">
        <v>659</v>
      </c>
      <c r="O337" s="22" t="s">
        <v>40</v>
      </c>
      <c r="P337" s="19">
        <v>0.18</v>
      </c>
      <c r="Q337" s="19">
        <v>0.18</v>
      </c>
      <c r="R337" s="19">
        <v>0</v>
      </c>
      <c r="S337" s="19">
        <v>0</v>
      </c>
      <c r="T337" s="19">
        <v>0</v>
      </c>
      <c r="U337" s="19">
        <v>0</v>
      </c>
      <c r="V337" s="19">
        <v>1</v>
      </c>
      <c r="W337" s="19">
        <v>1</v>
      </c>
    </row>
    <row r="338" spans="1:23" ht="47.25" x14ac:dyDescent="0.25">
      <c r="A338" s="23" t="s">
        <v>655</v>
      </c>
      <c r="B338" s="18" t="s">
        <v>1029</v>
      </c>
      <c r="C338" s="24" t="s">
        <v>1030</v>
      </c>
      <c r="D338" s="19">
        <v>4.8000000000000001E-2</v>
      </c>
      <c r="E338" s="22" t="s">
        <v>1031</v>
      </c>
      <c r="F338" s="19">
        <f t="shared" si="30"/>
        <v>4.8000000000000001E-2</v>
      </c>
      <c r="G338" s="19">
        <v>0</v>
      </c>
      <c r="H338" s="19">
        <v>0</v>
      </c>
      <c r="I338" s="19">
        <v>4.8000000000000001E-2</v>
      </c>
      <c r="J338" s="19">
        <v>0</v>
      </c>
      <c r="K338" s="19">
        <v>4.2000000000000003E-2</v>
      </c>
      <c r="L338" s="25" t="s">
        <v>40</v>
      </c>
      <c r="M338" s="19" t="s">
        <v>40</v>
      </c>
      <c r="N338" s="19" t="s">
        <v>659</v>
      </c>
      <c r="O338" s="22" t="s">
        <v>40</v>
      </c>
      <c r="P338" s="19">
        <v>0.14000000000000001</v>
      </c>
      <c r="Q338" s="19">
        <v>0.14000000000000001</v>
      </c>
      <c r="R338" s="19">
        <v>0</v>
      </c>
      <c r="S338" s="19">
        <v>0</v>
      </c>
      <c r="T338" s="19">
        <v>0</v>
      </c>
      <c r="U338" s="19">
        <v>0</v>
      </c>
      <c r="V338" s="19">
        <v>1</v>
      </c>
      <c r="W338" s="19">
        <v>1</v>
      </c>
    </row>
    <row r="339" spans="1:23" ht="47.25" x14ac:dyDescent="0.25">
      <c r="A339" s="23" t="s">
        <v>655</v>
      </c>
      <c r="B339" s="18" t="s">
        <v>1032</v>
      </c>
      <c r="C339" s="24" t="s">
        <v>1033</v>
      </c>
      <c r="D339" s="19">
        <v>4.8000000000000001E-2</v>
      </c>
      <c r="E339" s="22" t="s">
        <v>1034</v>
      </c>
      <c r="F339" s="19">
        <f t="shared" si="30"/>
        <v>4.8000000000000001E-2</v>
      </c>
      <c r="G339" s="19">
        <v>0</v>
      </c>
      <c r="H339" s="19">
        <v>0</v>
      </c>
      <c r="I339" s="19">
        <v>4.8000000000000001E-2</v>
      </c>
      <c r="J339" s="19">
        <v>0</v>
      </c>
      <c r="K339" s="19">
        <v>4.2000000000000003E-2</v>
      </c>
      <c r="L339" s="25" t="s">
        <v>40</v>
      </c>
      <c r="M339" s="19" t="s">
        <v>40</v>
      </c>
      <c r="N339" s="19" t="s">
        <v>659</v>
      </c>
      <c r="O339" s="22" t="s">
        <v>40</v>
      </c>
      <c r="P339" s="19">
        <v>0.14000000000000001</v>
      </c>
      <c r="Q339" s="19">
        <v>0.14000000000000001</v>
      </c>
      <c r="R339" s="19">
        <v>0</v>
      </c>
      <c r="S339" s="19">
        <v>0</v>
      </c>
      <c r="T339" s="19">
        <v>0</v>
      </c>
      <c r="U339" s="19">
        <v>0</v>
      </c>
      <c r="V339" s="19">
        <v>1</v>
      </c>
      <c r="W339" s="19">
        <v>1</v>
      </c>
    </row>
    <row r="340" spans="1:23" ht="47.25" x14ac:dyDescent="0.25">
      <c r="A340" s="23" t="s">
        <v>655</v>
      </c>
      <c r="B340" s="18" t="s">
        <v>1035</v>
      </c>
      <c r="C340" s="24" t="s">
        <v>1036</v>
      </c>
      <c r="D340" s="19">
        <v>5.0999999999999997E-2</v>
      </c>
      <c r="E340" s="22" t="s">
        <v>1037</v>
      </c>
      <c r="F340" s="19">
        <f t="shared" si="30"/>
        <v>5.0999999999999997E-2</v>
      </c>
      <c r="G340" s="19">
        <v>0</v>
      </c>
      <c r="H340" s="19">
        <v>0</v>
      </c>
      <c r="I340" s="19">
        <v>5.0999999999999997E-2</v>
      </c>
      <c r="J340" s="19">
        <v>0</v>
      </c>
      <c r="K340" s="19">
        <v>4.4999999999999998E-2</v>
      </c>
      <c r="L340" s="25" t="s">
        <v>40</v>
      </c>
      <c r="M340" s="19" t="s">
        <v>40</v>
      </c>
      <c r="N340" s="19" t="s">
        <v>659</v>
      </c>
      <c r="O340" s="22" t="s">
        <v>40</v>
      </c>
      <c r="P340" s="19">
        <v>0.2</v>
      </c>
      <c r="Q340" s="19">
        <v>0.2</v>
      </c>
      <c r="R340" s="19">
        <v>0</v>
      </c>
      <c r="S340" s="19">
        <v>0</v>
      </c>
      <c r="T340" s="19">
        <v>0</v>
      </c>
      <c r="U340" s="19">
        <v>0</v>
      </c>
      <c r="V340" s="19">
        <v>1</v>
      </c>
      <c r="W340" s="19">
        <v>1</v>
      </c>
    </row>
    <row r="341" spans="1:23" ht="47.25" x14ac:dyDescent="0.25">
      <c r="A341" s="23" t="s">
        <v>655</v>
      </c>
      <c r="B341" s="18" t="s">
        <v>1038</v>
      </c>
      <c r="C341" s="24" t="s">
        <v>1039</v>
      </c>
      <c r="D341" s="19">
        <v>6.0999999999999999E-2</v>
      </c>
      <c r="E341" s="22" t="s">
        <v>1040</v>
      </c>
      <c r="F341" s="19">
        <f t="shared" si="30"/>
        <v>6.0999999999999999E-2</v>
      </c>
      <c r="G341" s="19">
        <v>0</v>
      </c>
      <c r="H341" s="19">
        <v>0</v>
      </c>
      <c r="I341" s="19">
        <v>6.0999999999999999E-2</v>
      </c>
      <c r="J341" s="19">
        <v>0</v>
      </c>
      <c r="K341" s="19">
        <v>5.3999999999999999E-2</v>
      </c>
      <c r="L341" s="25" t="s">
        <v>40</v>
      </c>
      <c r="M341" s="19" t="s">
        <v>40</v>
      </c>
      <c r="N341" s="19" t="s">
        <v>659</v>
      </c>
      <c r="O341" s="22" t="s">
        <v>40</v>
      </c>
      <c r="P341" s="19">
        <v>0.18</v>
      </c>
      <c r="Q341" s="19">
        <v>0.18</v>
      </c>
      <c r="R341" s="19">
        <v>0</v>
      </c>
      <c r="S341" s="19">
        <v>0</v>
      </c>
      <c r="T341" s="19">
        <v>0</v>
      </c>
      <c r="U341" s="19">
        <v>0</v>
      </c>
      <c r="V341" s="19">
        <v>1</v>
      </c>
      <c r="W341" s="19">
        <v>1</v>
      </c>
    </row>
    <row r="342" spans="1:23" ht="47.25" x14ac:dyDescent="0.25">
      <c r="A342" s="23" t="s">
        <v>655</v>
      </c>
      <c r="B342" s="18" t="s">
        <v>1041</v>
      </c>
      <c r="C342" s="24" t="s">
        <v>1042</v>
      </c>
      <c r="D342" s="19">
        <v>2.5999999999999999E-2</v>
      </c>
      <c r="E342" s="22" t="s">
        <v>1043</v>
      </c>
      <c r="F342" s="19">
        <f t="shared" ref="F342:F405" si="31">IFERROR(J342+I342+H342+G342,"нд")</f>
        <v>2.5999999999999999E-2</v>
      </c>
      <c r="G342" s="19">
        <v>0</v>
      </c>
      <c r="H342" s="19">
        <v>0</v>
      </c>
      <c r="I342" s="19">
        <v>2.5999999999999999E-2</v>
      </c>
      <c r="J342" s="19">
        <v>0</v>
      </c>
      <c r="K342" s="19">
        <v>2.3E-2</v>
      </c>
      <c r="L342" s="25" t="s">
        <v>40</v>
      </c>
      <c r="M342" s="19" t="s">
        <v>40</v>
      </c>
      <c r="N342" s="19" t="s">
        <v>659</v>
      </c>
      <c r="O342" s="22" t="s">
        <v>40</v>
      </c>
      <c r="P342" s="19">
        <v>0.21</v>
      </c>
      <c r="Q342" s="19">
        <v>0.21</v>
      </c>
      <c r="R342" s="19">
        <v>0</v>
      </c>
      <c r="S342" s="19">
        <v>0</v>
      </c>
      <c r="T342" s="19">
        <v>0</v>
      </c>
      <c r="U342" s="19">
        <v>0</v>
      </c>
      <c r="V342" s="19">
        <v>1</v>
      </c>
      <c r="W342" s="19">
        <v>1</v>
      </c>
    </row>
    <row r="343" spans="1:23" ht="47.25" x14ac:dyDescent="0.25">
      <c r="A343" s="23" t="s">
        <v>655</v>
      </c>
      <c r="B343" s="18" t="s">
        <v>1044</v>
      </c>
      <c r="C343" s="24" t="s">
        <v>1045</v>
      </c>
      <c r="D343" s="19">
        <v>2.9000000000000001E-2</v>
      </c>
      <c r="E343" s="22" t="s">
        <v>1046</v>
      </c>
      <c r="F343" s="19">
        <f t="shared" si="31"/>
        <v>2.9000000000000001E-2</v>
      </c>
      <c r="G343" s="19">
        <v>0</v>
      </c>
      <c r="H343" s="19">
        <v>0</v>
      </c>
      <c r="I343" s="19">
        <v>2.9000000000000001E-2</v>
      </c>
      <c r="J343" s="19">
        <v>0</v>
      </c>
      <c r="K343" s="19">
        <v>2.5999999999999999E-2</v>
      </c>
      <c r="L343" s="25" t="s">
        <v>40</v>
      </c>
      <c r="M343" s="19" t="s">
        <v>40</v>
      </c>
      <c r="N343" s="19" t="s">
        <v>659</v>
      </c>
      <c r="O343" s="22" t="s">
        <v>40</v>
      </c>
      <c r="P343" s="19">
        <v>0.09</v>
      </c>
      <c r="Q343" s="19">
        <v>0.09</v>
      </c>
      <c r="R343" s="19">
        <v>0</v>
      </c>
      <c r="S343" s="19">
        <v>0</v>
      </c>
      <c r="T343" s="19">
        <v>0</v>
      </c>
      <c r="U343" s="19">
        <v>0</v>
      </c>
      <c r="V343" s="19">
        <v>1</v>
      </c>
      <c r="W343" s="19">
        <v>1</v>
      </c>
    </row>
    <row r="344" spans="1:23" ht="47.25" x14ac:dyDescent="0.25">
      <c r="A344" s="23" t="s">
        <v>655</v>
      </c>
      <c r="B344" s="18" t="s">
        <v>1047</v>
      </c>
      <c r="C344" s="24" t="s">
        <v>1048</v>
      </c>
      <c r="D344" s="19">
        <v>6.0000000000000001E-3</v>
      </c>
      <c r="E344" s="22" t="s">
        <v>1049</v>
      </c>
      <c r="F344" s="19">
        <f t="shared" si="31"/>
        <v>6.0000000000000001E-3</v>
      </c>
      <c r="G344" s="19">
        <v>0</v>
      </c>
      <c r="H344" s="19">
        <v>0</v>
      </c>
      <c r="I344" s="19">
        <v>6.0000000000000001E-3</v>
      </c>
      <c r="J344" s="19">
        <v>0</v>
      </c>
      <c r="K344" s="19">
        <v>5.0000000000000001E-3</v>
      </c>
      <c r="L344" s="25" t="s">
        <v>40</v>
      </c>
      <c r="M344" s="19" t="s">
        <v>40</v>
      </c>
      <c r="N344" s="19" t="s">
        <v>659</v>
      </c>
      <c r="O344" s="22" t="s">
        <v>40</v>
      </c>
      <c r="P344" s="19">
        <v>0.17</v>
      </c>
      <c r="Q344" s="19">
        <v>0.17</v>
      </c>
      <c r="R344" s="19">
        <v>0</v>
      </c>
      <c r="S344" s="19">
        <v>0</v>
      </c>
      <c r="T344" s="19">
        <v>0</v>
      </c>
      <c r="U344" s="19">
        <v>0</v>
      </c>
      <c r="V344" s="19">
        <v>1</v>
      </c>
      <c r="W344" s="19">
        <v>1</v>
      </c>
    </row>
    <row r="345" spans="1:23" ht="47.25" x14ac:dyDescent="0.25">
      <c r="A345" s="23" t="s">
        <v>655</v>
      </c>
      <c r="B345" s="18" t="s">
        <v>1050</v>
      </c>
      <c r="C345" s="24" t="s">
        <v>1051</v>
      </c>
      <c r="D345" s="19">
        <v>6.6000000000000003E-2</v>
      </c>
      <c r="E345" s="22" t="s">
        <v>1052</v>
      </c>
      <c r="F345" s="19">
        <f t="shared" si="31"/>
        <v>6.6000000000000003E-2</v>
      </c>
      <c r="G345" s="19">
        <v>0</v>
      </c>
      <c r="H345" s="19">
        <v>0</v>
      </c>
      <c r="I345" s="19">
        <v>6.6000000000000003E-2</v>
      </c>
      <c r="J345" s="19">
        <v>0</v>
      </c>
      <c r="K345" s="19">
        <v>5.8000000000000003E-2</v>
      </c>
      <c r="L345" s="25" t="s">
        <v>40</v>
      </c>
      <c r="M345" s="19" t="s">
        <v>40</v>
      </c>
      <c r="N345" s="19" t="s">
        <v>659</v>
      </c>
      <c r="O345" s="22" t="s">
        <v>40</v>
      </c>
      <c r="P345" s="19">
        <v>0.22</v>
      </c>
      <c r="Q345" s="19">
        <v>0.22</v>
      </c>
      <c r="R345" s="19">
        <v>0</v>
      </c>
      <c r="S345" s="19">
        <v>0</v>
      </c>
      <c r="T345" s="19">
        <v>0</v>
      </c>
      <c r="U345" s="19">
        <v>0</v>
      </c>
      <c r="V345" s="19">
        <v>1</v>
      </c>
      <c r="W345" s="19">
        <v>1</v>
      </c>
    </row>
    <row r="346" spans="1:23" ht="47.25" x14ac:dyDescent="0.25">
      <c r="A346" s="23" t="s">
        <v>655</v>
      </c>
      <c r="B346" s="18" t="s">
        <v>1053</v>
      </c>
      <c r="C346" s="24" t="s">
        <v>1054</v>
      </c>
      <c r="D346" s="19">
        <v>3.5999999999999997E-2</v>
      </c>
      <c r="E346" s="22" t="s">
        <v>1055</v>
      </c>
      <c r="F346" s="19">
        <f t="shared" si="31"/>
        <v>3.5999999999999997E-2</v>
      </c>
      <c r="G346" s="19">
        <v>0</v>
      </c>
      <c r="H346" s="19">
        <v>0</v>
      </c>
      <c r="I346" s="19">
        <v>3.5999999999999997E-2</v>
      </c>
      <c r="J346" s="19">
        <v>0</v>
      </c>
      <c r="K346" s="19">
        <v>3.2000000000000001E-2</v>
      </c>
      <c r="L346" s="25" t="s">
        <v>40</v>
      </c>
      <c r="M346" s="19" t="s">
        <v>40</v>
      </c>
      <c r="N346" s="19" t="s">
        <v>659</v>
      </c>
      <c r="O346" s="22" t="s">
        <v>40</v>
      </c>
      <c r="P346" s="19">
        <v>0.27</v>
      </c>
      <c r="Q346" s="19">
        <v>0.27</v>
      </c>
      <c r="R346" s="19">
        <v>0</v>
      </c>
      <c r="S346" s="19">
        <v>0</v>
      </c>
      <c r="T346" s="19">
        <v>0</v>
      </c>
      <c r="U346" s="19">
        <v>0</v>
      </c>
      <c r="V346" s="19">
        <v>1</v>
      </c>
      <c r="W346" s="19">
        <v>1</v>
      </c>
    </row>
    <row r="347" spans="1:23" ht="47.25" x14ac:dyDescent="0.25">
      <c r="A347" s="23" t="s">
        <v>655</v>
      </c>
      <c r="B347" s="18" t="s">
        <v>1056</v>
      </c>
      <c r="C347" s="24" t="s">
        <v>1057</v>
      </c>
      <c r="D347" s="19">
        <v>3.1E-2</v>
      </c>
      <c r="E347" s="22" t="s">
        <v>1058</v>
      </c>
      <c r="F347" s="19">
        <f t="shared" si="31"/>
        <v>3.1E-2</v>
      </c>
      <c r="G347" s="19">
        <v>0</v>
      </c>
      <c r="H347" s="19">
        <v>0</v>
      </c>
      <c r="I347" s="19">
        <v>3.1E-2</v>
      </c>
      <c r="J347" s="19">
        <v>0</v>
      </c>
      <c r="K347" s="19">
        <v>2.7E-2</v>
      </c>
      <c r="L347" s="25" t="s">
        <v>40</v>
      </c>
      <c r="M347" s="19" t="s">
        <v>40</v>
      </c>
      <c r="N347" s="19" t="s">
        <v>659</v>
      </c>
      <c r="O347" s="22" t="s">
        <v>40</v>
      </c>
      <c r="P347" s="19">
        <v>0.18</v>
      </c>
      <c r="Q347" s="19">
        <v>0.18</v>
      </c>
      <c r="R347" s="19">
        <v>0</v>
      </c>
      <c r="S347" s="19">
        <v>0</v>
      </c>
      <c r="T347" s="19">
        <v>0</v>
      </c>
      <c r="U347" s="19">
        <v>0</v>
      </c>
      <c r="V347" s="19">
        <v>1</v>
      </c>
      <c r="W347" s="19">
        <v>1</v>
      </c>
    </row>
    <row r="348" spans="1:23" ht="47.25" x14ac:dyDescent="0.25">
      <c r="A348" s="23" t="s">
        <v>655</v>
      </c>
      <c r="B348" s="18" t="s">
        <v>1059</v>
      </c>
      <c r="C348" s="24" t="s">
        <v>1060</v>
      </c>
      <c r="D348" s="19">
        <v>2.8000000000000001E-2</v>
      </c>
      <c r="E348" s="22" t="s">
        <v>1061</v>
      </c>
      <c r="F348" s="19">
        <f t="shared" si="31"/>
        <v>2.8000000000000001E-2</v>
      </c>
      <c r="G348" s="19">
        <v>0</v>
      </c>
      <c r="H348" s="19">
        <v>0</v>
      </c>
      <c r="I348" s="19">
        <v>2.8000000000000001E-2</v>
      </c>
      <c r="J348" s="19">
        <v>0</v>
      </c>
      <c r="K348" s="19">
        <v>2.5000000000000001E-2</v>
      </c>
      <c r="L348" s="25" t="s">
        <v>40</v>
      </c>
      <c r="M348" s="19" t="s">
        <v>40</v>
      </c>
      <c r="N348" s="19" t="s">
        <v>659</v>
      </c>
      <c r="O348" s="22" t="s">
        <v>40</v>
      </c>
      <c r="P348" s="19">
        <v>0.09</v>
      </c>
      <c r="Q348" s="19">
        <v>0.09</v>
      </c>
      <c r="R348" s="19">
        <v>0</v>
      </c>
      <c r="S348" s="19">
        <v>0</v>
      </c>
      <c r="T348" s="19">
        <v>0</v>
      </c>
      <c r="U348" s="19">
        <v>0</v>
      </c>
      <c r="V348" s="19">
        <v>1</v>
      </c>
      <c r="W348" s="19">
        <v>1</v>
      </c>
    </row>
    <row r="349" spans="1:23" ht="47.25" x14ac:dyDescent="0.25">
      <c r="A349" s="23" t="s">
        <v>655</v>
      </c>
      <c r="B349" s="18" t="s">
        <v>1062</v>
      </c>
      <c r="C349" s="24" t="s">
        <v>1063</v>
      </c>
      <c r="D349" s="19">
        <v>8.0000000000000002E-3</v>
      </c>
      <c r="E349" s="22" t="s">
        <v>1064</v>
      </c>
      <c r="F349" s="19">
        <f t="shared" si="31"/>
        <v>8.0000000000000002E-3</v>
      </c>
      <c r="G349" s="19">
        <v>0</v>
      </c>
      <c r="H349" s="19">
        <v>0</v>
      </c>
      <c r="I349" s="19">
        <v>8.0000000000000002E-3</v>
      </c>
      <c r="J349" s="19">
        <v>0</v>
      </c>
      <c r="K349" s="19">
        <v>7.0000000000000001E-3</v>
      </c>
      <c r="L349" s="25" t="s">
        <v>40</v>
      </c>
      <c r="M349" s="19" t="s">
        <v>40</v>
      </c>
      <c r="N349" s="19" t="s">
        <v>659</v>
      </c>
      <c r="O349" s="22" t="s">
        <v>40</v>
      </c>
      <c r="P349" s="19">
        <v>0.26</v>
      </c>
      <c r="Q349" s="19">
        <v>0.26</v>
      </c>
      <c r="R349" s="19">
        <v>0</v>
      </c>
      <c r="S349" s="19">
        <v>0</v>
      </c>
      <c r="T349" s="19">
        <v>0</v>
      </c>
      <c r="U349" s="19">
        <v>0</v>
      </c>
      <c r="V349" s="19">
        <v>1</v>
      </c>
      <c r="W349" s="19">
        <v>1</v>
      </c>
    </row>
    <row r="350" spans="1:23" ht="47.25" x14ac:dyDescent="0.25">
      <c r="A350" s="23" t="s">
        <v>655</v>
      </c>
      <c r="B350" s="18" t="s">
        <v>1065</v>
      </c>
      <c r="C350" s="24" t="s">
        <v>1066</v>
      </c>
      <c r="D350" s="19">
        <v>8.0000000000000002E-3</v>
      </c>
      <c r="E350" s="22" t="s">
        <v>1067</v>
      </c>
      <c r="F350" s="19">
        <f t="shared" si="31"/>
        <v>8.0000000000000002E-3</v>
      </c>
      <c r="G350" s="19">
        <v>0</v>
      </c>
      <c r="H350" s="19">
        <v>0</v>
      </c>
      <c r="I350" s="19">
        <v>8.0000000000000002E-3</v>
      </c>
      <c r="J350" s="19">
        <v>0</v>
      </c>
      <c r="K350" s="19">
        <v>7.0000000000000001E-3</v>
      </c>
      <c r="L350" s="25" t="s">
        <v>40</v>
      </c>
      <c r="M350" s="19" t="s">
        <v>40</v>
      </c>
      <c r="N350" s="19" t="s">
        <v>659</v>
      </c>
      <c r="O350" s="22" t="s">
        <v>40</v>
      </c>
      <c r="P350" s="19">
        <v>0.25</v>
      </c>
      <c r="Q350" s="19">
        <v>0.25</v>
      </c>
      <c r="R350" s="19">
        <v>0</v>
      </c>
      <c r="S350" s="19">
        <v>0</v>
      </c>
      <c r="T350" s="19">
        <v>0</v>
      </c>
      <c r="U350" s="19">
        <v>0</v>
      </c>
      <c r="V350" s="19">
        <v>1</v>
      </c>
      <c r="W350" s="19">
        <v>1</v>
      </c>
    </row>
    <row r="351" spans="1:23" ht="47.25" x14ac:dyDescent="0.25">
      <c r="A351" s="23" t="s">
        <v>655</v>
      </c>
      <c r="B351" s="18" t="s">
        <v>1068</v>
      </c>
      <c r="C351" s="24" t="s">
        <v>1069</v>
      </c>
      <c r="D351" s="19">
        <v>1.7999999999999999E-2</v>
      </c>
      <c r="E351" s="22" t="s">
        <v>1070</v>
      </c>
      <c r="F351" s="19">
        <f t="shared" si="31"/>
        <v>1.7999999999999999E-2</v>
      </c>
      <c r="G351" s="19">
        <v>0</v>
      </c>
      <c r="H351" s="19">
        <v>0</v>
      </c>
      <c r="I351" s="19">
        <v>1.7999999999999999E-2</v>
      </c>
      <c r="J351" s="19">
        <v>0</v>
      </c>
      <c r="K351" s="19">
        <v>1.6E-2</v>
      </c>
      <c r="L351" s="25" t="s">
        <v>40</v>
      </c>
      <c r="M351" s="19" t="s">
        <v>40</v>
      </c>
      <c r="N351" s="19" t="s">
        <v>659</v>
      </c>
      <c r="O351" s="22" t="s">
        <v>40</v>
      </c>
      <c r="P351" s="19">
        <v>0.16</v>
      </c>
      <c r="Q351" s="19">
        <v>0.16</v>
      </c>
      <c r="R351" s="19">
        <v>0</v>
      </c>
      <c r="S351" s="19">
        <v>0</v>
      </c>
      <c r="T351" s="19">
        <v>0</v>
      </c>
      <c r="U351" s="19">
        <v>0</v>
      </c>
      <c r="V351" s="19">
        <v>1</v>
      </c>
      <c r="W351" s="19">
        <v>1</v>
      </c>
    </row>
    <row r="352" spans="1:23" ht="47.25" x14ac:dyDescent="0.25">
      <c r="A352" s="23" t="s">
        <v>655</v>
      </c>
      <c r="B352" s="18" t="s">
        <v>1071</v>
      </c>
      <c r="C352" s="24" t="s">
        <v>1072</v>
      </c>
      <c r="D352" s="19">
        <v>4.4999999999999998E-2</v>
      </c>
      <c r="E352" s="22" t="s">
        <v>1073</v>
      </c>
      <c r="F352" s="19">
        <f t="shared" si="31"/>
        <v>4.4999999999999998E-2</v>
      </c>
      <c r="G352" s="19">
        <v>0</v>
      </c>
      <c r="H352" s="19">
        <v>0</v>
      </c>
      <c r="I352" s="19">
        <v>4.4999999999999998E-2</v>
      </c>
      <c r="J352" s="19">
        <v>0</v>
      </c>
      <c r="K352" s="19">
        <v>0.04</v>
      </c>
      <c r="L352" s="25" t="s">
        <v>40</v>
      </c>
      <c r="M352" s="19" t="s">
        <v>40</v>
      </c>
      <c r="N352" s="19" t="s">
        <v>659</v>
      </c>
      <c r="O352" s="22" t="s">
        <v>40</v>
      </c>
      <c r="P352" s="19">
        <v>0.16</v>
      </c>
      <c r="Q352" s="19">
        <v>0.16</v>
      </c>
      <c r="R352" s="19">
        <v>0</v>
      </c>
      <c r="S352" s="19">
        <v>0</v>
      </c>
      <c r="T352" s="19">
        <v>0</v>
      </c>
      <c r="U352" s="19">
        <v>0</v>
      </c>
      <c r="V352" s="19">
        <v>1</v>
      </c>
      <c r="W352" s="19">
        <v>1</v>
      </c>
    </row>
    <row r="353" spans="1:23" ht="47.25" x14ac:dyDescent="0.25">
      <c r="A353" s="23" t="s">
        <v>655</v>
      </c>
      <c r="B353" s="18" t="s">
        <v>1074</v>
      </c>
      <c r="C353" s="24" t="s">
        <v>1075</v>
      </c>
      <c r="D353" s="19">
        <v>5.2999999999999999E-2</v>
      </c>
      <c r="E353" s="22" t="s">
        <v>1076</v>
      </c>
      <c r="F353" s="19">
        <f t="shared" si="31"/>
        <v>5.2999999999999999E-2</v>
      </c>
      <c r="G353" s="19">
        <v>0</v>
      </c>
      <c r="H353" s="19">
        <v>0</v>
      </c>
      <c r="I353" s="19">
        <v>5.2999999999999999E-2</v>
      </c>
      <c r="J353" s="19">
        <v>0</v>
      </c>
      <c r="K353" s="19">
        <v>4.7E-2</v>
      </c>
      <c r="L353" s="25" t="s">
        <v>40</v>
      </c>
      <c r="M353" s="19" t="s">
        <v>40</v>
      </c>
      <c r="N353" s="19" t="s">
        <v>659</v>
      </c>
      <c r="O353" s="22" t="s">
        <v>40</v>
      </c>
      <c r="P353" s="19">
        <v>0.19</v>
      </c>
      <c r="Q353" s="19">
        <v>0.19</v>
      </c>
      <c r="R353" s="19">
        <v>0</v>
      </c>
      <c r="S353" s="19">
        <v>0</v>
      </c>
      <c r="T353" s="19">
        <v>0</v>
      </c>
      <c r="U353" s="19">
        <v>0</v>
      </c>
      <c r="V353" s="19">
        <v>1</v>
      </c>
      <c r="W353" s="19">
        <v>1</v>
      </c>
    </row>
    <row r="354" spans="1:23" ht="47.25" x14ac:dyDescent="0.25">
      <c r="A354" s="23" t="s">
        <v>655</v>
      </c>
      <c r="B354" s="18" t="s">
        <v>1077</v>
      </c>
      <c r="C354" s="24" t="s">
        <v>1078</v>
      </c>
      <c r="D354" s="19">
        <v>5.2999999999999999E-2</v>
      </c>
      <c r="E354" s="22" t="s">
        <v>1079</v>
      </c>
      <c r="F354" s="19">
        <f t="shared" si="31"/>
        <v>5.2999999999999999E-2</v>
      </c>
      <c r="G354" s="19">
        <v>0</v>
      </c>
      <c r="H354" s="19">
        <v>0</v>
      </c>
      <c r="I354" s="19">
        <v>5.2999999999999999E-2</v>
      </c>
      <c r="J354" s="19">
        <v>0</v>
      </c>
      <c r="K354" s="19">
        <v>4.7E-2</v>
      </c>
      <c r="L354" s="25" t="s">
        <v>40</v>
      </c>
      <c r="M354" s="19" t="s">
        <v>40</v>
      </c>
      <c r="N354" s="19" t="s">
        <v>659</v>
      </c>
      <c r="O354" s="22" t="s">
        <v>40</v>
      </c>
      <c r="P354" s="19">
        <v>0.16</v>
      </c>
      <c r="Q354" s="19">
        <v>0.16</v>
      </c>
      <c r="R354" s="19">
        <v>0</v>
      </c>
      <c r="S354" s="19">
        <v>0</v>
      </c>
      <c r="T354" s="19">
        <v>0</v>
      </c>
      <c r="U354" s="19">
        <v>0</v>
      </c>
      <c r="V354" s="19">
        <v>1</v>
      </c>
      <c r="W354" s="19">
        <v>1</v>
      </c>
    </row>
    <row r="355" spans="1:23" ht="47.25" x14ac:dyDescent="0.25">
      <c r="A355" s="23" t="s">
        <v>655</v>
      </c>
      <c r="B355" s="18" t="s">
        <v>1080</v>
      </c>
      <c r="C355" s="24" t="s">
        <v>1081</v>
      </c>
      <c r="D355" s="19">
        <v>5.2999999999999999E-2</v>
      </c>
      <c r="E355" s="22" t="s">
        <v>1082</v>
      </c>
      <c r="F355" s="19">
        <f t="shared" si="31"/>
        <v>5.2999999999999999E-2</v>
      </c>
      <c r="G355" s="19">
        <v>0</v>
      </c>
      <c r="H355" s="19">
        <v>0</v>
      </c>
      <c r="I355" s="19">
        <v>5.2999999999999999E-2</v>
      </c>
      <c r="J355" s="19">
        <v>0</v>
      </c>
      <c r="K355" s="19">
        <v>4.7E-2</v>
      </c>
      <c r="L355" s="25" t="s">
        <v>40</v>
      </c>
      <c r="M355" s="19" t="s">
        <v>40</v>
      </c>
      <c r="N355" s="19" t="s">
        <v>659</v>
      </c>
      <c r="O355" s="22" t="s">
        <v>40</v>
      </c>
      <c r="P355" s="19">
        <v>0.16</v>
      </c>
      <c r="Q355" s="19">
        <v>0.16</v>
      </c>
      <c r="R355" s="19">
        <v>0</v>
      </c>
      <c r="S355" s="19">
        <v>0</v>
      </c>
      <c r="T355" s="19">
        <v>0</v>
      </c>
      <c r="U355" s="19">
        <v>0</v>
      </c>
      <c r="V355" s="19">
        <v>1</v>
      </c>
      <c r="W355" s="19">
        <v>1</v>
      </c>
    </row>
    <row r="356" spans="1:23" ht="47.25" x14ac:dyDescent="0.25">
      <c r="A356" s="23" t="s">
        <v>655</v>
      </c>
      <c r="B356" s="18" t="s">
        <v>1083</v>
      </c>
      <c r="C356" s="24" t="s">
        <v>1084</v>
      </c>
      <c r="D356" s="19">
        <v>3.5000000000000003E-2</v>
      </c>
      <c r="E356" s="22" t="s">
        <v>1085</v>
      </c>
      <c r="F356" s="19">
        <f t="shared" si="31"/>
        <v>3.5000000000000003E-2</v>
      </c>
      <c r="G356" s="19">
        <v>0</v>
      </c>
      <c r="H356" s="19">
        <v>0</v>
      </c>
      <c r="I356" s="19">
        <v>3.5000000000000003E-2</v>
      </c>
      <c r="J356" s="19">
        <v>0</v>
      </c>
      <c r="K356" s="19">
        <v>3.1E-2</v>
      </c>
      <c r="L356" s="25" t="s">
        <v>40</v>
      </c>
      <c r="M356" s="19" t="s">
        <v>40</v>
      </c>
      <c r="N356" s="19" t="s">
        <v>659</v>
      </c>
      <c r="O356" s="22" t="s">
        <v>40</v>
      </c>
      <c r="P356" s="19">
        <v>0.28999999999999998</v>
      </c>
      <c r="Q356" s="19">
        <v>0.28999999999999998</v>
      </c>
      <c r="R356" s="19">
        <v>0</v>
      </c>
      <c r="S356" s="19">
        <v>0</v>
      </c>
      <c r="T356" s="19">
        <v>0</v>
      </c>
      <c r="U356" s="19">
        <v>0</v>
      </c>
      <c r="V356" s="19">
        <v>1</v>
      </c>
      <c r="W356" s="19">
        <v>1</v>
      </c>
    </row>
    <row r="357" spans="1:23" ht="47.25" x14ac:dyDescent="0.25">
      <c r="A357" s="23" t="s">
        <v>655</v>
      </c>
      <c r="B357" s="18" t="s">
        <v>1086</v>
      </c>
      <c r="C357" s="24" t="s">
        <v>1087</v>
      </c>
      <c r="D357" s="19">
        <v>4.9000000000000002E-2</v>
      </c>
      <c r="E357" s="22" t="s">
        <v>1088</v>
      </c>
      <c r="F357" s="19">
        <f t="shared" si="31"/>
        <v>4.9000000000000002E-2</v>
      </c>
      <c r="G357" s="19">
        <v>0</v>
      </c>
      <c r="H357" s="19">
        <v>0</v>
      </c>
      <c r="I357" s="19">
        <v>4.9000000000000002E-2</v>
      </c>
      <c r="J357" s="19">
        <v>0</v>
      </c>
      <c r="K357" s="19">
        <v>4.2999999999999997E-2</v>
      </c>
      <c r="L357" s="25" t="s">
        <v>40</v>
      </c>
      <c r="M357" s="19" t="s">
        <v>40</v>
      </c>
      <c r="N357" s="19" t="s">
        <v>659</v>
      </c>
      <c r="O357" s="22" t="s">
        <v>40</v>
      </c>
      <c r="P357" s="19">
        <v>0.14000000000000001</v>
      </c>
      <c r="Q357" s="19">
        <v>0.14000000000000001</v>
      </c>
      <c r="R357" s="19">
        <v>0</v>
      </c>
      <c r="S357" s="19">
        <v>0</v>
      </c>
      <c r="T357" s="19">
        <v>0</v>
      </c>
      <c r="U357" s="19">
        <v>0</v>
      </c>
      <c r="V357" s="19">
        <v>1</v>
      </c>
      <c r="W357" s="19">
        <v>1</v>
      </c>
    </row>
    <row r="358" spans="1:23" ht="47.25" x14ac:dyDescent="0.25">
      <c r="A358" s="23" t="s">
        <v>655</v>
      </c>
      <c r="B358" s="18" t="s">
        <v>1089</v>
      </c>
      <c r="C358" s="24" t="s">
        <v>1090</v>
      </c>
      <c r="D358" s="19">
        <v>8.7999999999999995E-2</v>
      </c>
      <c r="E358" s="22" t="s">
        <v>1091</v>
      </c>
      <c r="F358" s="19">
        <f t="shared" si="31"/>
        <v>8.7999999999999995E-2</v>
      </c>
      <c r="G358" s="19">
        <v>0</v>
      </c>
      <c r="H358" s="19">
        <v>0</v>
      </c>
      <c r="I358" s="19">
        <v>8.7999999999999995E-2</v>
      </c>
      <c r="J358" s="19">
        <v>0</v>
      </c>
      <c r="K358" s="19">
        <v>7.8E-2</v>
      </c>
      <c r="L358" s="25" t="s">
        <v>40</v>
      </c>
      <c r="M358" s="19" t="s">
        <v>40</v>
      </c>
      <c r="N358" s="19" t="s">
        <v>659</v>
      </c>
      <c r="O358" s="22" t="s">
        <v>40</v>
      </c>
      <c r="P358" s="19">
        <v>0.3</v>
      </c>
      <c r="Q358" s="19">
        <v>0.3</v>
      </c>
      <c r="R358" s="19">
        <v>0</v>
      </c>
      <c r="S358" s="19">
        <v>0</v>
      </c>
      <c r="T358" s="19">
        <v>0</v>
      </c>
      <c r="U358" s="19">
        <v>0</v>
      </c>
      <c r="V358" s="19">
        <v>1</v>
      </c>
      <c r="W358" s="19">
        <v>1</v>
      </c>
    </row>
    <row r="359" spans="1:23" ht="47.25" x14ac:dyDescent="0.25">
      <c r="A359" s="23" t="s">
        <v>655</v>
      </c>
      <c r="B359" s="18" t="s">
        <v>1092</v>
      </c>
      <c r="C359" s="24" t="s">
        <v>1093</v>
      </c>
      <c r="D359" s="19">
        <v>3.4000000000000002E-2</v>
      </c>
      <c r="E359" s="22" t="s">
        <v>1094</v>
      </c>
      <c r="F359" s="19">
        <f t="shared" si="31"/>
        <v>3.4000000000000002E-2</v>
      </c>
      <c r="G359" s="19">
        <v>0</v>
      </c>
      <c r="H359" s="19">
        <v>0</v>
      </c>
      <c r="I359" s="19">
        <v>3.4000000000000002E-2</v>
      </c>
      <c r="J359" s="19">
        <v>0</v>
      </c>
      <c r="K359" s="19">
        <v>0.03</v>
      </c>
      <c r="L359" s="25" t="s">
        <v>40</v>
      </c>
      <c r="M359" s="19" t="s">
        <v>40</v>
      </c>
      <c r="N359" s="19" t="s">
        <v>659</v>
      </c>
      <c r="O359" s="22" t="s">
        <v>40</v>
      </c>
      <c r="P359" s="19">
        <v>0.3</v>
      </c>
      <c r="Q359" s="19">
        <v>0.3</v>
      </c>
      <c r="R359" s="19">
        <v>0</v>
      </c>
      <c r="S359" s="19">
        <v>0</v>
      </c>
      <c r="T359" s="19">
        <v>0</v>
      </c>
      <c r="U359" s="19">
        <v>0</v>
      </c>
      <c r="V359" s="19">
        <v>1</v>
      </c>
      <c r="W359" s="19">
        <v>1</v>
      </c>
    </row>
    <row r="360" spans="1:23" ht="47.25" x14ac:dyDescent="0.25">
      <c r="A360" s="23" t="s">
        <v>655</v>
      </c>
      <c r="B360" s="18" t="s">
        <v>1095</v>
      </c>
      <c r="C360" s="24" t="s">
        <v>1096</v>
      </c>
      <c r="D360" s="19">
        <v>3.5999999999999997E-2</v>
      </c>
      <c r="E360" s="22" t="s">
        <v>1097</v>
      </c>
      <c r="F360" s="19">
        <f t="shared" si="31"/>
        <v>3.5999999999999997E-2</v>
      </c>
      <c r="G360" s="19">
        <v>0</v>
      </c>
      <c r="H360" s="19">
        <v>0</v>
      </c>
      <c r="I360" s="19">
        <v>3.5999999999999997E-2</v>
      </c>
      <c r="J360" s="19">
        <v>0</v>
      </c>
      <c r="K360" s="19">
        <v>3.2000000000000001E-2</v>
      </c>
      <c r="L360" s="25" t="s">
        <v>40</v>
      </c>
      <c r="M360" s="19" t="s">
        <v>40</v>
      </c>
      <c r="N360" s="19" t="s">
        <v>659</v>
      </c>
      <c r="O360" s="22" t="s">
        <v>40</v>
      </c>
      <c r="P360" s="19">
        <v>0.11</v>
      </c>
      <c r="Q360" s="19">
        <v>0.11</v>
      </c>
      <c r="R360" s="19">
        <v>0</v>
      </c>
      <c r="S360" s="19">
        <v>0</v>
      </c>
      <c r="T360" s="19">
        <v>0</v>
      </c>
      <c r="U360" s="19">
        <v>0</v>
      </c>
      <c r="V360" s="19">
        <v>1</v>
      </c>
      <c r="W360" s="19">
        <v>1</v>
      </c>
    </row>
    <row r="361" spans="1:23" ht="47.25" x14ac:dyDescent="0.25">
      <c r="A361" s="23" t="s">
        <v>655</v>
      </c>
      <c r="B361" s="18" t="s">
        <v>1098</v>
      </c>
      <c r="C361" s="24" t="s">
        <v>1099</v>
      </c>
      <c r="D361" s="19">
        <v>4.5999999999999999E-2</v>
      </c>
      <c r="E361" s="22" t="s">
        <v>1100</v>
      </c>
      <c r="F361" s="19">
        <f t="shared" si="31"/>
        <v>4.5999999999999999E-2</v>
      </c>
      <c r="G361" s="19">
        <v>0</v>
      </c>
      <c r="H361" s="19">
        <v>0</v>
      </c>
      <c r="I361" s="19">
        <v>4.5999999999999999E-2</v>
      </c>
      <c r="J361" s="19">
        <v>0</v>
      </c>
      <c r="K361" s="19">
        <v>4.1000000000000002E-2</v>
      </c>
      <c r="L361" s="25" t="s">
        <v>40</v>
      </c>
      <c r="M361" s="19" t="s">
        <v>40</v>
      </c>
      <c r="N361" s="19" t="s">
        <v>659</v>
      </c>
      <c r="O361" s="22" t="s">
        <v>40</v>
      </c>
      <c r="P361" s="19">
        <v>0.22</v>
      </c>
      <c r="Q361" s="19">
        <v>0.22</v>
      </c>
      <c r="R361" s="19">
        <v>0</v>
      </c>
      <c r="S361" s="19">
        <v>0</v>
      </c>
      <c r="T361" s="19">
        <v>0</v>
      </c>
      <c r="U361" s="19">
        <v>0</v>
      </c>
      <c r="V361" s="19">
        <v>1</v>
      </c>
      <c r="W361" s="19">
        <v>1</v>
      </c>
    </row>
    <row r="362" spans="1:23" ht="47.25" x14ac:dyDescent="0.25">
      <c r="A362" s="23" t="s">
        <v>655</v>
      </c>
      <c r="B362" s="18" t="s">
        <v>1101</v>
      </c>
      <c r="C362" s="24" t="s">
        <v>1102</v>
      </c>
      <c r="D362" s="19">
        <v>5.3999999999999999E-2</v>
      </c>
      <c r="E362" s="22" t="s">
        <v>1103</v>
      </c>
      <c r="F362" s="19">
        <f t="shared" si="31"/>
        <v>5.3999999999999999E-2</v>
      </c>
      <c r="G362" s="19">
        <v>0</v>
      </c>
      <c r="H362" s="19">
        <v>0</v>
      </c>
      <c r="I362" s="19">
        <v>5.3999999999999999E-2</v>
      </c>
      <c r="J362" s="19">
        <v>0</v>
      </c>
      <c r="K362" s="19">
        <v>4.8000000000000001E-2</v>
      </c>
      <c r="L362" s="25" t="s">
        <v>40</v>
      </c>
      <c r="M362" s="19" t="s">
        <v>40</v>
      </c>
      <c r="N362" s="19" t="s">
        <v>659</v>
      </c>
      <c r="O362" s="22" t="s">
        <v>40</v>
      </c>
      <c r="P362" s="19">
        <v>0.2</v>
      </c>
      <c r="Q362" s="19">
        <v>0.2</v>
      </c>
      <c r="R362" s="19">
        <v>0</v>
      </c>
      <c r="S362" s="19">
        <v>0</v>
      </c>
      <c r="T362" s="19">
        <v>0</v>
      </c>
      <c r="U362" s="19">
        <v>0</v>
      </c>
      <c r="V362" s="19">
        <v>1</v>
      </c>
      <c r="W362" s="19">
        <v>1</v>
      </c>
    </row>
    <row r="363" spans="1:23" ht="47.25" x14ac:dyDescent="0.25">
      <c r="A363" s="23" t="s">
        <v>655</v>
      </c>
      <c r="B363" s="18" t="s">
        <v>1104</v>
      </c>
      <c r="C363" s="24" t="s">
        <v>1105</v>
      </c>
      <c r="D363" s="19">
        <v>3.4000000000000002E-2</v>
      </c>
      <c r="E363" s="22" t="s">
        <v>1106</v>
      </c>
      <c r="F363" s="19">
        <f t="shared" si="31"/>
        <v>3.4000000000000002E-2</v>
      </c>
      <c r="G363" s="19">
        <v>0</v>
      </c>
      <c r="H363" s="19">
        <v>0</v>
      </c>
      <c r="I363" s="19">
        <v>3.4000000000000002E-2</v>
      </c>
      <c r="J363" s="19">
        <v>0</v>
      </c>
      <c r="K363" s="19">
        <v>0.03</v>
      </c>
      <c r="L363" s="25" t="s">
        <v>40</v>
      </c>
      <c r="M363" s="19" t="s">
        <v>40</v>
      </c>
      <c r="N363" s="19" t="s">
        <v>659</v>
      </c>
      <c r="O363" s="22" t="s">
        <v>40</v>
      </c>
      <c r="P363" s="19">
        <v>0.19</v>
      </c>
      <c r="Q363" s="19">
        <v>0.19</v>
      </c>
      <c r="R363" s="19">
        <v>0</v>
      </c>
      <c r="S363" s="19">
        <v>0</v>
      </c>
      <c r="T363" s="19">
        <v>0</v>
      </c>
      <c r="U363" s="19">
        <v>0</v>
      </c>
      <c r="V363" s="19">
        <v>1</v>
      </c>
      <c r="W363" s="19">
        <v>1</v>
      </c>
    </row>
    <row r="364" spans="1:23" ht="47.25" x14ac:dyDescent="0.25">
      <c r="A364" s="23" t="s">
        <v>655</v>
      </c>
      <c r="B364" s="18" t="s">
        <v>1107</v>
      </c>
      <c r="C364" s="24" t="s">
        <v>1108</v>
      </c>
      <c r="D364" s="19">
        <v>0.02</v>
      </c>
      <c r="E364" s="22" t="s">
        <v>1109</v>
      </c>
      <c r="F364" s="19">
        <f t="shared" si="31"/>
        <v>0.02</v>
      </c>
      <c r="G364" s="19">
        <v>0</v>
      </c>
      <c r="H364" s="19">
        <v>0</v>
      </c>
      <c r="I364" s="19">
        <v>0.02</v>
      </c>
      <c r="J364" s="19">
        <v>0</v>
      </c>
      <c r="K364" s="19">
        <v>1.7999999999999999E-2</v>
      </c>
      <c r="L364" s="25" t="s">
        <v>40</v>
      </c>
      <c r="M364" s="19" t="s">
        <v>40</v>
      </c>
      <c r="N364" s="19" t="s">
        <v>659</v>
      </c>
      <c r="O364" s="22" t="s">
        <v>40</v>
      </c>
      <c r="P364" s="19">
        <v>0.16</v>
      </c>
      <c r="Q364" s="19">
        <v>0.16</v>
      </c>
      <c r="R364" s="19">
        <v>0</v>
      </c>
      <c r="S364" s="19">
        <v>0</v>
      </c>
      <c r="T364" s="19">
        <v>0</v>
      </c>
      <c r="U364" s="19">
        <v>0</v>
      </c>
      <c r="V364" s="19">
        <v>1</v>
      </c>
      <c r="W364" s="19">
        <v>1</v>
      </c>
    </row>
    <row r="365" spans="1:23" ht="47.25" x14ac:dyDescent="0.25">
      <c r="A365" s="23" t="s">
        <v>655</v>
      </c>
      <c r="B365" s="18" t="s">
        <v>1110</v>
      </c>
      <c r="C365" s="24" t="s">
        <v>1111</v>
      </c>
      <c r="D365" s="19">
        <v>1.7000000000000001E-2</v>
      </c>
      <c r="E365" s="22" t="s">
        <v>1112</v>
      </c>
      <c r="F365" s="19">
        <f t="shared" si="31"/>
        <v>1.7000000000000001E-2</v>
      </c>
      <c r="G365" s="19">
        <v>0</v>
      </c>
      <c r="H365" s="19">
        <v>0</v>
      </c>
      <c r="I365" s="19">
        <v>1.7000000000000001E-2</v>
      </c>
      <c r="J365" s="19">
        <v>0</v>
      </c>
      <c r="K365" s="19">
        <v>1.4999999999999999E-2</v>
      </c>
      <c r="L365" s="25" t="s">
        <v>40</v>
      </c>
      <c r="M365" s="19" t="s">
        <v>40</v>
      </c>
      <c r="N365" s="19" t="s">
        <v>659</v>
      </c>
      <c r="O365" s="22" t="s">
        <v>40</v>
      </c>
      <c r="P365" s="19">
        <v>0.13</v>
      </c>
      <c r="Q365" s="19">
        <v>0.13</v>
      </c>
      <c r="R365" s="19">
        <v>0</v>
      </c>
      <c r="S365" s="19">
        <v>0</v>
      </c>
      <c r="T365" s="19">
        <v>0</v>
      </c>
      <c r="U365" s="19">
        <v>0</v>
      </c>
      <c r="V365" s="19">
        <v>1</v>
      </c>
      <c r="W365" s="19">
        <v>1</v>
      </c>
    </row>
    <row r="366" spans="1:23" ht="47.25" x14ac:dyDescent="0.25">
      <c r="A366" s="23" t="s">
        <v>655</v>
      </c>
      <c r="B366" s="18" t="s">
        <v>1113</v>
      </c>
      <c r="C366" s="24" t="s">
        <v>1114</v>
      </c>
      <c r="D366" s="19">
        <v>2.5000000000000001E-2</v>
      </c>
      <c r="E366" s="22" t="s">
        <v>1115</v>
      </c>
      <c r="F366" s="19">
        <f t="shared" si="31"/>
        <v>2.5000000000000001E-2</v>
      </c>
      <c r="G366" s="19">
        <v>0</v>
      </c>
      <c r="H366" s="19">
        <v>0</v>
      </c>
      <c r="I366" s="19">
        <v>2.5000000000000001E-2</v>
      </c>
      <c r="J366" s="19">
        <v>0</v>
      </c>
      <c r="K366" s="19">
        <v>2.1999999999999999E-2</v>
      </c>
      <c r="L366" s="25" t="s">
        <v>40</v>
      </c>
      <c r="M366" s="19" t="s">
        <v>40</v>
      </c>
      <c r="N366" s="19" t="s">
        <v>659</v>
      </c>
      <c r="O366" s="22" t="s">
        <v>40</v>
      </c>
      <c r="P366" s="19">
        <v>0.16</v>
      </c>
      <c r="Q366" s="19">
        <v>0.16</v>
      </c>
      <c r="R366" s="19">
        <v>0</v>
      </c>
      <c r="S366" s="19">
        <v>0</v>
      </c>
      <c r="T366" s="19">
        <v>0</v>
      </c>
      <c r="U366" s="19">
        <v>0</v>
      </c>
      <c r="V366" s="19">
        <v>1</v>
      </c>
      <c r="W366" s="19">
        <v>1</v>
      </c>
    </row>
    <row r="367" spans="1:23" ht="47.25" x14ac:dyDescent="0.25">
      <c r="A367" s="23" t="s">
        <v>655</v>
      </c>
      <c r="B367" s="18" t="s">
        <v>1116</v>
      </c>
      <c r="C367" s="24" t="s">
        <v>1117</v>
      </c>
      <c r="D367" s="19">
        <v>2.5999999999999999E-2</v>
      </c>
      <c r="E367" s="22" t="s">
        <v>1118</v>
      </c>
      <c r="F367" s="19">
        <f t="shared" si="31"/>
        <v>2.5999999999999999E-2</v>
      </c>
      <c r="G367" s="19">
        <v>0</v>
      </c>
      <c r="H367" s="19">
        <v>0</v>
      </c>
      <c r="I367" s="19">
        <v>2.5999999999999999E-2</v>
      </c>
      <c r="J367" s="19">
        <v>0</v>
      </c>
      <c r="K367" s="19">
        <v>2.3E-2</v>
      </c>
      <c r="L367" s="25" t="s">
        <v>40</v>
      </c>
      <c r="M367" s="19" t="s">
        <v>40</v>
      </c>
      <c r="N367" s="19" t="s">
        <v>659</v>
      </c>
      <c r="O367" s="22" t="s">
        <v>40</v>
      </c>
      <c r="P367" s="19">
        <v>0.22</v>
      </c>
      <c r="Q367" s="19">
        <v>0.22</v>
      </c>
      <c r="R367" s="19">
        <v>0</v>
      </c>
      <c r="S367" s="19">
        <v>0</v>
      </c>
      <c r="T367" s="19">
        <v>0</v>
      </c>
      <c r="U367" s="19">
        <v>0</v>
      </c>
      <c r="V367" s="19">
        <v>1</v>
      </c>
      <c r="W367" s="19">
        <v>1</v>
      </c>
    </row>
    <row r="368" spans="1:23" ht="47.25" x14ac:dyDescent="0.25">
      <c r="A368" s="23" t="s">
        <v>655</v>
      </c>
      <c r="B368" s="18" t="s">
        <v>1119</v>
      </c>
      <c r="C368" s="24" t="s">
        <v>1120</v>
      </c>
      <c r="D368" s="19">
        <v>3.5999999999999997E-2</v>
      </c>
      <c r="E368" s="22" t="s">
        <v>1121</v>
      </c>
      <c r="F368" s="19">
        <f t="shared" si="31"/>
        <v>3.5999999999999997E-2</v>
      </c>
      <c r="G368" s="19">
        <v>0</v>
      </c>
      <c r="H368" s="19">
        <v>0</v>
      </c>
      <c r="I368" s="19">
        <v>3.5999999999999997E-2</v>
      </c>
      <c r="J368" s="19">
        <v>0</v>
      </c>
      <c r="K368" s="19">
        <v>3.2000000000000001E-2</v>
      </c>
      <c r="L368" s="25" t="s">
        <v>40</v>
      </c>
      <c r="M368" s="19" t="s">
        <v>40</v>
      </c>
      <c r="N368" s="19" t="s">
        <v>659</v>
      </c>
      <c r="O368" s="22" t="s">
        <v>40</v>
      </c>
      <c r="P368" s="19">
        <v>0.11</v>
      </c>
      <c r="Q368" s="19">
        <v>0.11</v>
      </c>
      <c r="R368" s="19">
        <v>0</v>
      </c>
      <c r="S368" s="19">
        <v>0</v>
      </c>
      <c r="T368" s="19">
        <v>0</v>
      </c>
      <c r="U368" s="19">
        <v>0</v>
      </c>
      <c r="V368" s="19">
        <v>1</v>
      </c>
      <c r="W368" s="19">
        <v>1</v>
      </c>
    </row>
    <row r="369" spans="1:23" ht="47.25" x14ac:dyDescent="0.25">
      <c r="A369" s="23" t="s">
        <v>655</v>
      </c>
      <c r="B369" s="18" t="s">
        <v>1122</v>
      </c>
      <c r="C369" s="24" t="s">
        <v>1123</v>
      </c>
      <c r="D369" s="19">
        <v>1.7000000000000001E-2</v>
      </c>
      <c r="E369" s="22" t="s">
        <v>1124</v>
      </c>
      <c r="F369" s="19">
        <f t="shared" si="31"/>
        <v>1.7000000000000001E-2</v>
      </c>
      <c r="G369" s="19">
        <v>0</v>
      </c>
      <c r="H369" s="19">
        <v>0</v>
      </c>
      <c r="I369" s="19">
        <v>1.7000000000000001E-2</v>
      </c>
      <c r="J369" s="19">
        <v>0</v>
      </c>
      <c r="K369" s="19">
        <v>1.4999999999999999E-2</v>
      </c>
      <c r="L369" s="25" t="s">
        <v>40</v>
      </c>
      <c r="M369" s="19" t="s">
        <v>40</v>
      </c>
      <c r="N369" s="19" t="s">
        <v>659</v>
      </c>
      <c r="O369" s="22" t="s">
        <v>40</v>
      </c>
      <c r="P369" s="19">
        <v>0.05</v>
      </c>
      <c r="Q369" s="19">
        <v>0.05</v>
      </c>
      <c r="R369" s="19">
        <v>0</v>
      </c>
      <c r="S369" s="19">
        <v>0</v>
      </c>
      <c r="T369" s="19">
        <v>0</v>
      </c>
      <c r="U369" s="19">
        <v>0</v>
      </c>
      <c r="V369" s="19">
        <v>1</v>
      </c>
      <c r="W369" s="19">
        <v>1</v>
      </c>
    </row>
    <row r="370" spans="1:23" ht="47.25" x14ac:dyDescent="0.25">
      <c r="A370" s="23" t="s">
        <v>655</v>
      </c>
      <c r="B370" s="18" t="s">
        <v>1125</v>
      </c>
      <c r="C370" s="24" t="s">
        <v>1126</v>
      </c>
      <c r="D370" s="19">
        <v>0.114</v>
      </c>
      <c r="E370" s="22" t="s">
        <v>1127</v>
      </c>
      <c r="F370" s="19">
        <f t="shared" si="31"/>
        <v>0.114</v>
      </c>
      <c r="G370" s="19">
        <v>0</v>
      </c>
      <c r="H370" s="19">
        <v>0</v>
      </c>
      <c r="I370" s="19">
        <v>0.114</v>
      </c>
      <c r="J370" s="19">
        <v>0</v>
      </c>
      <c r="K370" s="19">
        <v>0.10100000000000001</v>
      </c>
      <c r="L370" s="25" t="s">
        <v>40</v>
      </c>
      <c r="M370" s="19" t="s">
        <v>40</v>
      </c>
      <c r="N370" s="19" t="s">
        <v>659</v>
      </c>
      <c r="O370" s="22" t="s">
        <v>40</v>
      </c>
      <c r="P370" s="19">
        <v>0.35</v>
      </c>
      <c r="Q370" s="19">
        <v>0.35</v>
      </c>
      <c r="R370" s="19">
        <v>0</v>
      </c>
      <c r="S370" s="19">
        <v>0</v>
      </c>
      <c r="T370" s="19">
        <v>0</v>
      </c>
      <c r="U370" s="19">
        <v>0</v>
      </c>
      <c r="V370" s="19">
        <v>1</v>
      </c>
      <c r="W370" s="19">
        <v>1</v>
      </c>
    </row>
    <row r="371" spans="1:23" ht="47.25" x14ac:dyDescent="0.25">
      <c r="A371" s="23" t="s">
        <v>655</v>
      </c>
      <c r="B371" s="18" t="s">
        <v>1128</v>
      </c>
      <c r="C371" s="24" t="s">
        <v>1129</v>
      </c>
      <c r="D371" s="19">
        <v>4.8000000000000001E-2</v>
      </c>
      <c r="E371" s="22" t="s">
        <v>1130</v>
      </c>
      <c r="F371" s="19">
        <f t="shared" si="31"/>
        <v>4.8000000000000001E-2</v>
      </c>
      <c r="G371" s="19">
        <v>0</v>
      </c>
      <c r="H371" s="19">
        <v>0</v>
      </c>
      <c r="I371" s="19">
        <v>4.8000000000000001E-2</v>
      </c>
      <c r="J371" s="19">
        <v>0</v>
      </c>
      <c r="K371" s="19">
        <v>4.2000000000000003E-2</v>
      </c>
      <c r="L371" s="25" t="s">
        <v>40</v>
      </c>
      <c r="M371" s="19" t="s">
        <v>40</v>
      </c>
      <c r="N371" s="19" t="s">
        <v>659</v>
      </c>
      <c r="O371" s="22" t="s">
        <v>40</v>
      </c>
      <c r="P371" s="19">
        <v>0.24</v>
      </c>
      <c r="Q371" s="19">
        <v>0.24</v>
      </c>
      <c r="R371" s="19">
        <v>0</v>
      </c>
      <c r="S371" s="19">
        <v>0</v>
      </c>
      <c r="T371" s="19">
        <v>0</v>
      </c>
      <c r="U371" s="19">
        <v>0</v>
      </c>
      <c r="V371" s="19">
        <v>1</v>
      </c>
      <c r="W371" s="19">
        <v>1</v>
      </c>
    </row>
    <row r="372" spans="1:23" ht="47.25" x14ac:dyDescent="0.25">
      <c r="A372" s="23" t="s">
        <v>655</v>
      </c>
      <c r="B372" s="18" t="s">
        <v>1131</v>
      </c>
      <c r="C372" s="24" t="s">
        <v>1132</v>
      </c>
      <c r="D372" s="19">
        <v>9.1999999999999998E-2</v>
      </c>
      <c r="E372" s="22" t="s">
        <v>1133</v>
      </c>
      <c r="F372" s="19">
        <f t="shared" si="31"/>
        <v>9.1999999999999998E-2</v>
      </c>
      <c r="G372" s="19">
        <v>0</v>
      </c>
      <c r="H372" s="19">
        <v>0</v>
      </c>
      <c r="I372" s="19">
        <v>9.1999999999999998E-2</v>
      </c>
      <c r="J372" s="19">
        <v>0</v>
      </c>
      <c r="K372" s="19">
        <v>8.1000000000000003E-2</v>
      </c>
      <c r="L372" s="25" t="s">
        <v>40</v>
      </c>
      <c r="M372" s="19" t="s">
        <v>40</v>
      </c>
      <c r="N372" s="19" t="s">
        <v>659</v>
      </c>
      <c r="O372" s="22" t="s">
        <v>40</v>
      </c>
      <c r="P372" s="19">
        <v>0.31</v>
      </c>
      <c r="Q372" s="19">
        <v>0.31</v>
      </c>
      <c r="R372" s="19">
        <v>0</v>
      </c>
      <c r="S372" s="19">
        <v>0</v>
      </c>
      <c r="T372" s="19">
        <v>0</v>
      </c>
      <c r="U372" s="19">
        <v>0</v>
      </c>
      <c r="V372" s="19">
        <v>1</v>
      </c>
      <c r="W372" s="19">
        <v>1</v>
      </c>
    </row>
    <row r="373" spans="1:23" ht="47.25" x14ac:dyDescent="0.25">
      <c r="A373" s="23" t="s">
        <v>655</v>
      </c>
      <c r="B373" s="18" t="s">
        <v>1134</v>
      </c>
      <c r="C373" s="24" t="s">
        <v>1135</v>
      </c>
      <c r="D373" s="19">
        <v>6.6000000000000003E-2</v>
      </c>
      <c r="E373" s="22" t="s">
        <v>1136</v>
      </c>
      <c r="F373" s="19">
        <f t="shared" si="31"/>
        <v>6.6000000000000003E-2</v>
      </c>
      <c r="G373" s="19">
        <v>0</v>
      </c>
      <c r="H373" s="19">
        <v>0</v>
      </c>
      <c r="I373" s="19">
        <v>6.6000000000000003E-2</v>
      </c>
      <c r="J373" s="19">
        <v>0</v>
      </c>
      <c r="K373" s="19">
        <v>5.8000000000000003E-2</v>
      </c>
      <c r="L373" s="25" t="s">
        <v>40</v>
      </c>
      <c r="M373" s="19" t="s">
        <v>40</v>
      </c>
      <c r="N373" s="19" t="s">
        <v>659</v>
      </c>
      <c r="O373" s="22" t="s">
        <v>40</v>
      </c>
      <c r="P373" s="19">
        <v>0.22</v>
      </c>
      <c r="Q373" s="19">
        <v>0.22</v>
      </c>
      <c r="R373" s="19">
        <v>0</v>
      </c>
      <c r="S373" s="19">
        <v>0</v>
      </c>
      <c r="T373" s="19">
        <v>0</v>
      </c>
      <c r="U373" s="19">
        <v>0</v>
      </c>
      <c r="V373" s="19">
        <v>1</v>
      </c>
      <c r="W373" s="19">
        <v>1</v>
      </c>
    </row>
    <row r="374" spans="1:23" ht="47.25" x14ac:dyDescent="0.25">
      <c r="A374" s="23" t="s">
        <v>655</v>
      </c>
      <c r="B374" s="18" t="s">
        <v>1137</v>
      </c>
      <c r="C374" s="24" t="s">
        <v>1138</v>
      </c>
      <c r="D374" s="19">
        <v>5.1999999999999998E-2</v>
      </c>
      <c r="E374" s="22" t="s">
        <v>1139</v>
      </c>
      <c r="F374" s="19">
        <f t="shared" si="31"/>
        <v>5.1999999999999998E-2</v>
      </c>
      <c r="G374" s="19">
        <v>0</v>
      </c>
      <c r="H374" s="19">
        <v>0</v>
      </c>
      <c r="I374" s="19">
        <v>5.1999999999999998E-2</v>
      </c>
      <c r="J374" s="19">
        <v>0</v>
      </c>
      <c r="K374" s="19">
        <v>4.5999999999999999E-2</v>
      </c>
      <c r="L374" s="25" t="s">
        <v>40</v>
      </c>
      <c r="M374" s="19" t="s">
        <v>40</v>
      </c>
      <c r="N374" s="19" t="s">
        <v>659</v>
      </c>
      <c r="O374" s="22" t="s">
        <v>40</v>
      </c>
      <c r="P374" s="19">
        <v>0.19</v>
      </c>
      <c r="Q374" s="19">
        <v>0.19</v>
      </c>
      <c r="R374" s="19">
        <v>0</v>
      </c>
      <c r="S374" s="19">
        <v>0</v>
      </c>
      <c r="T374" s="19">
        <v>0</v>
      </c>
      <c r="U374" s="19">
        <v>0</v>
      </c>
      <c r="V374" s="19">
        <v>1</v>
      </c>
      <c r="W374" s="19">
        <v>1</v>
      </c>
    </row>
    <row r="375" spans="1:23" ht="47.25" x14ac:dyDescent="0.25">
      <c r="A375" s="23" t="s">
        <v>655</v>
      </c>
      <c r="B375" s="18" t="s">
        <v>1140</v>
      </c>
      <c r="C375" s="24" t="s">
        <v>1141</v>
      </c>
      <c r="D375" s="19">
        <v>7.9000000000000001E-2</v>
      </c>
      <c r="E375" s="22" t="s">
        <v>1142</v>
      </c>
      <c r="F375" s="19">
        <f t="shared" si="31"/>
        <v>7.9000000000000001E-2</v>
      </c>
      <c r="G375" s="19">
        <v>0</v>
      </c>
      <c r="H375" s="19">
        <v>0</v>
      </c>
      <c r="I375" s="19">
        <v>7.9000000000000001E-2</v>
      </c>
      <c r="J375" s="19">
        <v>0</v>
      </c>
      <c r="K375" s="19">
        <v>7.0000000000000007E-2</v>
      </c>
      <c r="L375" s="25" t="s">
        <v>40</v>
      </c>
      <c r="M375" s="19" t="s">
        <v>40</v>
      </c>
      <c r="N375" s="19" t="s">
        <v>659</v>
      </c>
      <c r="O375" s="22" t="s">
        <v>40</v>
      </c>
      <c r="P375" s="19">
        <v>0.23</v>
      </c>
      <c r="Q375" s="19">
        <v>0.23</v>
      </c>
      <c r="R375" s="19">
        <v>0</v>
      </c>
      <c r="S375" s="19">
        <v>0</v>
      </c>
      <c r="T375" s="19">
        <v>0</v>
      </c>
      <c r="U375" s="19">
        <v>0</v>
      </c>
      <c r="V375" s="19">
        <v>1</v>
      </c>
      <c r="W375" s="19">
        <v>1</v>
      </c>
    </row>
    <row r="376" spans="1:23" ht="47.25" x14ac:dyDescent="0.25">
      <c r="A376" s="23" t="s">
        <v>655</v>
      </c>
      <c r="B376" s="18" t="s">
        <v>1143</v>
      </c>
      <c r="C376" s="24" t="s">
        <v>1144</v>
      </c>
      <c r="D376" s="19">
        <v>1.7999999999999999E-2</v>
      </c>
      <c r="E376" s="22" t="s">
        <v>1145</v>
      </c>
      <c r="F376" s="19">
        <f t="shared" si="31"/>
        <v>1.7999999999999999E-2</v>
      </c>
      <c r="G376" s="19">
        <v>0</v>
      </c>
      <c r="H376" s="19">
        <v>0</v>
      </c>
      <c r="I376" s="19">
        <v>1.7999999999999999E-2</v>
      </c>
      <c r="J376" s="19">
        <v>0</v>
      </c>
      <c r="K376" s="19">
        <v>1.6E-2</v>
      </c>
      <c r="L376" s="25" t="s">
        <v>40</v>
      </c>
      <c r="M376" s="19" t="s">
        <v>40</v>
      </c>
      <c r="N376" s="19" t="s">
        <v>659</v>
      </c>
      <c r="O376" s="22" t="s">
        <v>40</v>
      </c>
      <c r="P376" s="19">
        <v>0.23</v>
      </c>
      <c r="Q376" s="19">
        <v>0.23</v>
      </c>
      <c r="R376" s="19">
        <v>0</v>
      </c>
      <c r="S376" s="19">
        <v>0</v>
      </c>
      <c r="T376" s="19">
        <v>0</v>
      </c>
      <c r="U376" s="19">
        <v>0</v>
      </c>
      <c r="V376" s="19">
        <v>1</v>
      </c>
      <c r="W376" s="19">
        <v>1</v>
      </c>
    </row>
    <row r="377" spans="1:23" ht="47.25" x14ac:dyDescent="0.25">
      <c r="A377" s="23" t="s">
        <v>655</v>
      </c>
      <c r="B377" s="18" t="s">
        <v>1146</v>
      </c>
      <c r="C377" s="24" t="s">
        <v>1147</v>
      </c>
      <c r="D377" s="19">
        <v>1.7000000000000001E-2</v>
      </c>
      <c r="E377" s="22" t="s">
        <v>1148</v>
      </c>
      <c r="F377" s="19">
        <f t="shared" si="31"/>
        <v>1.7000000000000001E-2</v>
      </c>
      <c r="G377" s="19">
        <v>0</v>
      </c>
      <c r="H377" s="19">
        <v>0</v>
      </c>
      <c r="I377" s="19">
        <v>1.7000000000000001E-2</v>
      </c>
      <c r="J377" s="19">
        <v>0</v>
      </c>
      <c r="K377" s="19">
        <v>1.4999999999999999E-2</v>
      </c>
      <c r="L377" s="25" t="s">
        <v>40</v>
      </c>
      <c r="M377" s="19" t="s">
        <v>40</v>
      </c>
      <c r="N377" s="19" t="s">
        <v>659</v>
      </c>
      <c r="O377" s="22" t="s">
        <v>40</v>
      </c>
      <c r="P377" s="19">
        <v>0.18</v>
      </c>
      <c r="Q377" s="19">
        <v>0.18</v>
      </c>
      <c r="R377" s="19">
        <v>0</v>
      </c>
      <c r="S377" s="19">
        <v>0</v>
      </c>
      <c r="T377" s="19">
        <v>0</v>
      </c>
      <c r="U377" s="19">
        <v>0</v>
      </c>
      <c r="V377" s="19">
        <v>1</v>
      </c>
      <c r="W377" s="19">
        <v>1</v>
      </c>
    </row>
    <row r="378" spans="1:23" ht="47.25" x14ac:dyDescent="0.25">
      <c r="A378" s="23" t="s">
        <v>655</v>
      </c>
      <c r="B378" s="18" t="s">
        <v>1149</v>
      </c>
      <c r="C378" s="24" t="s">
        <v>1150</v>
      </c>
      <c r="D378" s="19">
        <v>4.7E-2</v>
      </c>
      <c r="E378" s="22" t="s">
        <v>1151</v>
      </c>
      <c r="F378" s="19">
        <f t="shared" si="31"/>
        <v>4.7E-2</v>
      </c>
      <c r="G378" s="19">
        <v>0</v>
      </c>
      <c r="H378" s="19">
        <v>0</v>
      </c>
      <c r="I378" s="19">
        <v>4.7E-2</v>
      </c>
      <c r="J378" s="19">
        <v>0</v>
      </c>
      <c r="K378" s="19">
        <v>4.2000000000000003E-2</v>
      </c>
      <c r="L378" s="25" t="s">
        <v>40</v>
      </c>
      <c r="M378" s="19" t="s">
        <v>40</v>
      </c>
      <c r="N378" s="19" t="s">
        <v>659</v>
      </c>
      <c r="O378" s="22" t="s">
        <v>40</v>
      </c>
      <c r="P378" s="19">
        <v>0.21</v>
      </c>
      <c r="Q378" s="19">
        <v>0.21</v>
      </c>
      <c r="R378" s="19">
        <v>0</v>
      </c>
      <c r="S378" s="19">
        <v>0</v>
      </c>
      <c r="T378" s="19">
        <v>0</v>
      </c>
      <c r="U378" s="19">
        <v>0</v>
      </c>
      <c r="V378" s="19">
        <v>1</v>
      </c>
      <c r="W378" s="19">
        <v>1</v>
      </c>
    </row>
    <row r="379" spans="1:23" ht="47.25" x14ac:dyDescent="0.25">
      <c r="A379" s="23" t="s">
        <v>655</v>
      </c>
      <c r="B379" s="18" t="s">
        <v>1152</v>
      </c>
      <c r="C379" s="24" t="s">
        <v>1153</v>
      </c>
      <c r="D379" s="19">
        <v>4.5999999999999999E-2</v>
      </c>
      <c r="E379" s="22" t="s">
        <v>1154</v>
      </c>
      <c r="F379" s="19">
        <f t="shared" si="31"/>
        <v>4.5999999999999999E-2</v>
      </c>
      <c r="G379" s="19">
        <v>0</v>
      </c>
      <c r="H379" s="19">
        <v>0</v>
      </c>
      <c r="I379" s="19">
        <v>4.5999999999999999E-2</v>
      </c>
      <c r="J379" s="19">
        <v>0</v>
      </c>
      <c r="K379" s="19">
        <v>4.1000000000000002E-2</v>
      </c>
      <c r="L379" s="25" t="s">
        <v>40</v>
      </c>
      <c r="M379" s="19" t="s">
        <v>40</v>
      </c>
      <c r="N379" s="19" t="s">
        <v>659</v>
      </c>
      <c r="O379" s="22" t="s">
        <v>40</v>
      </c>
      <c r="P379" s="19">
        <v>0.28000000000000003</v>
      </c>
      <c r="Q379" s="19">
        <v>0.28000000000000003</v>
      </c>
      <c r="R379" s="19">
        <v>0</v>
      </c>
      <c r="S379" s="19">
        <v>0</v>
      </c>
      <c r="T379" s="19">
        <v>0</v>
      </c>
      <c r="U379" s="19">
        <v>0</v>
      </c>
      <c r="V379" s="19">
        <v>1</v>
      </c>
      <c r="W379" s="19">
        <v>1</v>
      </c>
    </row>
    <row r="380" spans="1:23" ht="47.25" x14ac:dyDescent="0.25">
      <c r="A380" s="23" t="s">
        <v>655</v>
      </c>
      <c r="B380" s="18" t="s">
        <v>1155</v>
      </c>
      <c r="C380" s="24" t="s">
        <v>1156</v>
      </c>
      <c r="D380" s="19">
        <v>3.1E-2</v>
      </c>
      <c r="E380" s="22" t="s">
        <v>1157</v>
      </c>
      <c r="F380" s="19">
        <f t="shared" si="31"/>
        <v>3.1E-2</v>
      </c>
      <c r="G380" s="19">
        <v>0</v>
      </c>
      <c r="H380" s="19">
        <v>0</v>
      </c>
      <c r="I380" s="19">
        <v>3.1E-2</v>
      </c>
      <c r="J380" s="19">
        <v>0</v>
      </c>
      <c r="K380" s="19">
        <v>2.8000000000000001E-2</v>
      </c>
      <c r="L380" s="25" t="s">
        <v>40</v>
      </c>
      <c r="M380" s="19" t="s">
        <v>40</v>
      </c>
      <c r="N380" s="19" t="s">
        <v>659</v>
      </c>
      <c r="O380" s="22" t="s">
        <v>40</v>
      </c>
      <c r="P380" s="19">
        <v>0.28000000000000003</v>
      </c>
      <c r="Q380" s="19">
        <v>0.28000000000000003</v>
      </c>
      <c r="R380" s="19">
        <v>0</v>
      </c>
      <c r="S380" s="19">
        <v>0</v>
      </c>
      <c r="T380" s="19">
        <v>0</v>
      </c>
      <c r="U380" s="19">
        <v>0</v>
      </c>
      <c r="V380" s="19">
        <v>1</v>
      </c>
      <c r="W380" s="19">
        <v>1</v>
      </c>
    </row>
    <row r="381" spans="1:23" ht="47.25" x14ac:dyDescent="0.25">
      <c r="A381" s="23" t="s">
        <v>655</v>
      </c>
      <c r="B381" s="18" t="s">
        <v>1158</v>
      </c>
      <c r="C381" s="24" t="s">
        <v>1159</v>
      </c>
      <c r="D381" s="19">
        <v>4.3999999999999997E-2</v>
      </c>
      <c r="E381" s="22" t="s">
        <v>1160</v>
      </c>
      <c r="F381" s="19">
        <f t="shared" si="31"/>
        <v>4.3999999999999997E-2</v>
      </c>
      <c r="G381" s="19">
        <v>0</v>
      </c>
      <c r="H381" s="19">
        <v>0</v>
      </c>
      <c r="I381" s="19">
        <v>4.3999999999999997E-2</v>
      </c>
      <c r="J381" s="19">
        <v>0</v>
      </c>
      <c r="K381" s="19">
        <v>3.9E-2</v>
      </c>
      <c r="L381" s="25" t="s">
        <v>40</v>
      </c>
      <c r="M381" s="19" t="s">
        <v>40</v>
      </c>
      <c r="N381" s="19" t="s">
        <v>659</v>
      </c>
      <c r="O381" s="22" t="s">
        <v>40</v>
      </c>
      <c r="P381" s="19">
        <v>0.13</v>
      </c>
      <c r="Q381" s="19">
        <v>0.13</v>
      </c>
      <c r="R381" s="19">
        <v>0</v>
      </c>
      <c r="S381" s="19">
        <v>0</v>
      </c>
      <c r="T381" s="19">
        <v>0</v>
      </c>
      <c r="U381" s="19">
        <v>0</v>
      </c>
      <c r="V381" s="19">
        <v>1</v>
      </c>
      <c r="W381" s="19">
        <v>1</v>
      </c>
    </row>
    <row r="382" spans="1:23" ht="47.25" x14ac:dyDescent="0.25">
      <c r="A382" s="23" t="s">
        <v>655</v>
      </c>
      <c r="B382" s="18" t="s">
        <v>1161</v>
      </c>
      <c r="C382" s="24" t="s">
        <v>1162</v>
      </c>
      <c r="D382" s="19">
        <v>6.6000000000000003E-2</v>
      </c>
      <c r="E382" s="22" t="s">
        <v>1163</v>
      </c>
      <c r="F382" s="19">
        <f t="shared" si="31"/>
        <v>6.6000000000000003E-2</v>
      </c>
      <c r="G382" s="19">
        <v>0</v>
      </c>
      <c r="H382" s="19">
        <v>0</v>
      </c>
      <c r="I382" s="19">
        <v>6.6000000000000003E-2</v>
      </c>
      <c r="J382" s="19">
        <v>0</v>
      </c>
      <c r="K382" s="19">
        <v>5.8000000000000003E-2</v>
      </c>
      <c r="L382" s="25" t="s">
        <v>40</v>
      </c>
      <c r="M382" s="19" t="s">
        <v>40</v>
      </c>
      <c r="N382" s="19" t="s">
        <v>659</v>
      </c>
      <c r="O382" s="22" t="s">
        <v>40</v>
      </c>
      <c r="P382" s="19">
        <v>0.22</v>
      </c>
      <c r="Q382" s="19">
        <v>0.22</v>
      </c>
      <c r="R382" s="19">
        <v>0</v>
      </c>
      <c r="S382" s="19">
        <v>0</v>
      </c>
      <c r="T382" s="19">
        <v>0</v>
      </c>
      <c r="U382" s="19">
        <v>0</v>
      </c>
      <c r="V382" s="19">
        <v>1</v>
      </c>
      <c r="W382" s="19">
        <v>1</v>
      </c>
    </row>
    <row r="383" spans="1:23" ht="47.25" x14ac:dyDescent="0.25">
      <c r="A383" s="23" t="s">
        <v>655</v>
      </c>
      <c r="B383" s="18" t="s">
        <v>1164</v>
      </c>
      <c r="C383" s="24" t="s">
        <v>1165</v>
      </c>
      <c r="D383" s="19">
        <v>9.2999999999999999E-2</v>
      </c>
      <c r="E383" s="22" t="s">
        <v>1166</v>
      </c>
      <c r="F383" s="19">
        <f t="shared" si="31"/>
        <v>9.2999999999999999E-2</v>
      </c>
      <c r="G383" s="19">
        <v>0</v>
      </c>
      <c r="H383" s="19">
        <v>0</v>
      </c>
      <c r="I383" s="19">
        <v>9.2999999999999999E-2</v>
      </c>
      <c r="J383" s="19">
        <v>0</v>
      </c>
      <c r="K383" s="19">
        <v>8.2000000000000003E-2</v>
      </c>
      <c r="L383" s="25" t="s">
        <v>40</v>
      </c>
      <c r="M383" s="19" t="s">
        <v>40</v>
      </c>
      <c r="N383" s="19" t="s">
        <v>659</v>
      </c>
      <c r="O383" s="22" t="s">
        <v>40</v>
      </c>
      <c r="P383" s="19">
        <v>0.32</v>
      </c>
      <c r="Q383" s="19">
        <v>0.32</v>
      </c>
      <c r="R383" s="19">
        <v>0</v>
      </c>
      <c r="S383" s="19">
        <v>0</v>
      </c>
      <c r="T383" s="19">
        <v>0</v>
      </c>
      <c r="U383" s="19">
        <v>0</v>
      </c>
      <c r="V383" s="19">
        <v>1</v>
      </c>
      <c r="W383" s="19">
        <v>1</v>
      </c>
    </row>
    <row r="384" spans="1:23" ht="47.25" x14ac:dyDescent="0.25">
      <c r="A384" s="23" t="s">
        <v>655</v>
      </c>
      <c r="B384" s="18" t="s">
        <v>1167</v>
      </c>
      <c r="C384" s="24" t="s">
        <v>1168</v>
      </c>
      <c r="D384" s="19">
        <v>6.6000000000000003E-2</v>
      </c>
      <c r="E384" s="22" t="s">
        <v>1169</v>
      </c>
      <c r="F384" s="19">
        <f t="shared" si="31"/>
        <v>6.6000000000000003E-2</v>
      </c>
      <c r="G384" s="19">
        <v>0</v>
      </c>
      <c r="H384" s="19">
        <v>0</v>
      </c>
      <c r="I384" s="19">
        <v>6.6000000000000003E-2</v>
      </c>
      <c r="J384" s="19">
        <v>0</v>
      </c>
      <c r="K384" s="19">
        <v>5.8000000000000003E-2</v>
      </c>
      <c r="L384" s="25" t="s">
        <v>40</v>
      </c>
      <c r="M384" s="19" t="s">
        <v>40</v>
      </c>
      <c r="N384" s="19" t="s">
        <v>659</v>
      </c>
      <c r="O384" s="22" t="s">
        <v>40</v>
      </c>
      <c r="P384" s="19">
        <v>0.19</v>
      </c>
      <c r="Q384" s="19">
        <v>0.19</v>
      </c>
      <c r="R384" s="19">
        <v>0</v>
      </c>
      <c r="S384" s="19">
        <v>0</v>
      </c>
      <c r="T384" s="19">
        <v>0</v>
      </c>
      <c r="U384" s="19">
        <v>0</v>
      </c>
      <c r="V384" s="19">
        <v>1</v>
      </c>
      <c r="W384" s="19">
        <v>1</v>
      </c>
    </row>
    <row r="385" spans="1:23" ht="47.25" x14ac:dyDescent="0.25">
      <c r="A385" s="23" t="s">
        <v>655</v>
      </c>
      <c r="B385" s="18" t="s">
        <v>1170</v>
      </c>
      <c r="C385" s="24" t="s">
        <v>1171</v>
      </c>
      <c r="D385" s="19">
        <v>6.0999999999999999E-2</v>
      </c>
      <c r="E385" s="22" t="s">
        <v>1172</v>
      </c>
      <c r="F385" s="19">
        <f t="shared" si="31"/>
        <v>6.0999999999999999E-2</v>
      </c>
      <c r="G385" s="19">
        <v>0</v>
      </c>
      <c r="H385" s="19">
        <v>0</v>
      </c>
      <c r="I385" s="19">
        <v>6.0999999999999999E-2</v>
      </c>
      <c r="J385" s="19">
        <v>0</v>
      </c>
      <c r="K385" s="19">
        <v>5.3999999999999999E-2</v>
      </c>
      <c r="L385" s="25" t="s">
        <v>40</v>
      </c>
      <c r="M385" s="19" t="s">
        <v>40</v>
      </c>
      <c r="N385" s="19" t="s">
        <v>659</v>
      </c>
      <c r="O385" s="22" t="s">
        <v>40</v>
      </c>
      <c r="P385" s="19">
        <v>0.19</v>
      </c>
      <c r="Q385" s="19">
        <v>0.19</v>
      </c>
      <c r="R385" s="19">
        <v>0</v>
      </c>
      <c r="S385" s="19">
        <v>0</v>
      </c>
      <c r="T385" s="19">
        <v>0</v>
      </c>
      <c r="U385" s="19">
        <v>0</v>
      </c>
      <c r="V385" s="19">
        <v>1</v>
      </c>
      <c r="W385" s="19">
        <v>1</v>
      </c>
    </row>
    <row r="386" spans="1:23" ht="47.25" x14ac:dyDescent="0.25">
      <c r="A386" s="23" t="s">
        <v>655</v>
      </c>
      <c r="B386" s="18" t="s">
        <v>1173</v>
      </c>
      <c r="C386" s="24" t="s">
        <v>1174</v>
      </c>
      <c r="D386" s="19">
        <v>4.3999999999999997E-2</v>
      </c>
      <c r="E386" s="22" t="s">
        <v>1175</v>
      </c>
      <c r="F386" s="19">
        <f t="shared" si="31"/>
        <v>4.3999999999999997E-2</v>
      </c>
      <c r="G386" s="19">
        <v>0</v>
      </c>
      <c r="H386" s="19">
        <v>0</v>
      </c>
      <c r="I386" s="19">
        <v>4.3999999999999997E-2</v>
      </c>
      <c r="J386" s="19">
        <v>0</v>
      </c>
      <c r="K386" s="19">
        <v>3.9E-2</v>
      </c>
      <c r="L386" s="25" t="s">
        <v>40</v>
      </c>
      <c r="M386" s="19" t="s">
        <v>40</v>
      </c>
      <c r="N386" s="19" t="s">
        <v>659</v>
      </c>
      <c r="O386" s="22" t="s">
        <v>40</v>
      </c>
      <c r="P386" s="19">
        <v>0.14000000000000001</v>
      </c>
      <c r="Q386" s="19">
        <v>0.14000000000000001</v>
      </c>
      <c r="R386" s="19">
        <v>0</v>
      </c>
      <c r="S386" s="19">
        <v>0</v>
      </c>
      <c r="T386" s="19">
        <v>0</v>
      </c>
      <c r="U386" s="19">
        <v>0</v>
      </c>
      <c r="V386" s="19">
        <v>1</v>
      </c>
      <c r="W386" s="19">
        <v>1</v>
      </c>
    </row>
    <row r="387" spans="1:23" ht="47.25" x14ac:dyDescent="0.25">
      <c r="A387" s="23" t="s">
        <v>655</v>
      </c>
      <c r="B387" s="18" t="s">
        <v>1176</v>
      </c>
      <c r="C387" s="24" t="s">
        <v>1177</v>
      </c>
      <c r="D387" s="19">
        <v>4.4999999999999998E-2</v>
      </c>
      <c r="E387" s="22" t="s">
        <v>1178</v>
      </c>
      <c r="F387" s="19">
        <f t="shared" si="31"/>
        <v>4.4999999999999998E-2</v>
      </c>
      <c r="G387" s="19">
        <v>0</v>
      </c>
      <c r="H387" s="19">
        <v>0</v>
      </c>
      <c r="I387" s="19">
        <v>4.4999999999999998E-2</v>
      </c>
      <c r="J387" s="19">
        <v>0</v>
      </c>
      <c r="K387" s="19">
        <v>0.04</v>
      </c>
      <c r="L387" s="25" t="s">
        <v>40</v>
      </c>
      <c r="M387" s="19" t="s">
        <v>40</v>
      </c>
      <c r="N387" s="19" t="s">
        <v>659</v>
      </c>
      <c r="O387" s="22" t="s">
        <v>40</v>
      </c>
      <c r="P387" s="19">
        <v>0.14000000000000001</v>
      </c>
      <c r="Q387" s="19">
        <v>0.14000000000000001</v>
      </c>
      <c r="R387" s="19">
        <v>0</v>
      </c>
      <c r="S387" s="19">
        <v>0</v>
      </c>
      <c r="T387" s="19">
        <v>0</v>
      </c>
      <c r="U387" s="19">
        <v>0</v>
      </c>
      <c r="V387" s="19">
        <v>1</v>
      </c>
      <c r="W387" s="19">
        <v>1</v>
      </c>
    </row>
    <row r="388" spans="1:23" ht="47.25" x14ac:dyDescent="0.25">
      <c r="A388" s="23" t="s">
        <v>655</v>
      </c>
      <c r="B388" s="18" t="s">
        <v>1179</v>
      </c>
      <c r="C388" s="24" t="s">
        <v>1180</v>
      </c>
      <c r="D388" s="19">
        <v>1.0999999999999999E-2</v>
      </c>
      <c r="E388" s="22" t="s">
        <v>1181</v>
      </c>
      <c r="F388" s="19">
        <f t="shared" si="31"/>
        <v>1.0999999999999999E-2</v>
      </c>
      <c r="G388" s="19">
        <v>0</v>
      </c>
      <c r="H388" s="19">
        <v>0</v>
      </c>
      <c r="I388" s="19">
        <v>1.0999999999999999E-2</v>
      </c>
      <c r="J388" s="19">
        <v>0</v>
      </c>
      <c r="K388" s="19">
        <v>0.01</v>
      </c>
      <c r="L388" s="25" t="s">
        <v>40</v>
      </c>
      <c r="M388" s="19" t="s">
        <v>40</v>
      </c>
      <c r="N388" s="19" t="s">
        <v>659</v>
      </c>
      <c r="O388" s="22" t="s">
        <v>40</v>
      </c>
      <c r="P388" s="19">
        <v>0.16</v>
      </c>
      <c r="Q388" s="19">
        <v>0.16</v>
      </c>
      <c r="R388" s="19">
        <v>0</v>
      </c>
      <c r="S388" s="19">
        <v>0</v>
      </c>
      <c r="T388" s="19">
        <v>0</v>
      </c>
      <c r="U388" s="19">
        <v>0</v>
      </c>
      <c r="V388" s="19">
        <v>1</v>
      </c>
      <c r="W388" s="19">
        <v>1</v>
      </c>
    </row>
    <row r="389" spans="1:23" ht="47.25" x14ac:dyDescent="0.25">
      <c r="A389" s="23" t="s">
        <v>655</v>
      </c>
      <c r="B389" s="18" t="s">
        <v>1182</v>
      </c>
      <c r="C389" s="24" t="s">
        <v>1183</v>
      </c>
      <c r="D389" s="19">
        <v>4.8000000000000001E-2</v>
      </c>
      <c r="E389" s="22" t="s">
        <v>1184</v>
      </c>
      <c r="F389" s="19">
        <f t="shared" si="31"/>
        <v>4.8000000000000001E-2</v>
      </c>
      <c r="G389" s="19">
        <v>0</v>
      </c>
      <c r="H389" s="19">
        <v>0</v>
      </c>
      <c r="I389" s="19">
        <v>4.8000000000000001E-2</v>
      </c>
      <c r="J389" s="19">
        <v>0</v>
      </c>
      <c r="K389" s="19">
        <v>4.2000000000000003E-2</v>
      </c>
      <c r="L389" s="25" t="s">
        <v>40</v>
      </c>
      <c r="M389" s="19" t="s">
        <v>40</v>
      </c>
      <c r="N389" s="19" t="s">
        <v>659</v>
      </c>
      <c r="O389" s="22" t="s">
        <v>40</v>
      </c>
      <c r="P389" s="19">
        <v>0.16</v>
      </c>
      <c r="Q389" s="19">
        <v>0.16</v>
      </c>
      <c r="R389" s="19">
        <v>0</v>
      </c>
      <c r="S389" s="19">
        <v>0</v>
      </c>
      <c r="T389" s="19">
        <v>0</v>
      </c>
      <c r="U389" s="19">
        <v>0</v>
      </c>
      <c r="V389" s="19">
        <v>1</v>
      </c>
      <c r="W389" s="19">
        <v>1</v>
      </c>
    </row>
    <row r="390" spans="1:23" ht="47.25" x14ac:dyDescent="0.25">
      <c r="A390" s="23" t="s">
        <v>655</v>
      </c>
      <c r="B390" s="18" t="s">
        <v>1185</v>
      </c>
      <c r="C390" s="24" t="s">
        <v>1186</v>
      </c>
      <c r="D390" s="19">
        <v>2.9000000000000001E-2</v>
      </c>
      <c r="E390" s="22" t="s">
        <v>1187</v>
      </c>
      <c r="F390" s="19">
        <f t="shared" si="31"/>
        <v>2.9000000000000001E-2</v>
      </c>
      <c r="G390" s="19">
        <v>0</v>
      </c>
      <c r="H390" s="19">
        <v>0</v>
      </c>
      <c r="I390" s="19">
        <v>2.9000000000000001E-2</v>
      </c>
      <c r="J390" s="19">
        <v>0</v>
      </c>
      <c r="K390" s="19">
        <v>2.5999999999999999E-2</v>
      </c>
      <c r="L390" s="25" t="s">
        <v>40</v>
      </c>
      <c r="M390" s="19" t="s">
        <v>40</v>
      </c>
      <c r="N390" s="19" t="s">
        <v>659</v>
      </c>
      <c r="O390" s="22" t="s">
        <v>40</v>
      </c>
      <c r="P390" s="19">
        <v>0.22</v>
      </c>
      <c r="Q390" s="19">
        <v>0.22</v>
      </c>
      <c r="R390" s="19">
        <v>0</v>
      </c>
      <c r="S390" s="19">
        <v>0</v>
      </c>
      <c r="T390" s="19">
        <v>0</v>
      </c>
      <c r="U390" s="19">
        <v>0</v>
      </c>
      <c r="V390" s="19">
        <v>1</v>
      </c>
      <c r="W390" s="19">
        <v>1</v>
      </c>
    </row>
    <row r="391" spans="1:23" ht="47.25" x14ac:dyDescent="0.25">
      <c r="A391" s="23" t="s">
        <v>655</v>
      </c>
      <c r="B391" s="18" t="s">
        <v>1188</v>
      </c>
      <c r="C391" s="24" t="s">
        <v>1189</v>
      </c>
      <c r="D391" s="19">
        <v>9.2999999999999999E-2</v>
      </c>
      <c r="E391" s="22" t="s">
        <v>1190</v>
      </c>
      <c r="F391" s="19">
        <f t="shared" si="31"/>
        <v>9.2999999999999999E-2</v>
      </c>
      <c r="G391" s="19">
        <v>0</v>
      </c>
      <c r="H391" s="19">
        <v>0</v>
      </c>
      <c r="I391" s="19">
        <v>9.2999999999999999E-2</v>
      </c>
      <c r="J391" s="19">
        <v>0</v>
      </c>
      <c r="K391" s="19">
        <v>8.2000000000000003E-2</v>
      </c>
      <c r="L391" s="25" t="s">
        <v>40</v>
      </c>
      <c r="M391" s="19" t="s">
        <v>40</v>
      </c>
      <c r="N391" s="19" t="s">
        <v>659</v>
      </c>
      <c r="O391" s="22" t="s">
        <v>40</v>
      </c>
      <c r="P391" s="19">
        <v>0.3</v>
      </c>
      <c r="Q391" s="19">
        <v>0.3</v>
      </c>
      <c r="R391" s="19">
        <v>0</v>
      </c>
      <c r="S391" s="19">
        <v>0</v>
      </c>
      <c r="T391" s="19">
        <v>0</v>
      </c>
      <c r="U391" s="19">
        <v>0</v>
      </c>
      <c r="V391" s="19">
        <v>1</v>
      </c>
      <c r="W391" s="19">
        <v>1</v>
      </c>
    </row>
    <row r="392" spans="1:23" ht="47.25" x14ac:dyDescent="0.25">
      <c r="A392" s="23" t="s">
        <v>655</v>
      </c>
      <c r="B392" s="18" t="s">
        <v>1191</v>
      </c>
      <c r="C392" s="24" t="s">
        <v>1192</v>
      </c>
      <c r="D392" s="19">
        <v>9.2999999999999999E-2</v>
      </c>
      <c r="E392" s="22" t="s">
        <v>1193</v>
      </c>
      <c r="F392" s="19">
        <f t="shared" si="31"/>
        <v>9.2999999999999999E-2</v>
      </c>
      <c r="G392" s="19">
        <v>0</v>
      </c>
      <c r="H392" s="19">
        <v>0</v>
      </c>
      <c r="I392" s="19">
        <v>9.2999999999999999E-2</v>
      </c>
      <c r="J392" s="19">
        <v>0</v>
      </c>
      <c r="K392" s="19">
        <v>8.2000000000000003E-2</v>
      </c>
      <c r="L392" s="25" t="s">
        <v>40</v>
      </c>
      <c r="M392" s="19" t="s">
        <v>40</v>
      </c>
      <c r="N392" s="19" t="s">
        <v>659</v>
      </c>
      <c r="O392" s="22" t="s">
        <v>40</v>
      </c>
      <c r="P392" s="19">
        <v>0.3</v>
      </c>
      <c r="Q392" s="19">
        <v>0.3</v>
      </c>
      <c r="R392" s="19">
        <v>0</v>
      </c>
      <c r="S392" s="19">
        <v>0</v>
      </c>
      <c r="T392" s="19">
        <v>0</v>
      </c>
      <c r="U392" s="19">
        <v>0</v>
      </c>
      <c r="V392" s="19">
        <v>1</v>
      </c>
      <c r="W392" s="19">
        <v>1</v>
      </c>
    </row>
    <row r="393" spans="1:23" ht="47.25" x14ac:dyDescent="0.25">
      <c r="A393" s="23" t="s">
        <v>655</v>
      </c>
      <c r="B393" s="18" t="s">
        <v>1194</v>
      </c>
      <c r="C393" s="24" t="s">
        <v>1195</v>
      </c>
      <c r="D393" s="19">
        <v>6.0999999999999999E-2</v>
      </c>
      <c r="E393" s="22" t="s">
        <v>1196</v>
      </c>
      <c r="F393" s="19">
        <f t="shared" si="31"/>
        <v>6.0999999999999999E-2</v>
      </c>
      <c r="G393" s="19">
        <v>0</v>
      </c>
      <c r="H393" s="19">
        <v>0</v>
      </c>
      <c r="I393" s="19">
        <v>6.0999999999999999E-2</v>
      </c>
      <c r="J393" s="19">
        <v>0</v>
      </c>
      <c r="K393" s="19">
        <v>5.3999999999999999E-2</v>
      </c>
      <c r="L393" s="25" t="s">
        <v>40</v>
      </c>
      <c r="M393" s="19" t="s">
        <v>40</v>
      </c>
      <c r="N393" s="19" t="s">
        <v>659</v>
      </c>
      <c r="O393" s="22" t="s">
        <v>40</v>
      </c>
      <c r="P393" s="19">
        <v>0.18</v>
      </c>
      <c r="Q393" s="19">
        <v>0.18</v>
      </c>
      <c r="R393" s="19">
        <v>0</v>
      </c>
      <c r="S393" s="19">
        <v>0</v>
      </c>
      <c r="T393" s="19">
        <v>0</v>
      </c>
      <c r="U393" s="19">
        <v>0</v>
      </c>
      <c r="V393" s="19">
        <v>1</v>
      </c>
      <c r="W393" s="19">
        <v>1</v>
      </c>
    </row>
    <row r="394" spans="1:23" ht="47.25" x14ac:dyDescent="0.25">
      <c r="A394" s="23" t="s">
        <v>655</v>
      </c>
      <c r="B394" s="18" t="s">
        <v>1197</v>
      </c>
      <c r="C394" s="24" t="s">
        <v>1198</v>
      </c>
      <c r="D394" s="19">
        <v>4.5999999999999999E-2</v>
      </c>
      <c r="E394" s="22" t="s">
        <v>1199</v>
      </c>
      <c r="F394" s="19">
        <f t="shared" si="31"/>
        <v>4.5999999999999999E-2</v>
      </c>
      <c r="G394" s="19">
        <v>0</v>
      </c>
      <c r="H394" s="19">
        <v>0</v>
      </c>
      <c r="I394" s="19">
        <v>4.5999999999999999E-2</v>
      </c>
      <c r="J394" s="19">
        <v>0</v>
      </c>
      <c r="K394" s="19">
        <v>4.1000000000000002E-2</v>
      </c>
      <c r="L394" s="25" t="s">
        <v>40</v>
      </c>
      <c r="M394" s="19" t="s">
        <v>40</v>
      </c>
      <c r="N394" s="19" t="s">
        <v>659</v>
      </c>
      <c r="O394" s="22" t="s">
        <v>40</v>
      </c>
      <c r="P394" s="19">
        <v>0.14000000000000001</v>
      </c>
      <c r="Q394" s="19">
        <v>0.14000000000000001</v>
      </c>
      <c r="R394" s="19">
        <v>0</v>
      </c>
      <c r="S394" s="19">
        <v>0</v>
      </c>
      <c r="T394" s="19">
        <v>0</v>
      </c>
      <c r="U394" s="19">
        <v>0</v>
      </c>
      <c r="V394" s="19">
        <v>1</v>
      </c>
      <c r="W394" s="19">
        <v>1</v>
      </c>
    </row>
    <row r="395" spans="1:23" ht="47.25" x14ac:dyDescent="0.25">
      <c r="A395" s="23" t="s">
        <v>655</v>
      </c>
      <c r="B395" s="18" t="s">
        <v>1200</v>
      </c>
      <c r="C395" s="24" t="s">
        <v>1201</v>
      </c>
      <c r="D395" s="19">
        <v>7.2999999999999995E-2</v>
      </c>
      <c r="E395" s="22" t="s">
        <v>1202</v>
      </c>
      <c r="F395" s="19">
        <f t="shared" si="31"/>
        <v>7.2999999999999995E-2</v>
      </c>
      <c r="G395" s="19">
        <v>0</v>
      </c>
      <c r="H395" s="19">
        <v>0</v>
      </c>
      <c r="I395" s="19">
        <v>7.2999999999999995E-2</v>
      </c>
      <c r="J395" s="19">
        <v>0</v>
      </c>
      <c r="K395" s="19">
        <v>6.5000000000000002E-2</v>
      </c>
      <c r="L395" s="25" t="s">
        <v>40</v>
      </c>
      <c r="M395" s="19" t="s">
        <v>40</v>
      </c>
      <c r="N395" s="19" t="s">
        <v>659</v>
      </c>
      <c r="O395" s="22" t="s">
        <v>40</v>
      </c>
      <c r="P395" s="19">
        <v>0.22</v>
      </c>
      <c r="Q395" s="19">
        <v>0.22</v>
      </c>
      <c r="R395" s="19">
        <v>0</v>
      </c>
      <c r="S395" s="19">
        <v>0</v>
      </c>
      <c r="T395" s="19">
        <v>0</v>
      </c>
      <c r="U395" s="19">
        <v>0</v>
      </c>
      <c r="V395" s="19">
        <v>1</v>
      </c>
      <c r="W395" s="19">
        <v>1</v>
      </c>
    </row>
    <row r="396" spans="1:23" ht="47.25" x14ac:dyDescent="0.25">
      <c r="A396" s="23" t="s">
        <v>655</v>
      </c>
      <c r="B396" s="18" t="s">
        <v>1203</v>
      </c>
      <c r="C396" s="24" t="s">
        <v>1204</v>
      </c>
      <c r="D396" s="19">
        <v>8.4000000000000005E-2</v>
      </c>
      <c r="E396" s="22" t="s">
        <v>1205</v>
      </c>
      <c r="F396" s="19">
        <f t="shared" si="31"/>
        <v>8.4000000000000005E-2</v>
      </c>
      <c r="G396" s="19">
        <v>0</v>
      </c>
      <c r="H396" s="19">
        <v>0</v>
      </c>
      <c r="I396" s="19">
        <v>8.4000000000000005E-2</v>
      </c>
      <c r="J396" s="19">
        <v>0</v>
      </c>
      <c r="K396" s="19">
        <v>7.3999999999999996E-2</v>
      </c>
      <c r="L396" s="25" t="s">
        <v>40</v>
      </c>
      <c r="M396" s="19" t="s">
        <v>40</v>
      </c>
      <c r="N396" s="19" t="s">
        <v>659</v>
      </c>
      <c r="O396" s="22" t="s">
        <v>40</v>
      </c>
      <c r="P396" s="19">
        <v>0.24</v>
      </c>
      <c r="Q396" s="19">
        <v>0.24</v>
      </c>
      <c r="R396" s="19">
        <v>0</v>
      </c>
      <c r="S396" s="19">
        <v>0</v>
      </c>
      <c r="T396" s="19">
        <v>0</v>
      </c>
      <c r="U396" s="19">
        <v>0</v>
      </c>
      <c r="V396" s="19">
        <v>1</v>
      </c>
      <c r="W396" s="19">
        <v>1</v>
      </c>
    </row>
    <row r="397" spans="1:23" ht="47.25" x14ac:dyDescent="0.25">
      <c r="A397" s="23" t="s">
        <v>655</v>
      </c>
      <c r="B397" s="18" t="s">
        <v>1206</v>
      </c>
      <c r="C397" s="24" t="s">
        <v>1207</v>
      </c>
      <c r="D397" s="19">
        <v>4.2999999999999997E-2</v>
      </c>
      <c r="E397" s="22" t="s">
        <v>1208</v>
      </c>
      <c r="F397" s="19">
        <f t="shared" si="31"/>
        <v>4.2999999999999997E-2</v>
      </c>
      <c r="G397" s="19">
        <v>0</v>
      </c>
      <c r="H397" s="19">
        <v>0</v>
      </c>
      <c r="I397" s="19">
        <v>4.2999999999999997E-2</v>
      </c>
      <c r="J397" s="19">
        <v>0</v>
      </c>
      <c r="K397" s="19">
        <v>3.7999999999999999E-2</v>
      </c>
      <c r="L397" s="25" t="s">
        <v>40</v>
      </c>
      <c r="M397" s="19" t="s">
        <v>40</v>
      </c>
      <c r="N397" s="19" t="s">
        <v>659</v>
      </c>
      <c r="O397" s="22" t="s">
        <v>40</v>
      </c>
      <c r="P397" s="19">
        <v>0.13</v>
      </c>
      <c r="Q397" s="19">
        <v>0.13</v>
      </c>
      <c r="R397" s="19">
        <v>0</v>
      </c>
      <c r="S397" s="19">
        <v>0</v>
      </c>
      <c r="T397" s="19">
        <v>0</v>
      </c>
      <c r="U397" s="19">
        <v>0</v>
      </c>
      <c r="V397" s="19">
        <v>1</v>
      </c>
      <c r="W397" s="19">
        <v>1</v>
      </c>
    </row>
    <row r="398" spans="1:23" ht="47.25" x14ac:dyDescent="0.25">
      <c r="A398" s="23" t="s">
        <v>655</v>
      </c>
      <c r="B398" s="18" t="s">
        <v>1209</v>
      </c>
      <c r="C398" s="24" t="s">
        <v>1210</v>
      </c>
      <c r="D398" s="19">
        <v>0.153</v>
      </c>
      <c r="E398" s="22" t="s">
        <v>1211</v>
      </c>
      <c r="F398" s="19">
        <f t="shared" si="31"/>
        <v>0.153</v>
      </c>
      <c r="G398" s="19">
        <v>0</v>
      </c>
      <c r="H398" s="19">
        <v>0</v>
      </c>
      <c r="I398" s="19">
        <v>0.153</v>
      </c>
      <c r="J398" s="19">
        <v>0</v>
      </c>
      <c r="K398" s="19">
        <v>0.13500000000000001</v>
      </c>
      <c r="L398" s="25" t="s">
        <v>40</v>
      </c>
      <c r="M398" s="19" t="s">
        <v>40</v>
      </c>
      <c r="N398" s="19" t="s">
        <v>659</v>
      </c>
      <c r="O398" s="22" t="s">
        <v>40</v>
      </c>
      <c r="P398" s="19">
        <v>0.47</v>
      </c>
      <c r="Q398" s="19">
        <v>0.47</v>
      </c>
      <c r="R398" s="19">
        <v>0</v>
      </c>
      <c r="S398" s="19">
        <v>0</v>
      </c>
      <c r="T398" s="19">
        <v>0</v>
      </c>
      <c r="U398" s="19">
        <v>0</v>
      </c>
      <c r="V398" s="19">
        <v>1</v>
      </c>
      <c r="W398" s="19">
        <v>1</v>
      </c>
    </row>
    <row r="399" spans="1:23" ht="47.25" x14ac:dyDescent="0.25">
      <c r="A399" s="23" t="s">
        <v>655</v>
      </c>
      <c r="B399" s="18" t="s">
        <v>1212</v>
      </c>
      <c r="C399" s="24" t="s">
        <v>1213</v>
      </c>
      <c r="D399" s="19">
        <v>3.1E-2</v>
      </c>
      <c r="E399" s="22" t="s">
        <v>1214</v>
      </c>
      <c r="F399" s="19">
        <f t="shared" si="31"/>
        <v>3.1E-2</v>
      </c>
      <c r="G399" s="19">
        <v>0</v>
      </c>
      <c r="H399" s="19">
        <v>0</v>
      </c>
      <c r="I399" s="19">
        <v>3.1E-2</v>
      </c>
      <c r="J399" s="19">
        <v>0</v>
      </c>
      <c r="K399" s="19">
        <v>2.7E-2</v>
      </c>
      <c r="L399" s="25" t="s">
        <v>40</v>
      </c>
      <c r="M399" s="19" t="s">
        <v>40</v>
      </c>
      <c r="N399" s="19" t="s">
        <v>659</v>
      </c>
      <c r="O399" s="22" t="s">
        <v>40</v>
      </c>
      <c r="P399" s="19">
        <v>0.09</v>
      </c>
      <c r="Q399" s="19">
        <v>0.09</v>
      </c>
      <c r="R399" s="19">
        <v>0</v>
      </c>
      <c r="S399" s="19">
        <v>0</v>
      </c>
      <c r="T399" s="19">
        <v>0</v>
      </c>
      <c r="U399" s="19">
        <v>0</v>
      </c>
      <c r="V399" s="19">
        <v>1</v>
      </c>
      <c r="W399" s="19">
        <v>1</v>
      </c>
    </row>
    <row r="400" spans="1:23" ht="47.25" x14ac:dyDescent="0.25">
      <c r="A400" s="23" t="s">
        <v>655</v>
      </c>
      <c r="B400" s="18" t="s">
        <v>1215</v>
      </c>
      <c r="C400" s="24" t="s">
        <v>1216</v>
      </c>
      <c r="D400" s="19">
        <v>3.1E-2</v>
      </c>
      <c r="E400" s="22" t="s">
        <v>1217</v>
      </c>
      <c r="F400" s="19">
        <f t="shared" si="31"/>
        <v>3.1E-2</v>
      </c>
      <c r="G400" s="19">
        <v>0</v>
      </c>
      <c r="H400" s="19">
        <v>0</v>
      </c>
      <c r="I400" s="19">
        <v>3.1E-2</v>
      </c>
      <c r="J400" s="19">
        <v>0</v>
      </c>
      <c r="K400" s="19">
        <v>2.7E-2</v>
      </c>
      <c r="L400" s="25" t="s">
        <v>40</v>
      </c>
      <c r="M400" s="19" t="s">
        <v>40</v>
      </c>
      <c r="N400" s="19" t="s">
        <v>659</v>
      </c>
      <c r="O400" s="22" t="s">
        <v>40</v>
      </c>
      <c r="P400" s="19">
        <v>0.09</v>
      </c>
      <c r="Q400" s="19">
        <v>0.09</v>
      </c>
      <c r="R400" s="19">
        <v>0</v>
      </c>
      <c r="S400" s="19">
        <v>0</v>
      </c>
      <c r="T400" s="19">
        <v>0</v>
      </c>
      <c r="U400" s="19">
        <v>0</v>
      </c>
      <c r="V400" s="19">
        <v>1</v>
      </c>
      <c r="W400" s="19">
        <v>1</v>
      </c>
    </row>
    <row r="401" spans="1:23" ht="47.25" x14ac:dyDescent="0.25">
      <c r="A401" s="23" t="s">
        <v>655</v>
      </c>
      <c r="B401" s="18" t="s">
        <v>1218</v>
      </c>
      <c r="C401" s="24" t="s">
        <v>1219</v>
      </c>
      <c r="D401" s="19">
        <v>0.02</v>
      </c>
      <c r="E401" s="22" t="s">
        <v>1220</v>
      </c>
      <c r="F401" s="19">
        <f t="shared" si="31"/>
        <v>0.02</v>
      </c>
      <c r="G401" s="19">
        <v>0</v>
      </c>
      <c r="H401" s="19">
        <v>0</v>
      </c>
      <c r="I401" s="19">
        <v>0.02</v>
      </c>
      <c r="J401" s="19">
        <v>0</v>
      </c>
      <c r="K401" s="19">
        <v>1.7999999999999999E-2</v>
      </c>
      <c r="L401" s="25" t="s">
        <v>40</v>
      </c>
      <c r="M401" s="19" t="s">
        <v>40</v>
      </c>
      <c r="N401" s="19" t="s">
        <v>659</v>
      </c>
      <c r="O401" s="22" t="s">
        <v>40</v>
      </c>
      <c r="P401" s="19">
        <v>7.0000000000000007E-2</v>
      </c>
      <c r="Q401" s="19">
        <v>7.0000000000000007E-2</v>
      </c>
      <c r="R401" s="19">
        <v>0</v>
      </c>
      <c r="S401" s="19">
        <v>0</v>
      </c>
      <c r="T401" s="19">
        <v>0</v>
      </c>
      <c r="U401" s="19">
        <v>0</v>
      </c>
      <c r="V401" s="19">
        <v>1</v>
      </c>
      <c r="W401" s="19">
        <v>1</v>
      </c>
    </row>
    <row r="402" spans="1:23" ht="47.25" x14ac:dyDescent="0.25">
      <c r="A402" s="23" t="s">
        <v>655</v>
      </c>
      <c r="B402" s="18" t="s">
        <v>1221</v>
      </c>
      <c r="C402" s="24" t="s">
        <v>1222</v>
      </c>
      <c r="D402" s="19">
        <v>6.7000000000000004E-2</v>
      </c>
      <c r="E402" s="22" t="s">
        <v>1223</v>
      </c>
      <c r="F402" s="19">
        <f t="shared" si="31"/>
        <v>6.7000000000000004E-2</v>
      </c>
      <c r="G402" s="19">
        <v>0</v>
      </c>
      <c r="H402" s="19">
        <v>0</v>
      </c>
      <c r="I402" s="19">
        <v>6.7000000000000004E-2</v>
      </c>
      <c r="J402" s="19">
        <v>0</v>
      </c>
      <c r="K402" s="19">
        <v>5.8999999999999997E-2</v>
      </c>
      <c r="L402" s="25" t="s">
        <v>40</v>
      </c>
      <c r="M402" s="19" t="s">
        <v>40</v>
      </c>
      <c r="N402" s="19" t="s">
        <v>659</v>
      </c>
      <c r="O402" s="22" t="s">
        <v>40</v>
      </c>
      <c r="P402" s="19">
        <v>0.27</v>
      </c>
      <c r="Q402" s="19">
        <v>0.27</v>
      </c>
      <c r="R402" s="19">
        <v>0</v>
      </c>
      <c r="S402" s="19">
        <v>0</v>
      </c>
      <c r="T402" s="19">
        <v>0</v>
      </c>
      <c r="U402" s="19">
        <v>0</v>
      </c>
      <c r="V402" s="19">
        <v>1</v>
      </c>
      <c r="W402" s="19">
        <v>1</v>
      </c>
    </row>
    <row r="403" spans="1:23" ht="47.25" x14ac:dyDescent="0.25">
      <c r="A403" s="23" t="s">
        <v>655</v>
      </c>
      <c r="B403" s="18" t="s">
        <v>1224</v>
      </c>
      <c r="C403" s="24" t="s">
        <v>1225</v>
      </c>
      <c r="D403" s="19">
        <v>4.2999999999999997E-2</v>
      </c>
      <c r="E403" s="22" t="s">
        <v>1226</v>
      </c>
      <c r="F403" s="19">
        <f t="shared" si="31"/>
        <v>4.2999999999999997E-2</v>
      </c>
      <c r="G403" s="19">
        <v>0</v>
      </c>
      <c r="H403" s="19">
        <v>0</v>
      </c>
      <c r="I403" s="19">
        <v>4.2999999999999997E-2</v>
      </c>
      <c r="J403" s="19">
        <v>0</v>
      </c>
      <c r="K403" s="19">
        <v>3.7999999999999999E-2</v>
      </c>
      <c r="L403" s="25" t="s">
        <v>40</v>
      </c>
      <c r="M403" s="19" t="s">
        <v>40</v>
      </c>
      <c r="N403" s="19" t="s">
        <v>659</v>
      </c>
      <c r="O403" s="22" t="s">
        <v>40</v>
      </c>
      <c r="P403" s="19">
        <v>0.13</v>
      </c>
      <c r="Q403" s="19">
        <v>0.13</v>
      </c>
      <c r="R403" s="19">
        <v>0</v>
      </c>
      <c r="S403" s="19">
        <v>0</v>
      </c>
      <c r="T403" s="19">
        <v>0</v>
      </c>
      <c r="U403" s="19">
        <v>0</v>
      </c>
      <c r="V403" s="19">
        <v>1</v>
      </c>
      <c r="W403" s="19">
        <v>1</v>
      </c>
    </row>
    <row r="404" spans="1:23" ht="47.25" x14ac:dyDescent="0.25">
      <c r="A404" s="23" t="s">
        <v>655</v>
      </c>
      <c r="B404" s="18" t="s">
        <v>1227</v>
      </c>
      <c r="C404" s="24" t="s">
        <v>1228</v>
      </c>
      <c r="D404" s="19">
        <v>7.9000000000000001E-2</v>
      </c>
      <c r="E404" s="22" t="s">
        <v>1229</v>
      </c>
      <c r="F404" s="19">
        <f t="shared" si="31"/>
        <v>7.9000000000000001E-2</v>
      </c>
      <c r="G404" s="19">
        <v>0</v>
      </c>
      <c r="H404" s="19">
        <v>0</v>
      </c>
      <c r="I404" s="19">
        <v>7.9000000000000001E-2</v>
      </c>
      <c r="J404" s="19">
        <v>0</v>
      </c>
      <c r="K404" s="19">
        <v>7.0000000000000007E-2</v>
      </c>
      <c r="L404" s="25" t="s">
        <v>40</v>
      </c>
      <c r="M404" s="19" t="s">
        <v>40</v>
      </c>
      <c r="N404" s="19" t="s">
        <v>659</v>
      </c>
      <c r="O404" s="22" t="s">
        <v>40</v>
      </c>
      <c r="P404" s="19">
        <v>0.23</v>
      </c>
      <c r="Q404" s="19">
        <v>0.23</v>
      </c>
      <c r="R404" s="19">
        <v>0</v>
      </c>
      <c r="S404" s="19">
        <v>0</v>
      </c>
      <c r="T404" s="19">
        <v>0</v>
      </c>
      <c r="U404" s="19">
        <v>0</v>
      </c>
      <c r="V404" s="19">
        <v>1</v>
      </c>
      <c r="W404" s="19">
        <v>1</v>
      </c>
    </row>
    <row r="405" spans="1:23" ht="47.25" x14ac:dyDescent="0.25">
      <c r="A405" s="23" t="s">
        <v>655</v>
      </c>
      <c r="B405" s="18" t="s">
        <v>1230</v>
      </c>
      <c r="C405" s="24" t="s">
        <v>1231</v>
      </c>
      <c r="D405" s="19">
        <v>7.9000000000000001E-2</v>
      </c>
      <c r="E405" s="22" t="s">
        <v>1232</v>
      </c>
      <c r="F405" s="19">
        <f t="shared" si="31"/>
        <v>7.9000000000000001E-2</v>
      </c>
      <c r="G405" s="19">
        <v>0</v>
      </c>
      <c r="H405" s="19">
        <v>0</v>
      </c>
      <c r="I405" s="19">
        <v>7.9000000000000001E-2</v>
      </c>
      <c r="J405" s="19">
        <v>0</v>
      </c>
      <c r="K405" s="19">
        <v>7.0000000000000007E-2</v>
      </c>
      <c r="L405" s="25" t="s">
        <v>40</v>
      </c>
      <c r="M405" s="19" t="s">
        <v>40</v>
      </c>
      <c r="N405" s="19" t="s">
        <v>659</v>
      </c>
      <c r="O405" s="22" t="s">
        <v>40</v>
      </c>
      <c r="P405" s="19">
        <v>0.23</v>
      </c>
      <c r="Q405" s="19">
        <v>0.23</v>
      </c>
      <c r="R405" s="19">
        <v>0</v>
      </c>
      <c r="S405" s="19">
        <v>0</v>
      </c>
      <c r="T405" s="19">
        <v>0</v>
      </c>
      <c r="U405" s="19">
        <v>0</v>
      </c>
      <c r="V405" s="19">
        <v>1</v>
      </c>
      <c r="W405" s="19">
        <v>1</v>
      </c>
    </row>
    <row r="406" spans="1:23" ht="47.25" x14ac:dyDescent="0.25">
      <c r="A406" s="23" t="s">
        <v>655</v>
      </c>
      <c r="B406" s="18" t="s">
        <v>1233</v>
      </c>
      <c r="C406" s="24" t="s">
        <v>1234</v>
      </c>
      <c r="D406" s="19">
        <v>3.1E-2</v>
      </c>
      <c r="E406" s="22" t="s">
        <v>1235</v>
      </c>
      <c r="F406" s="19">
        <f t="shared" ref="F406:F469" si="32">IFERROR(J406+I406+H406+G406,"нд")</f>
        <v>3.1E-2</v>
      </c>
      <c r="G406" s="19">
        <v>0</v>
      </c>
      <c r="H406" s="19">
        <v>0</v>
      </c>
      <c r="I406" s="19">
        <v>3.1E-2</v>
      </c>
      <c r="J406" s="19">
        <v>0</v>
      </c>
      <c r="K406" s="19">
        <v>2.7E-2</v>
      </c>
      <c r="L406" s="25" t="s">
        <v>40</v>
      </c>
      <c r="M406" s="19" t="s">
        <v>40</v>
      </c>
      <c r="N406" s="19" t="s">
        <v>659</v>
      </c>
      <c r="O406" s="22" t="s">
        <v>40</v>
      </c>
      <c r="P406" s="19">
        <v>0.12</v>
      </c>
      <c r="Q406" s="19">
        <v>0.12</v>
      </c>
      <c r="R406" s="19">
        <v>0</v>
      </c>
      <c r="S406" s="19">
        <v>0</v>
      </c>
      <c r="T406" s="19">
        <v>0</v>
      </c>
      <c r="U406" s="19">
        <v>0</v>
      </c>
      <c r="V406" s="19">
        <v>1</v>
      </c>
      <c r="W406" s="19">
        <v>1</v>
      </c>
    </row>
    <row r="407" spans="1:23" ht="47.25" x14ac:dyDescent="0.25">
      <c r="A407" s="23" t="s">
        <v>655</v>
      </c>
      <c r="B407" s="18" t="s">
        <v>1236</v>
      </c>
      <c r="C407" s="24" t="s">
        <v>1237</v>
      </c>
      <c r="D407" s="19">
        <v>0.114</v>
      </c>
      <c r="E407" s="22" t="s">
        <v>1238</v>
      </c>
      <c r="F407" s="19">
        <f t="shared" si="32"/>
        <v>0.114</v>
      </c>
      <c r="G407" s="19">
        <v>0</v>
      </c>
      <c r="H407" s="19">
        <v>0</v>
      </c>
      <c r="I407" s="19">
        <v>0.114</v>
      </c>
      <c r="J407" s="19">
        <v>0</v>
      </c>
      <c r="K407" s="19">
        <v>0.10100000000000001</v>
      </c>
      <c r="L407" s="25" t="s">
        <v>40</v>
      </c>
      <c r="M407" s="19" t="s">
        <v>40</v>
      </c>
      <c r="N407" s="19" t="s">
        <v>659</v>
      </c>
      <c r="O407" s="22" t="s">
        <v>40</v>
      </c>
      <c r="P407" s="19">
        <v>0.34</v>
      </c>
      <c r="Q407" s="19">
        <v>0.34</v>
      </c>
      <c r="R407" s="19">
        <v>0</v>
      </c>
      <c r="S407" s="19">
        <v>0</v>
      </c>
      <c r="T407" s="19">
        <v>0</v>
      </c>
      <c r="U407" s="19">
        <v>0</v>
      </c>
      <c r="V407" s="19">
        <v>1</v>
      </c>
      <c r="W407" s="19">
        <v>1</v>
      </c>
    </row>
    <row r="408" spans="1:23" ht="47.25" x14ac:dyDescent="0.25">
      <c r="A408" s="23" t="s">
        <v>655</v>
      </c>
      <c r="B408" s="18" t="s">
        <v>1239</v>
      </c>
      <c r="C408" s="24" t="s">
        <v>1240</v>
      </c>
      <c r="D408" s="19">
        <v>6.9000000000000006E-2</v>
      </c>
      <c r="E408" s="22" t="s">
        <v>1241</v>
      </c>
      <c r="F408" s="19">
        <f t="shared" si="32"/>
        <v>6.9000000000000006E-2</v>
      </c>
      <c r="G408" s="19">
        <v>0</v>
      </c>
      <c r="H408" s="19">
        <v>0</v>
      </c>
      <c r="I408" s="19">
        <v>6.9000000000000006E-2</v>
      </c>
      <c r="J408" s="19">
        <v>0</v>
      </c>
      <c r="K408" s="19">
        <v>6.0999999999999999E-2</v>
      </c>
      <c r="L408" s="25" t="s">
        <v>40</v>
      </c>
      <c r="M408" s="19" t="s">
        <v>40</v>
      </c>
      <c r="N408" s="19" t="s">
        <v>659</v>
      </c>
      <c r="O408" s="22" t="s">
        <v>40</v>
      </c>
      <c r="P408" s="19">
        <v>0.22</v>
      </c>
      <c r="Q408" s="19">
        <v>0.22</v>
      </c>
      <c r="R408" s="19">
        <v>0</v>
      </c>
      <c r="S408" s="19">
        <v>0</v>
      </c>
      <c r="T408" s="19">
        <v>0</v>
      </c>
      <c r="U408" s="19">
        <v>0</v>
      </c>
      <c r="V408" s="19">
        <v>1</v>
      </c>
      <c r="W408" s="19">
        <v>1</v>
      </c>
    </row>
    <row r="409" spans="1:23" ht="47.25" x14ac:dyDescent="0.25">
      <c r="A409" s="23" t="s">
        <v>655</v>
      </c>
      <c r="B409" s="18" t="s">
        <v>1242</v>
      </c>
      <c r="C409" s="24" t="s">
        <v>1243</v>
      </c>
      <c r="D409" s="19">
        <v>6.9000000000000006E-2</v>
      </c>
      <c r="E409" s="22" t="s">
        <v>1244</v>
      </c>
      <c r="F409" s="19">
        <f t="shared" si="32"/>
        <v>6.9000000000000006E-2</v>
      </c>
      <c r="G409" s="19">
        <v>0</v>
      </c>
      <c r="H409" s="19">
        <v>0</v>
      </c>
      <c r="I409" s="19">
        <v>6.9000000000000006E-2</v>
      </c>
      <c r="J409" s="19">
        <v>0</v>
      </c>
      <c r="K409" s="19">
        <v>6.0999999999999999E-2</v>
      </c>
      <c r="L409" s="25" t="s">
        <v>40</v>
      </c>
      <c r="M409" s="19" t="s">
        <v>40</v>
      </c>
      <c r="N409" s="19" t="s">
        <v>659</v>
      </c>
      <c r="O409" s="22" t="s">
        <v>40</v>
      </c>
      <c r="P409" s="19">
        <v>0.22</v>
      </c>
      <c r="Q409" s="19">
        <v>0.22</v>
      </c>
      <c r="R409" s="19">
        <v>0</v>
      </c>
      <c r="S409" s="19">
        <v>0</v>
      </c>
      <c r="T409" s="19">
        <v>0</v>
      </c>
      <c r="U409" s="19">
        <v>0</v>
      </c>
      <c r="V409" s="19">
        <v>1</v>
      </c>
      <c r="W409" s="19">
        <v>1</v>
      </c>
    </row>
    <row r="410" spans="1:23" ht="47.25" x14ac:dyDescent="0.25">
      <c r="A410" s="23" t="s">
        <v>655</v>
      </c>
      <c r="B410" s="18" t="s">
        <v>1245</v>
      </c>
      <c r="C410" s="24" t="s">
        <v>1246</v>
      </c>
      <c r="D410" s="19">
        <v>8.5999999999999993E-2</v>
      </c>
      <c r="E410" s="22" t="s">
        <v>1247</v>
      </c>
      <c r="F410" s="19">
        <f t="shared" si="32"/>
        <v>8.5999999999999993E-2</v>
      </c>
      <c r="G410" s="19">
        <v>0</v>
      </c>
      <c r="H410" s="19">
        <v>0</v>
      </c>
      <c r="I410" s="19">
        <v>8.5999999999999993E-2</v>
      </c>
      <c r="J410" s="19">
        <v>0</v>
      </c>
      <c r="K410" s="19">
        <v>7.5999999999999998E-2</v>
      </c>
      <c r="L410" s="25" t="s">
        <v>40</v>
      </c>
      <c r="M410" s="19" t="s">
        <v>40</v>
      </c>
      <c r="N410" s="19" t="s">
        <v>659</v>
      </c>
      <c r="O410" s="22" t="s">
        <v>40</v>
      </c>
      <c r="P410" s="19">
        <v>0.25</v>
      </c>
      <c r="Q410" s="19">
        <v>0.25</v>
      </c>
      <c r="R410" s="19">
        <v>0</v>
      </c>
      <c r="S410" s="19">
        <v>0</v>
      </c>
      <c r="T410" s="19">
        <v>0</v>
      </c>
      <c r="U410" s="19">
        <v>0</v>
      </c>
      <c r="V410" s="19">
        <v>1</v>
      </c>
      <c r="W410" s="19">
        <v>1</v>
      </c>
    </row>
    <row r="411" spans="1:23" ht="47.25" x14ac:dyDescent="0.25">
      <c r="A411" s="23" t="s">
        <v>655</v>
      </c>
      <c r="B411" s="18" t="s">
        <v>1248</v>
      </c>
      <c r="C411" s="24" t="s">
        <v>1249</v>
      </c>
      <c r="D411" s="19">
        <v>7.0000000000000007E-2</v>
      </c>
      <c r="E411" s="22" t="s">
        <v>1250</v>
      </c>
      <c r="F411" s="19">
        <f t="shared" si="32"/>
        <v>7.0000000000000007E-2</v>
      </c>
      <c r="G411" s="19">
        <v>0</v>
      </c>
      <c r="H411" s="19">
        <v>0</v>
      </c>
      <c r="I411" s="19">
        <v>7.0000000000000007E-2</v>
      </c>
      <c r="J411" s="19">
        <v>0</v>
      </c>
      <c r="K411" s="19">
        <v>6.2E-2</v>
      </c>
      <c r="L411" s="25" t="s">
        <v>40</v>
      </c>
      <c r="M411" s="19" t="s">
        <v>40</v>
      </c>
      <c r="N411" s="19" t="s">
        <v>659</v>
      </c>
      <c r="O411" s="22" t="s">
        <v>40</v>
      </c>
      <c r="P411" s="19">
        <v>0.2</v>
      </c>
      <c r="Q411" s="19">
        <v>0.2</v>
      </c>
      <c r="R411" s="19">
        <v>0</v>
      </c>
      <c r="S411" s="19">
        <v>0</v>
      </c>
      <c r="T411" s="19">
        <v>0</v>
      </c>
      <c r="U411" s="19">
        <v>0</v>
      </c>
      <c r="V411" s="19">
        <v>1</v>
      </c>
      <c r="W411" s="19">
        <v>1</v>
      </c>
    </row>
    <row r="412" spans="1:23" ht="47.25" x14ac:dyDescent="0.25">
      <c r="A412" s="23" t="s">
        <v>655</v>
      </c>
      <c r="B412" s="18" t="s">
        <v>1251</v>
      </c>
      <c r="C412" s="24" t="s">
        <v>1252</v>
      </c>
      <c r="D412" s="19">
        <v>4.5999999999999999E-2</v>
      </c>
      <c r="E412" s="22" t="s">
        <v>1253</v>
      </c>
      <c r="F412" s="19">
        <f t="shared" si="32"/>
        <v>4.5999999999999999E-2</v>
      </c>
      <c r="G412" s="19">
        <v>0</v>
      </c>
      <c r="H412" s="19">
        <v>0</v>
      </c>
      <c r="I412" s="19">
        <v>4.5999999999999999E-2</v>
      </c>
      <c r="J412" s="19">
        <v>0</v>
      </c>
      <c r="K412" s="19">
        <v>4.1000000000000002E-2</v>
      </c>
      <c r="L412" s="25" t="s">
        <v>40</v>
      </c>
      <c r="M412" s="19" t="s">
        <v>40</v>
      </c>
      <c r="N412" s="19" t="s">
        <v>659</v>
      </c>
      <c r="O412" s="22" t="s">
        <v>40</v>
      </c>
      <c r="P412" s="19">
        <v>0.15</v>
      </c>
      <c r="Q412" s="19">
        <v>0.15</v>
      </c>
      <c r="R412" s="19">
        <v>0</v>
      </c>
      <c r="S412" s="19">
        <v>0</v>
      </c>
      <c r="T412" s="19">
        <v>0</v>
      </c>
      <c r="U412" s="19">
        <v>0</v>
      </c>
      <c r="V412" s="19">
        <v>1</v>
      </c>
      <c r="W412" s="19">
        <v>1</v>
      </c>
    </row>
    <row r="413" spans="1:23" ht="47.25" x14ac:dyDescent="0.25">
      <c r="A413" s="23" t="s">
        <v>655</v>
      </c>
      <c r="B413" s="18" t="s">
        <v>1254</v>
      </c>
      <c r="C413" s="24" t="s">
        <v>1255</v>
      </c>
      <c r="D413" s="19">
        <v>7.0999999999999994E-2</v>
      </c>
      <c r="E413" s="22" t="s">
        <v>1256</v>
      </c>
      <c r="F413" s="19">
        <f t="shared" si="32"/>
        <v>7.0999999999999994E-2</v>
      </c>
      <c r="G413" s="19">
        <v>0</v>
      </c>
      <c r="H413" s="19">
        <v>0</v>
      </c>
      <c r="I413" s="19">
        <v>7.0999999999999994E-2</v>
      </c>
      <c r="J413" s="19">
        <v>0</v>
      </c>
      <c r="K413" s="19">
        <v>6.3E-2</v>
      </c>
      <c r="L413" s="25" t="s">
        <v>40</v>
      </c>
      <c r="M413" s="19" t="s">
        <v>40</v>
      </c>
      <c r="N413" s="19" t="s">
        <v>659</v>
      </c>
      <c r="O413" s="22" t="s">
        <v>40</v>
      </c>
      <c r="P413" s="19">
        <v>0.23</v>
      </c>
      <c r="Q413" s="19">
        <v>0.23</v>
      </c>
      <c r="R413" s="19">
        <v>0</v>
      </c>
      <c r="S413" s="19">
        <v>0</v>
      </c>
      <c r="T413" s="19">
        <v>0</v>
      </c>
      <c r="U413" s="19">
        <v>0</v>
      </c>
      <c r="V413" s="19">
        <v>1</v>
      </c>
      <c r="W413" s="19">
        <v>1</v>
      </c>
    </row>
    <row r="414" spans="1:23" ht="47.25" x14ac:dyDescent="0.25">
      <c r="A414" s="23" t="s">
        <v>655</v>
      </c>
      <c r="B414" s="18" t="s">
        <v>1257</v>
      </c>
      <c r="C414" s="24" t="s">
        <v>1258</v>
      </c>
      <c r="D414" s="19">
        <v>3.5999999999999997E-2</v>
      </c>
      <c r="E414" s="22" t="s">
        <v>1259</v>
      </c>
      <c r="F414" s="19">
        <f t="shared" si="32"/>
        <v>3.5999999999999997E-2</v>
      </c>
      <c r="G414" s="19">
        <v>0</v>
      </c>
      <c r="H414" s="19">
        <v>0</v>
      </c>
      <c r="I414" s="19">
        <v>3.5999999999999997E-2</v>
      </c>
      <c r="J414" s="19">
        <v>0</v>
      </c>
      <c r="K414" s="19">
        <v>3.2000000000000001E-2</v>
      </c>
      <c r="L414" s="25" t="s">
        <v>40</v>
      </c>
      <c r="M414" s="19" t="s">
        <v>40</v>
      </c>
      <c r="N414" s="19" t="s">
        <v>659</v>
      </c>
      <c r="O414" s="22" t="s">
        <v>40</v>
      </c>
      <c r="P414" s="19">
        <v>0.13</v>
      </c>
      <c r="Q414" s="19">
        <v>0.13</v>
      </c>
      <c r="R414" s="19">
        <v>0</v>
      </c>
      <c r="S414" s="19">
        <v>0</v>
      </c>
      <c r="T414" s="19">
        <v>0</v>
      </c>
      <c r="U414" s="19">
        <v>0</v>
      </c>
      <c r="V414" s="19">
        <v>1</v>
      </c>
      <c r="W414" s="19">
        <v>1</v>
      </c>
    </row>
    <row r="415" spans="1:23" ht="47.25" x14ac:dyDescent="0.25">
      <c r="A415" s="23" t="s">
        <v>655</v>
      </c>
      <c r="B415" s="18" t="s">
        <v>1260</v>
      </c>
      <c r="C415" s="24" t="s">
        <v>1261</v>
      </c>
      <c r="D415" s="19">
        <v>2.3E-2</v>
      </c>
      <c r="E415" s="22" t="s">
        <v>1262</v>
      </c>
      <c r="F415" s="19">
        <f t="shared" si="32"/>
        <v>2.3E-2</v>
      </c>
      <c r="G415" s="19">
        <v>0</v>
      </c>
      <c r="H415" s="19">
        <v>0</v>
      </c>
      <c r="I415" s="19">
        <v>2.3E-2</v>
      </c>
      <c r="J415" s="19">
        <v>0</v>
      </c>
      <c r="K415" s="19">
        <v>0.02</v>
      </c>
      <c r="L415" s="25" t="s">
        <v>40</v>
      </c>
      <c r="M415" s="19" t="s">
        <v>40</v>
      </c>
      <c r="N415" s="19" t="s">
        <v>659</v>
      </c>
      <c r="O415" s="22" t="s">
        <v>40</v>
      </c>
      <c r="P415" s="19">
        <v>7.0000000000000007E-2</v>
      </c>
      <c r="Q415" s="19">
        <v>7.0000000000000007E-2</v>
      </c>
      <c r="R415" s="19">
        <v>0</v>
      </c>
      <c r="S415" s="19">
        <v>0</v>
      </c>
      <c r="T415" s="19">
        <v>0</v>
      </c>
      <c r="U415" s="19">
        <v>0</v>
      </c>
      <c r="V415" s="19">
        <v>1</v>
      </c>
      <c r="W415" s="19">
        <v>1</v>
      </c>
    </row>
    <row r="416" spans="1:23" ht="47.25" x14ac:dyDescent="0.25">
      <c r="A416" s="23" t="s">
        <v>655</v>
      </c>
      <c r="B416" s="18" t="s">
        <v>1263</v>
      </c>
      <c r="C416" s="24" t="s">
        <v>1264</v>
      </c>
      <c r="D416" s="19">
        <v>2.3E-2</v>
      </c>
      <c r="E416" s="22" t="s">
        <v>1265</v>
      </c>
      <c r="F416" s="19">
        <f t="shared" si="32"/>
        <v>2.3E-2</v>
      </c>
      <c r="G416" s="19">
        <v>0</v>
      </c>
      <c r="H416" s="19">
        <v>0</v>
      </c>
      <c r="I416" s="19">
        <v>2.3E-2</v>
      </c>
      <c r="J416" s="19">
        <v>0</v>
      </c>
      <c r="K416" s="19">
        <v>0.02</v>
      </c>
      <c r="L416" s="25" t="s">
        <v>40</v>
      </c>
      <c r="M416" s="19" t="s">
        <v>40</v>
      </c>
      <c r="N416" s="19" t="s">
        <v>659</v>
      </c>
      <c r="O416" s="22" t="s">
        <v>40</v>
      </c>
      <c r="P416" s="19">
        <v>7.0000000000000007E-2</v>
      </c>
      <c r="Q416" s="19">
        <v>7.0000000000000007E-2</v>
      </c>
      <c r="R416" s="19">
        <v>0</v>
      </c>
      <c r="S416" s="19">
        <v>0</v>
      </c>
      <c r="T416" s="19">
        <v>0</v>
      </c>
      <c r="U416" s="19">
        <v>0</v>
      </c>
      <c r="V416" s="19">
        <v>1</v>
      </c>
      <c r="W416" s="19">
        <v>1</v>
      </c>
    </row>
    <row r="417" spans="1:23" ht="47.25" x14ac:dyDescent="0.25">
      <c r="A417" s="23" t="s">
        <v>655</v>
      </c>
      <c r="B417" s="18" t="s">
        <v>1266</v>
      </c>
      <c r="C417" s="24" t="s">
        <v>1267</v>
      </c>
      <c r="D417" s="19">
        <v>0.04</v>
      </c>
      <c r="E417" s="22" t="s">
        <v>1268</v>
      </c>
      <c r="F417" s="19">
        <f t="shared" si="32"/>
        <v>0.04</v>
      </c>
      <c r="G417" s="19">
        <v>0</v>
      </c>
      <c r="H417" s="19">
        <v>0</v>
      </c>
      <c r="I417" s="19">
        <v>0.04</v>
      </c>
      <c r="J417" s="19">
        <v>0</v>
      </c>
      <c r="K417" s="19">
        <v>3.5000000000000003E-2</v>
      </c>
      <c r="L417" s="25" t="s">
        <v>40</v>
      </c>
      <c r="M417" s="19" t="s">
        <v>40</v>
      </c>
      <c r="N417" s="19" t="s">
        <v>659</v>
      </c>
      <c r="O417" s="22" t="s">
        <v>40</v>
      </c>
      <c r="P417" s="19">
        <v>0.17</v>
      </c>
      <c r="Q417" s="19">
        <v>0.17</v>
      </c>
      <c r="R417" s="19">
        <v>0</v>
      </c>
      <c r="S417" s="19">
        <v>0</v>
      </c>
      <c r="T417" s="19">
        <v>0</v>
      </c>
      <c r="U417" s="19">
        <v>0</v>
      </c>
      <c r="V417" s="19">
        <v>1</v>
      </c>
      <c r="W417" s="19">
        <v>1</v>
      </c>
    </row>
    <row r="418" spans="1:23" ht="47.25" x14ac:dyDescent="0.25">
      <c r="A418" s="23" t="s">
        <v>655</v>
      </c>
      <c r="B418" s="18" t="s">
        <v>1269</v>
      </c>
      <c r="C418" s="24" t="s">
        <v>1270</v>
      </c>
      <c r="D418" s="19">
        <v>0.04</v>
      </c>
      <c r="E418" s="22" t="s">
        <v>1271</v>
      </c>
      <c r="F418" s="19">
        <f t="shared" si="32"/>
        <v>0.04</v>
      </c>
      <c r="G418" s="19">
        <v>0</v>
      </c>
      <c r="H418" s="19">
        <v>0</v>
      </c>
      <c r="I418" s="19">
        <v>0.04</v>
      </c>
      <c r="J418" s="19">
        <v>0</v>
      </c>
      <c r="K418" s="19">
        <v>3.5000000000000003E-2</v>
      </c>
      <c r="L418" s="25" t="s">
        <v>40</v>
      </c>
      <c r="M418" s="19" t="s">
        <v>40</v>
      </c>
      <c r="N418" s="19" t="s">
        <v>659</v>
      </c>
      <c r="O418" s="22" t="s">
        <v>40</v>
      </c>
      <c r="P418" s="19">
        <v>0.17</v>
      </c>
      <c r="Q418" s="19">
        <v>0.17</v>
      </c>
      <c r="R418" s="19">
        <v>0</v>
      </c>
      <c r="S418" s="19">
        <v>0</v>
      </c>
      <c r="T418" s="19">
        <v>0</v>
      </c>
      <c r="U418" s="19">
        <v>0</v>
      </c>
      <c r="V418" s="19">
        <v>1</v>
      </c>
      <c r="W418" s="19">
        <v>1</v>
      </c>
    </row>
    <row r="419" spans="1:23" ht="47.25" x14ac:dyDescent="0.25">
      <c r="A419" s="23" t="s">
        <v>655</v>
      </c>
      <c r="B419" s="18" t="s">
        <v>1272</v>
      </c>
      <c r="C419" s="24" t="s">
        <v>1273</v>
      </c>
      <c r="D419" s="19">
        <v>5.8000000000000003E-2</v>
      </c>
      <c r="E419" s="22" t="s">
        <v>1274</v>
      </c>
      <c r="F419" s="19">
        <f t="shared" si="32"/>
        <v>5.8000000000000003E-2</v>
      </c>
      <c r="G419" s="19">
        <v>0</v>
      </c>
      <c r="H419" s="19">
        <v>0</v>
      </c>
      <c r="I419" s="19">
        <v>5.8000000000000003E-2</v>
      </c>
      <c r="J419" s="19">
        <v>0</v>
      </c>
      <c r="K419" s="19">
        <v>5.0999999999999997E-2</v>
      </c>
      <c r="L419" s="25" t="s">
        <v>40</v>
      </c>
      <c r="M419" s="19" t="s">
        <v>40</v>
      </c>
      <c r="N419" s="19" t="s">
        <v>659</v>
      </c>
      <c r="O419" s="22" t="s">
        <v>40</v>
      </c>
      <c r="P419" s="19">
        <v>0.17</v>
      </c>
      <c r="Q419" s="19">
        <v>0.17</v>
      </c>
      <c r="R419" s="19">
        <v>0</v>
      </c>
      <c r="S419" s="19">
        <v>0</v>
      </c>
      <c r="T419" s="19">
        <v>0</v>
      </c>
      <c r="U419" s="19">
        <v>0</v>
      </c>
      <c r="V419" s="19">
        <v>1</v>
      </c>
      <c r="W419" s="19">
        <v>1</v>
      </c>
    </row>
    <row r="420" spans="1:23" ht="47.25" x14ac:dyDescent="0.25">
      <c r="A420" s="23" t="s">
        <v>655</v>
      </c>
      <c r="B420" s="18" t="s">
        <v>1275</v>
      </c>
      <c r="C420" s="24" t="s">
        <v>1276</v>
      </c>
      <c r="D420" s="19">
        <v>5.7000000000000002E-2</v>
      </c>
      <c r="E420" s="22" t="s">
        <v>1277</v>
      </c>
      <c r="F420" s="19">
        <f t="shared" si="32"/>
        <v>5.7000000000000002E-2</v>
      </c>
      <c r="G420" s="19">
        <v>0</v>
      </c>
      <c r="H420" s="19">
        <v>0</v>
      </c>
      <c r="I420" s="19">
        <v>5.7000000000000002E-2</v>
      </c>
      <c r="J420" s="19">
        <v>0</v>
      </c>
      <c r="K420" s="19">
        <v>0.05</v>
      </c>
      <c r="L420" s="25" t="s">
        <v>40</v>
      </c>
      <c r="M420" s="19" t="s">
        <v>40</v>
      </c>
      <c r="N420" s="19" t="s">
        <v>659</v>
      </c>
      <c r="O420" s="22" t="s">
        <v>40</v>
      </c>
      <c r="P420" s="19">
        <v>0.17</v>
      </c>
      <c r="Q420" s="19">
        <v>0.17</v>
      </c>
      <c r="R420" s="19">
        <v>0</v>
      </c>
      <c r="S420" s="19">
        <v>0</v>
      </c>
      <c r="T420" s="19">
        <v>0</v>
      </c>
      <c r="U420" s="19">
        <v>0</v>
      </c>
      <c r="V420" s="19">
        <v>1</v>
      </c>
      <c r="W420" s="19">
        <v>1</v>
      </c>
    </row>
    <row r="421" spans="1:23" ht="47.25" x14ac:dyDescent="0.25">
      <c r="A421" s="23" t="s">
        <v>655</v>
      </c>
      <c r="B421" s="18" t="s">
        <v>1278</v>
      </c>
      <c r="C421" s="24" t="s">
        <v>1279</v>
      </c>
      <c r="D421" s="19">
        <v>4.9000000000000002E-2</v>
      </c>
      <c r="E421" s="22" t="s">
        <v>1280</v>
      </c>
      <c r="F421" s="19">
        <f t="shared" si="32"/>
        <v>4.9000000000000002E-2</v>
      </c>
      <c r="G421" s="19">
        <v>0</v>
      </c>
      <c r="H421" s="19">
        <v>0</v>
      </c>
      <c r="I421" s="19">
        <v>4.9000000000000002E-2</v>
      </c>
      <c r="J421" s="19">
        <v>0</v>
      </c>
      <c r="K421" s="19">
        <v>4.2999999999999997E-2</v>
      </c>
      <c r="L421" s="25" t="s">
        <v>40</v>
      </c>
      <c r="M421" s="19" t="s">
        <v>40</v>
      </c>
      <c r="N421" s="19" t="s">
        <v>659</v>
      </c>
      <c r="O421" s="22" t="s">
        <v>40</v>
      </c>
      <c r="P421" s="19">
        <v>0.15</v>
      </c>
      <c r="Q421" s="19">
        <v>0.15</v>
      </c>
      <c r="R421" s="19">
        <v>0</v>
      </c>
      <c r="S421" s="19">
        <v>0</v>
      </c>
      <c r="T421" s="19">
        <v>0</v>
      </c>
      <c r="U421" s="19">
        <v>0</v>
      </c>
      <c r="V421" s="19">
        <v>1</v>
      </c>
      <c r="W421" s="19">
        <v>1</v>
      </c>
    </row>
    <row r="422" spans="1:23" ht="47.25" x14ac:dyDescent="0.25">
      <c r="A422" s="23" t="s">
        <v>655</v>
      </c>
      <c r="B422" s="18" t="s">
        <v>1281</v>
      </c>
      <c r="C422" s="24" t="s">
        <v>1282</v>
      </c>
      <c r="D422" s="19">
        <v>4.3999999999999997E-2</v>
      </c>
      <c r="E422" s="22" t="s">
        <v>1283</v>
      </c>
      <c r="F422" s="19">
        <f t="shared" si="32"/>
        <v>4.3999999999999997E-2</v>
      </c>
      <c r="G422" s="19">
        <v>0</v>
      </c>
      <c r="H422" s="19">
        <v>0</v>
      </c>
      <c r="I422" s="19">
        <v>4.3999999999999997E-2</v>
      </c>
      <c r="J422" s="19">
        <v>0</v>
      </c>
      <c r="K422" s="19">
        <v>3.9E-2</v>
      </c>
      <c r="L422" s="25" t="s">
        <v>40</v>
      </c>
      <c r="M422" s="19" t="s">
        <v>40</v>
      </c>
      <c r="N422" s="19" t="s">
        <v>659</v>
      </c>
      <c r="O422" s="22" t="s">
        <v>40</v>
      </c>
      <c r="P422" s="19">
        <v>0.13</v>
      </c>
      <c r="Q422" s="19">
        <v>0.13</v>
      </c>
      <c r="R422" s="19">
        <v>0</v>
      </c>
      <c r="S422" s="19">
        <v>0</v>
      </c>
      <c r="T422" s="19">
        <v>0</v>
      </c>
      <c r="U422" s="19">
        <v>0</v>
      </c>
      <c r="V422" s="19">
        <v>1</v>
      </c>
      <c r="W422" s="19">
        <v>1</v>
      </c>
    </row>
    <row r="423" spans="1:23" ht="47.25" x14ac:dyDescent="0.25">
      <c r="A423" s="23" t="s">
        <v>655</v>
      </c>
      <c r="B423" s="18" t="s">
        <v>1284</v>
      </c>
      <c r="C423" s="24" t="s">
        <v>1285</v>
      </c>
      <c r="D423" s="19">
        <v>8.3000000000000004E-2</v>
      </c>
      <c r="E423" s="22" t="s">
        <v>1286</v>
      </c>
      <c r="F423" s="19">
        <f t="shared" si="32"/>
        <v>8.3000000000000004E-2</v>
      </c>
      <c r="G423" s="19">
        <v>0</v>
      </c>
      <c r="H423" s="19">
        <v>0</v>
      </c>
      <c r="I423" s="19">
        <v>8.3000000000000004E-2</v>
      </c>
      <c r="J423" s="19">
        <v>0</v>
      </c>
      <c r="K423" s="19">
        <v>7.2999999999999995E-2</v>
      </c>
      <c r="L423" s="25" t="s">
        <v>40</v>
      </c>
      <c r="M423" s="19" t="s">
        <v>40</v>
      </c>
      <c r="N423" s="19" t="s">
        <v>659</v>
      </c>
      <c r="O423" s="22" t="s">
        <v>40</v>
      </c>
      <c r="P423" s="19">
        <v>0.24</v>
      </c>
      <c r="Q423" s="19">
        <v>0.24</v>
      </c>
      <c r="R423" s="19">
        <v>0</v>
      </c>
      <c r="S423" s="19">
        <v>0</v>
      </c>
      <c r="T423" s="19">
        <v>0</v>
      </c>
      <c r="U423" s="19">
        <v>0</v>
      </c>
      <c r="V423" s="19">
        <v>1</v>
      </c>
      <c r="W423" s="19">
        <v>1</v>
      </c>
    </row>
    <row r="424" spans="1:23" ht="47.25" x14ac:dyDescent="0.25">
      <c r="A424" s="23" t="s">
        <v>655</v>
      </c>
      <c r="B424" s="18" t="s">
        <v>1287</v>
      </c>
      <c r="C424" s="24" t="s">
        <v>1288</v>
      </c>
      <c r="D424" s="19">
        <v>8.6999999999999994E-2</v>
      </c>
      <c r="E424" s="22" t="s">
        <v>1289</v>
      </c>
      <c r="F424" s="19">
        <f t="shared" si="32"/>
        <v>8.6999999999999994E-2</v>
      </c>
      <c r="G424" s="19">
        <v>0</v>
      </c>
      <c r="H424" s="19">
        <v>0</v>
      </c>
      <c r="I424" s="19">
        <v>8.6999999999999994E-2</v>
      </c>
      <c r="J424" s="19">
        <v>0</v>
      </c>
      <c r="K424" s="19">
        <v>7.6999999999999999E-2</v>
      </c>
      <c r="L424" s="25" t="s">
        <v>40</v>
      </c>
      <c r="M424" s="19" t="s">
        <v>40</v>
      </c>
      <c r="N424" s="19" t="s">
        <v>659</v>
      </c>
      <c r="O424" s="22" t="s">
        <v>40</v>
      </c>
      <c r="P424" s="19">
        <v>0.33</v>
      </c>
      <c r="Q424" s="19">
        <v>0.33</v>
      </c>
      <c r="R424" s="19">
        <v>0</v>
      </c>
      <c r="S424" s="19">
        <v>0</v>
      </c>
      <c r="T424" s="19">
        <v>0</v>
      </c>
      <c r="U424" s="19">
        <v>0</v>
      </c>
      <c r="V424" s="19">
        <v>1</v>
      </c>
      <c r="W424" s="19">
        <v>1</v>
      </c>
    </row>
    <row r="425" spans="1:23" ht="47.25" x14ac:dyDescent="0.25">
      <c r="A425" s="23" t="s">
        <v>655</v>
      </c>
      <c r="B425" s="18" t="s">
        <v>1290</v>
      </c>
      <c r="C425" s="24" t="s">
        <v>1291</v>
      </c>
      <c r="D425" s="19">
        <v>8.6999999999999994E-2</v>
      </c>
      <c r="E425" s="22" t="s">
        <v>1292</v>
      </c>
      <c r="F425" s="19">
        <f t="shared" si="32"/>
        <v>8.6999999999999994E-2</v>
      </c>
      <c r="G425" s="19">
        <v>0</v>
      </c>
      <c r="H425" s="19">
        <v>0</v>
      </c>
      <c r="I425" s="19">
        <v>8.6999999999999994E-2</v>
      </c>
      <c r="J425" s="19">
        <v>0</v>
      </c>
      <c r="K425" s="19">
        <v>7.6999999999999999E-2</v>
      </c>
      <c r="L425" s="25" t="s">
        <v>40</v>
      </c>
      <c r="M425" s="19" t="s">
        <v>40</v>
      </c>
      <c r="N425" s="19" t="s">
        <v>659</v>
      </c>
      <c r="O425" s="22" t="s">
        <v>40</v>
      </c>
      <c r="P425" s="19">
        <v>0.33</v>
      </c>
      <c r="Q425" s="19">
        <v>0.33</v>
      </c>
      <c r="R425" s="19">
        <v>0</v>
      </c>
      <c r="S425" s="19">
        <v>0</v>
      </c>
      <c r="T425" s="19">
        <v>0</v>
      </c>
      <c r="U425" s="19">
        <v>0</v>
      </c>
      <c r="V425" s="19">
        <v>1</v>
      </c>
      <c r="W425" s="19">
        <v>1</v>
      </c>
    </row>
    <row r="426" spans="1:23" ht="47.25" x14ac:dyDescent="0.25">
      <c r="A426" s="23" t="s">
        <v>655</v>
      </c>
      <c r="B426" s="18" t="s">
        <v>1293</v>
      </c>
      <c r="C426" s="24" t="s">
        <v>1294</v>
      </c>
      <c r="D426" s="19">
        <v>5.7000000000000002E-2</v>
      </c>
      <c r="E426" s="22" t="s">
        <v>1295</v>
      </c>
      <c r="F426" s="19">
        <f t="shared" si="32"/>
        <v>5.7000000000000002E-2</v>
      </c>
      <c r="G426" s="19">
        <v>0</v>
      </c>
      <c r="H426" s="19">
        <v>0</v>
      </c>
      <c r="I426" s="19">
        <v>5.7000000000000002E-2</v>
      </c>
      <c r="J426" s="19">
        <v>0</v>
      </c>
      <c r="K426" s="19">
        <v>0.05</v>
      </c>
      <c r="L426" s="25" t="s">
        <v>40</v>
      </c>
      <c r="M426" s="19" t="s">
        <v>40</v>
      </c>
      <c r="N426" s="19" t="s">
        <v>659</v>
      </c>
      <c r="O426" s="22" t="s">
        <v>40</v>
      </c>
      <c r="P426" s="19">
        <v>0.34</v>
      </c>
      <c r="Q426" s="19">
        <v>0.34</v>
      </c>
      <c r="R426" s="19">
        <v>0</v>
      </c>
      <c r="S426" s="19">
        <v>0</v>
      </c>
      <c r="T426" s="19">
        <v>0</v>
      </c>
      <c r="U426" s="19">
        <v>0</v>
      </c>
      <c r="V426" s="19">
        <v>1</v>
      </c>
      <c r="W426" s="19">
        <v>1</v>
      </c>
    </row>
    <row r="427" spans="1:23" ht="47.25" x14ac:dyDescent="0.25">
      <c r="A427" s="23" t="s">
        <v>655</v>
      </c>
      <c r="B427" s="18" t="s">
        <v>1296</v>
      </c>
      <c r="C427" s="24" t="s">
        <v>1297</v>
      </c>
      <c r="D427" s="19">
        <v>2.7E-2</v>
      </c>
      <c r="E427" s="22" t="s">
        <v>1298</v>
      </c>
      <c r="F427" s="19">
        <f t="shared" si="32"/>
        <v>2.7E-2</v>
      </c>
      <c r="G427" s="19">
        <v>0</v>
      </c>
      <c r="H427" s="19">
        <v>0</v>
      </c>
      <c r="I427" s="19">
        <v>2.7E-2</v>
      </c>
      <c r="J427" s="19">
        <v>0</v>
      </c>
      <c r="K427" s="19">
        <v>2.4E-2</v>
      </c>
      <c r="L427" s="25" t="s">
        <v>40</v>
      </c>
      <c r="M427" s="19" t="s">
        <v>40</v>
      </c>
      <c r="N427" s="19" t="s">
        <v>659</v>
      </c>
      <c r="O427" s="22" t="s">
        <v>40</v>
      </c>
      <c r="P427" s="19">
        <v>0.34</v>
      </c>
      <c r="Q427" s="19">
        <v>0.34</v>
      </c>
      <c r="R427" s="19">
        <v>0</v>
      </c>
      <c r="S427" s="19">
        <v>0</v>
      </c>
      <c r="T427" s="19">
        <v>0</v>
      </c>
      <c r="U427" s="19">
        <v>0</v>
      </c>
      <c r="V427" s="19">
        <v>1</v>
      </c>
      <c r="W427" s="19">
        <v>1</v>
      </c>
    </row>
    <row r="428" spans="1:23" ht="47.25" x14ac:dyDescent="0.25">
      <c r="A428" s="23" t="s">
        <v>655</v>
      </c>
      <c r="B428" s="18" t="s">
        <v>1299</v>
      </c>
      <c r="C428" s="24" t="s">
        <v>1300</v>
      </c>
      <c r="D428" s="19">
        <v>7.0000000000000007E-2</v>
      </c>
      <c r="E428" s="22" t="s">
        <v>1301</v>
      </c>
      <c r="F428" s="19">
        <f t="shared" si="32"/>
        <v>7.0000000000000007E-2</v>
      </c>
      <c r="G428" s="19">
        <v>0</v>
      </c>
      <c r="H428" s="19">
        <v>0</v>
      </c>
      <c r="I428" s="19">
        <v>7.0000000000000007E-2</v>
      </c>
      <c r="J428" s="19">
        <v>0</v>
      </c>
      <c r="K428" s="19">
        <v>6.2E-2</v>
      </c>
      <c r="L428" s="25" t="s">
        <v>40</v>
      </c>
      <c r="M428" s="19" t="s">
        <v>40</v>
      </c>
      <c r="N428" s="19" t="s">
        <v>659</v>
      </c>
      <c r="O428" s="22" t="s">
        <v>40</v>
      </c>
      <c r="P428" s="19">
        <v>0.22</v>
      </c>
      <c r="Q428" s="19">
        <v>0.22</v>
      </c>
      <c r="R428" s="19">
        <v>0</v>
      </c>
      <c r="S428" s="19">
        <v>0</v>
      </c>
      <c r="T428" s="19">
        <v>0</v>
      </c>
      <c r="U428" s="19">
        <v>0</v>
      </c>
      <c r="V428" s="19">
        <v>1</v>
      </c>
      <c r="W428" s="19">
        <v>1</v>
      </c>
    </row>
    <row r="429" spans="1:23" ht="47.25" x14ac:dyDescent="0.25">
      <c r="A429" s="23" t="s">
        <v>655</v>
      </c>
      <c r="B429" s="18" t="s">
        <v>1302</v>
      </c>
      <c r="C429" s="24" t="s">
        <v>1303</v>
      </c>
      <c r="D429" s="19">
        <v>7.0000000000000007E-2</v>
      </c>
      <c r="E429" s="22" t="s">
        <v>1304</v>
      </c>
      <c r="F429" s="19">
        <f t="shared" si="32"/>
        <v>7.0000000000000007E-2</v>
      </c>
      <c r="G429" s="19">
        <v>0</v>
      </c>
      <c r="H429" s="19">
        <v>0</v>
      </c>
      <c r="I429" s="19">
        <v>7.0000000000000007E-2</v>
      </c>
      <c r="J429" s="19">
        <v>0</v>
      </c>
      <c r="K429" s="19">
        <v>6.2E-2</v>
      </c>
      <c r="L429" s="25" t="s">
        <v>40</v>
      </c>
      <c r="M429" s="19" t="s">
        <v>40</v>
      </c>
      <c r="N429" s="19" t="s">
        <v>659</v>
      </c>
      <c r="O429" s="22" t="s">
        <v>40</v>
      </c>
      <c r="P429" s="19">
        <v>0.22</v>
      </c>
      <c r="Q429" s="19">
        <v>0.22</v>
      </c>
      <c r="R429" s="19">
        <v>0</v>
      </c>
      <c r="S429" s="19">
        <v>0</v>
      </c>
      <c r="T429" s="19">
        <v>0</v>
      </c>
      <c r="U429" s="19">
        <v>0</v>
      </c>
      <c r="V429" s="19">
        <v>1</v>
      </c>
      <c r="W429" s="19">
        <v>1</v>
      </c>
    </row>
    <row r="430" spans="1:23" ht="47.25" x14ac:dyDescent="0.25">
      <c r="A430" s="23" t="s">
        <v>655</v>
      </c>
      <c r="B430" s="18" t="s">
        <v>1305</v>
      </c>
      <c r="C430" s="24" t="s">
        <v>1306</v>
      </c>
      <c r="D430" s="19">
        <v>3.2000000000000001E-2</v>
      </c>
      <c r="E430" s="22" t="s">
        <v>1307</v>
      </c>
      <c r="F430" s="19">
        <f t="shared" si="32"/>
        <v>3.2000000000000001E-2</v>
      </c>
      <c r="G430" s="19">
        <v>0</v>
      </c>
      <c r="H430" s="19">
        <v>0</v>
      </c>
      <c r="I430" s="19">
        <v>3.2000000000000001E-2</v>
      </c>
      <c r="J430" s="19">
        <v>0</v>
      </c>
      <c r="K430" s="19">
        <v>2.8000000000000001E-2</v>
      </c>
      <c r="L430" s="25" t="s">
        <v>40</v>
      </c>
      <c r="M430" s="19" t="s">
        <v>40</v>
      </c>
      <c r="N430" s="19" t="s">
        <v>659</v>
      </c>
      <c r="O430" s="22" t="s">
        <v>40</v>
      </c>
      <c r="P430" s="19">
        <v>0.28000000000000003</v>
      </c>
      <c r="Q430" s="19">
        <v>0.28000000000000003</v>
      </c>
      <c r="R430" s="19">
        <v>0</v>
      </c>
      <c r="S430" s="19">
        <v>0</v>
      </c>
      <c r="T430" s="19">
        <v>0</v>
      </c>
      <c r="U430" s="19">
        <v>0</v>
      </c>
      <c r="V430" s="19">
        <v>1</v>
      </c>
      <c r="W430" s="19">
        <v>1</v>
      </c>
    </row>
    <row r="431" spans="1:23" ht="47.25" x14ac:dyDescent="0.25">
      <c r="A431" s="23" t="s">
        <v>655</v>
      </c>
      <c r="B431" s="18" t="s">
        <v>1308</v>
      </c>
      <c r="C431" s="24" t="s">
        <v>1309</v>
      </c>
      <c r="D431" s="19">
        <v>9.2999999999999999E-2</v>
      </c>
      <c r="E431" s="22" t="s">
        <v>1310</v>
      </c>
      <c r="F431" s="19">
        <f t="shared" si="32"/>
        <v>9.2999999999999999E-2</v>
      </c>
      <c r="G431" s="19">
        <v>0</v>
      </c>
      <c r="H431" s="19">
        <v>0</v>
      </c>
      <c r="I431" s="19">
        <v>9.2999999999999999E-2</v>
      </c>
      <c r="J431" s="19">
        <v>0</v>
      </c>
      <c r="K431" s="19">
        <v>8.2000000000000003E-2</v>
      </c>
      <c r="L431" s="25" t="s">
        <v>40</v>
      </c>
      <c r="M431" s="19" t="s">
        <v>40</v>
      </c>
      <c r="N431" s="19" t="s">
        <v>659</v>
      </c>
      <c r="O431" s="22" t="s">
        <v>40</v>
      </c>
      <c r="P431" s="19">
        <v>0.65</v>
      </c>
      <c r="Q431" s="19">
        <v>0.65</v>
      </c>
      <c r="R431" s="19">
        <v>0</v>
      </c>
      <c r="S431" s="19">
        <v>0</v>
      </c>
      <c r="T431" s="19">
        <v>0</v>
      </c>
      <c r="U431" s="19">
        <v>0</v>
      </c>
      <c r="V431" s="19">
        <v>1</v>
      </c>
      <c r="W431" s="19">
        <v>1</v>
      </c>
    </row>
    <row r="432" spans="1:23" ht="47.25" x14ac:dyDescent="0.25">
      <c r="A432" s="23" t="s">
        <v>655</v>
      </c>
      <c r="B432" s="18" t="s">
        <v>1311</v>
      </c>
      <c r="C432" s="24" t="s">
        <v>1312</v>
      </c>
      <c r="D432" s="19">
        <v>3.5000000000000003E-2</v>
      </c>
      <c r="E432" s="22" t="s">
        <v>1313</v>
      </c>
      <c r="F432" s="19">
        <f t="shared" si="32"/>
        <v>3.5000000000000003E-2</v>
      </c>
      <c r="G432" s="19">
        <v>0</v>
      </c>
      <c r="H432" s="19">
        <v>0</v>
      </c>
      <c r="I432" s="19">
        <v>3.5000000000000003E-2</v>
      </c>
      <c r="J432" s="19">
        <v>0</v>
      </c>
      <c r="K432" s="19">
        <v>3.1E-2</v>
      </c>
      <c r="L432" s="25" t="s">
        <v>40</v>
      </c>
      <c r="M432" s="19" t="s">
        <v>40</v>
      </c>
      <c r="N432" s="19" t="s">
        <v>659</v>
      </c>
      <c r="O432" s="22" t="s">
        <v>40</v>
      </c>
      <c r="P432" s="19">
        <v>0.1</v>
      </c>
      <c r="Q432" s="19">
        <v>0.1</v>
      </c>
      <c r="R432" s="19">
        <v>0</v>
      </c>
      <c r="S432" s="19">
        <v>0</v>
      </c>
      <c r="T432" s="19">
        <v>0</v>
      </c>
      <c r="U432" s="19">
        <v>0</v>
      </c>
      <c r="V432" s="19">
        <v>1</v>
      </c>
      <c r="W432" s="19">
        <v>1</v>
      </c>
    </row>
    <row r="433" spans="1:23" ht="47.25" x14ac:dyDescent="0.25">
      <c r="A433" s="23" t="s">
        <v>655</v>
      </c>
      <c r="B433" s="18" t="s">
        <v>1314</v>
      </c>
      <c r="C433" s="24" t="s">
        <v>1315</v>
      </c>
      <c r="D433" s="19">
        <v>8.0578999999999998E-2</v>
      </c>
      <c r="E433" s="22" t="s">
        <v>1316</v>
      </c>
      <c r="F433" s="19">
        <f t="shared" si="32"/>
        <v>8.0578999999999998E-2</v>
      </c>
      <c r="G433" s="19">
        <v>0</v>
      </c>
      <c r="H433" s="19">
        <v>0</v>
      </c>
      <c r="I433" s="19">
        <v>8.0578999999999998E-2</v>
      </c>
      <c r="J433" s="19">
        <v>0</v>
      </c>
      <c r="K433" s="19">
        <v>6.7999000000000004E-2</v>
      </c>
      <c r="L433" s="25">
        <v>2023</v>
      </c>
      <c r="M433" s="19">
        <v>6.7999000000000004E-2</v>
      </c>
      <c r="N433" s="19" t="s">
        <v>1317</v>
      </c>
      <c r="O433" s="22" t="s">
        <v>40</v>
      </c>
      <c r="P433" s="19">
        <v>0</v>
      </c>
      <c r="Q433" s="19">
        <v>0</v>
      </c>
      <c r="R433" s="19">
        <v>0</v>
      </c>
      <c r="S433" s="19">
        <v>0</v>
      </c>
      <c r="T433" s="19">
        <v>0</v>
      </c>
      <c r="U433" s="19">
        <v>0</v>
      </c>
      <c r="V433" s="19">
        <v>0</v>
      </c>
      <c r="W433" s="19">
        <v>1</v>
      </c>
    </row>
    <row r="434" spans="1:23" ht="47.25" x14ac:dyDescent="0.25">
      <c r="A434" s="23" t="s">
        <v>655</v>
      </c>
      <c r="B434" s="18" t="s">
        <v>1318</v>
      </c>
      <c r="C434" s="24" t="s">
        <v>1319</v>
      </c>
      <c r="D434" s="19">
        <v>0.54177699999999995</v>
      </c>
      <c r="E434" s="22" t="s">
        <v>1320</v>
      </c>
      <c r="F434" s="19">
        <f t="shared" si="32"/>
        <v>0.54177699999999995</v>
      </c>
      <c r="G434" s="19">
        <v>0</v>
      </c>
      <c r="H434" s="19">
        <v>0</v>
      </c>
      <c r="I434" s="19">
        <v>0.54177699999999995</v>
      </c>
      <c r="J434" s="19">
        <v>0</v>
      </c>
      <c r="K434" s="19">
        <v>0.45399899999999999</v>
      </c>
      <c r="L434" s="25">
        <v>2023</v>
      </c>
      <c r="M434" s="19">
        <v>0.45399899999999999</v>
      </c>
      <c r="N434" s="19" t="s">
        <v>1317</v>
      </c>
      <c r="O434" s="22" t="s">
        <v>40</v>
      </c>
      <c r="P434" s="19">
        <v>0</v>
      </c>
      <c r="Q434" s="19">
        <v>0</v>
      </c>
      <c r="R434" s="19">
        <v>0</v>
      </c>
      <c r="S434" s="19">
        <v>0</v>
      </c>
      <c r="T434" s="19">
        <v>0</v>
      </c>
      <c r="U434" s="19">
        <v>0</v>
      </c>
      <c r="V434" s="19">
        <v>0</v>
      </c>
      <c r="W434" s="19">
        <v>2</v>
      </c>
    </row>
    <row r="435" spans="1:23" ht="47.25" x14ac:dyDescent="0.25">
      <c r="A435" s="23" t="s">
        <v>655</v>
      </c>
      <c r="B435" s="18" t="s">
        <v>1321</v>
      </c>
      <c r="C435" s="24" t="s">
        <v>1322</v>
      </c>
      <c r="D435" s="19">
        <v>0.26973000000000003</v>
      </c>
      <c r="E435" s="22" t="s">
        <v>1323</v>
      </c>
      <c r="F435" s="19">
        <f t="shared" si="32"/>
        <v>0.26973000000000003</v>
      </c>
      <c r="G435" s="19">
        <v>0</v>
      </c>
      <c r="H435" s="19">
        <v>0</v>
      </c>
      <c r="I435" s="19">
        <v>0.26973000000000003</v>
      </c>
      <c r="J435" s="19">
        <v>0</v>
      </c>
      <c r="K435" s="19">
        <v>0.22553400000000001</v>
      </c>
      <c r="L435" s="25">
        <v>2023</v>
      </c>
      <c r="M435" s="19">
        <v>0.22553400000000001</v>
      </c>
      <c r="N435" s="19" t="s">
        <v>1317</v>
      </c>
      <c r="O435" s="22" t="s">
        <v>40</v>
      </c>
      <c r="P435" s="19">
        <v>0</v>
      </c>
      <c r="Q435" s="19">
        <v>0</v>
      </c>
      <c r="R435" s="19">
        <v>0</v>
      </c>
      <c r="S435" s="19">
        <v>0</v>
      </c>
      <c r="T435" s="19">
        <v>0</v>
      </c>
      <c r="U435" s="19">
        <v>0</v>
      </c>
      <c r="V435" s="19">
        <v>0</v>
      </c>
      <c r="W435" s="19">
        <v>3</v>
      </c>
    </row>
    <row r="436" spans="1:23" ht="47.25" x14ac:dyDescent="0.25">
      <c r="A436" s="23" t="s">
        <v>655</v>
      </c>
      <c r="B436" s="18" t="s">
        <v>1324</v>
      </c>
      <c r="C436" s="24" t="s">
        <v>1325</v>
      </c>
      <c r="D436" s="19">
        <v>2.0648</v>
      </c>
      <c r="E436" s="22" t="s">
        <v>1326</v>
      </c>
      <c r="F436" s="19">
        <f t="shared" si="32"/>
        <v>2.0648</v>
      </c>
      <c r="G436" s="19">
        <v>0</v>
      </c>
      <c r="H436" s="19">
        <v>0</v>
      </c>
      <c r="I436" s="19">
        <v>2.0648</v>
      </c>
      <c r="J436" s="19">
        <v>0</v>
      </c>
      <c r="K436" s="19">
        <v>1.7310000000000001</v>
      </c>
      <c r="L436" s="25">
        <v>2023</v>
      </c>
      <c r="M436" s="19">
        <v>1.7310000000000001</v>
      </c>
      <c r="N436" s="19" t="s">
        <v>224</v>
      </c>
      <c r="O436" s="22" t="s">
        <v>40</v>
      </c>
      <c r="P436" s="19">
        <v>0</v>
      </c>
      <c r="Q436" s="19">
        <v>0</v>
      </c>
      <c r="R436" s="19">
        <v>0</v>
      </c>
      <c r="S436" s="19">
        <v>0</v>
      </c>
      <c r="T436" s="19">
        <v>0</v>
      </c>
      <c r="U436" s="19">
        <v>0</v>
      </c>
      <c r="V436" s="19">
        <v>0</v>
      </c>
      <c r="W436" s="19">
        <v>5</v>
      </c>
    </row>
    <row r="437" spans="1:23" ht="78.75" x14ac:dyDescent="0.25">
      <c r="A437" s="23" t="s">
        <v>655</v>
      </c>
      <c r="B437" s="18" t="s">
        <v>1327</v>
      </c>
      <c r="C437" s="24" t="s">
        <v>1328</v>
      </c>
      <c r="D437" s="19">
        <v>2.7170000000000001</v>
      </c>
      <c r="E437" s="22" t="s">
        <v>1329</v>
      </c>
      <c r="F437" s="19">
        <f t="shared" si="32"/>
        <v>2.7170000000000001</v>
      </c>
      <c r="G437" s="19">
        <v>0</v>
      </c>
      <c r="H437" s="19">
        <v>0</v>
      </c>
      <c r="I437" s="19">
        <v>2.7170000000000001</v>
      </c>
      <c r="J437" s="19">
        <v>0</v>
      </c>
      <c r="K437" s="19">
        <v>2.36</v>
      </c>
      <c r="L437" s="25">
        <v>2016</v>
      </c>
      <c r="M437" s="19">
        <v>2.36</v>
      </c>
      <c r="N437" s="19" t="s">
        <v>1330</v>
      </c>
      <c r="O437" s="22" t="s">
        <v>40</v>
      </c>
      <c r="P437" s="19">
        <v>0</v>
      </c>
      <c r="Q437" s="19">
        <v>0</v>
      </c>
      <c r="R437" s="19">
        <v>0</v>
      </c>
      <c r="S437" s="19">
        <v>0</v>
      </c>
      <c r="T437" s="19">
        <v>0</v>
      </c>
      <c r="U437" s="19">
        <v>0</v>
      </c>
      <c r="V437" s="19">
        <v>0</v>
      </c>
      <c r="W437" s="19">
        <v>1</v>
      </c>
    </row>
    <row r="438" spans="1:23" ht="78.75" x14ac:dyDescent="0.25">
      <c r="A438" s="23" t="s">
        <v>655</v>
      </c>
      <c r="B438" s="18" t="s">
        <v>1331</v>
      </c>
      <c r="C438" s="24" t="s">
        <v>1332</v>
      </c>
      <c r="D438" s="19">
        <v>1.1566620000000001</v>
      </c>
      <c r="E438" s="22" t="s">
        <v>1333</v>
      </c>
      <c r="F438" s="19">
        <f t="shared" si="32"/>
        <v>1.1566620000000001</v>
      </c>
      <c r="G438" s="19">
        <v>0</v>
      </c>
      <c r="H438" s="19">
        <v>0</v>
      </c>
      <c r="I438" s="19">
        <v>1.1566620000000001</v>
      </c>
      <c r="J438" s="19">
        <v>0</v>
      </c>
      <c r="K438" s="19">
        <v>0.98867400000000005</v>
      </c>
      <c r="L438" s="25">
        <v>2018</v>
      </c>
      <c r="M438" s="19">
        <v>0.98867499999999997</v>
      </c>
      <c r="N438" s="19" t="s">
        <v>1330</v>
      </c>
      <c r="O438" s="22" t="s">
        <v>40</v>
      </c>
      <c r="P438" s="19">
        <v>0</v>
      </c>
      <c r="Q438" s="19">
        <v>0</v>
      </c>
      <c r="R438" s="19">
        <v>0</v>
      </c>
      <c r="S438" s="19">
        <v>0</v>
      </c>
      <c r="T438" s="19">
        <v>0</v>
      </c>
      <c r="U438" s="19">
        <v>0</v>
      </c>
      <c r="V438" s="19">
        <v>0</v>
      </c>
      <c r="W438" s="19">
        <v>1</v>
      </c>
    </row>
    <row r="439" spans="1:23" ht="47.25" x14ac:dyDescent="0.25">
      <c r="A439" s="23" t="s">
        <v>655</v>
      </c>
      <c r="B439" s="18" t="s">
        <v>1334</v>
      </c>
      <c r="C439" s="24" t="s">
        <v>1335</v>
      </c>
      <c r="D439" s="19">
        <v>1.3766290000000001</v>
      </c>
      <c r="E439" s="22" t="s">
        <v>1336</v>
      </c>
      <c r="F439" s="19">
        <f t="shared" si="32"/>
        <v>1.3766290000000001</v>
      </c>
      <c r="G439" s="19">
        <v>0</v>
      </c>
      <c r="H439" s="19">
        <v>0</v>
      </c>
      <c r="I439" s="19">
        <v>1.3766290000000001</v>
      </c>
      <c r="J439" s="19">
        <v>0</v>
      </c>
      <c r="K439" s="19">
        <v>1.1593830000000001</v>
      </c>
      <c r="L439" s="25">
        <v>2019</v>
      </c>
      <c r="M439" s="19">
        <v>1.1593830000000001</v>
      </c>
      <c r="N439" s="19" t="s">
        <v>1337</v>
      </c>
      <c r="O439" s="22" t="s">
        <v>40</v>
      </c>
      <c r="P439" s="19">
        <v>0</v>
      </c>
      <c r="Q439" s="19">
        <v>0</v>
      </c>
      <c r="R439" s="19">
        <v>0</v>
      </c>
      <c r="S439" s="19">
        <v>0</v>
      </c>
      <c r="T439" s="19">
        <v>0</v>
      </c>
      <c r="U439" s="19">
        <v>0</v>
      </c>
      <c r="V439" s="19">
        <v>0</v>
      </c>
      <c r="W439" s="19">
        <v>1</v>
      </c>
    </row>
    <row r="440" spans="1:23" ht="47.25" x14ac:dyDescent="0.25">
      <c r="A440" s="23" t="s">
        <v>655</v>
      </c>
      <c r="B440" s="18" t="s">
        <v>1338</v>
      </c>
      <c r="C440" s="24" t="s">
        <v>1339</v>
      </c>
      <c r="D440" s="19">
        <v>1.485795</v>
      </c>
      <c r="E440" s="22" t="s">
        <v>1340</v>
      </c>
      <c r="F440" s="19">
        <f t="shared" si="32"/>
        <v>1.485795</v>
      </c>
      <c r="G440" s="19">
        <v>0</v>
      </c>
      <c r="H440" s="19">
        <v>0</v>
      </c>
      <c r="I440" s="19">
        <v>1.485795</v>
      </c>
      <c r="J440" s="19">
        <v>0</v>
      </c>
      <c r="K440" s="19">
        <v>1.2522679999999999</v>
      </c>
      <c r="L440" s="25">
        <v>2019</v>
      </c>
      <c r="M440" s="19">
        <v>1.2522679999999999</v>
      </c>
      <c r="N440" s="19" t="s">
        <v>1337</v>
      </c>
      <c r="O440" s="22" t="s">
        <v>40</v>
      </c>
      <c r="P440" s="19">
        <v>0</v>
      </c>
      <c r="Q440" s="19">
        <v>0</v>
      </c>
      <c r="R440" s="19">
        <v>0</v>
      </c>
      <c r="S440" s="19">
        <v>0</v>
      </c>
      <c r="T440" s="19">
        <v>0</v>
      </c>
      <c r="U440" s="19">
        <v>0</v>
      </c>
      <c r="V440" s="19">
        <v>0</v>
      </c>
      <c r="W440" s="19">
        <v>1</v>
      </c>
    </row>
    <row r="441" spans="1:23" ht="47.25" x14ac:dyDescent="0.25">
      <c r="A441" s="23" t="s">
        <v>655</v>
      </c>
      <c r="B441" s="18" t="s">
        <v>1341</v>
      </c>
      <c r="C441" s="24" t="s">
        <v>1342</v>
      </c>
      <c r="D441" s="19">
        <v>3.952779</v>
      </c>
      <c r="E441" s="22" t="s">
        <v>1343</v>
      </c>
      <c r="F441" s="19">
        <f t="shared" si="32"/>
        <v>3.952779</v>
      </c>
      <c r="G441" s="19">
        <v>0</v>
      </c>
      <c r="H441" s="19">
        <v>0</v>
      </c>
      <c r="I441" s="19">
        <v>3.952779</v>
      </c>
      <c r="J441" s="19">
        <v>0</v>
      </c>
      <c r="K441" s="19">
        <v>3.3110789999999999</v>
      </c>
      <c r="L441" s="25">
        <v>2020</v>
      </c>
      <c r="M441" s="19">
        <v>3.3110789999999999</v>
      </c>
      <c r="N441" s="19" t="s">
        <v>1337</v>
      </c>
      <c r="O441" s="22" t="s">
        <v>40</v>
      </c>
      <c r="P441" s="19">
        <v>0</v>
      </c>
      <c r="Q441" s="19">
        <v>0</v>
      </c>
      <c r="R441" s="19">
        <v>0</v>
      </c>
      <c r="S441" s="19">
        <v>0</v>
      </c>
      <c r="T441" s="19">
        <v>0</v>
      </c>
      <c r="U441" s="19">
        <v>0</v>
      </c>
      <c r="V441" s="19">
        <v>0</v>
      </c>
      <c r="W441" s="19">
        <v>1</v>
      </c>
    </row>
    <row r="442" spans="1:23" ht="78.75" x14ac:dyDescent="0.25">
      <c r="A442" s="23" t="s">
        <v>655</v>
      </c>
      <c r="B442" s="18" t="s">
        <v>1344</v>
      </c>
      <c r="C442" s="24" t="s">
        <v>1345</v>
      </c>
      <c r="D442" s="19">
        <v>1.8450009999999999</v>
      </c>
      <c r="E442" s="22" t="s">
        <v>1346</v>
      </c>
      <c r="F442" s="19">
        <f t="shared" si="32"/>
        <v>1.8450009999999999</v>
      </c>
      <c r="G442" s="19">
        <v>0</v>
      </c>
      <c r="H442" s="19">
        <v>0</v>
      </c>
      <c r="I442" s="19">
        <v>1.8450009999999999</v>
      </c>
      <c r="J442" s="19">
        <v>0</v>
      </c>
      <c r="K442" s="19">
        <v>1.5449999999999999</v>
      </c>
      <c r="L442" s="25">
        <v>2021</v>
      </c>
      <c r="M442" s="19">
        <v>1.5449999999999999</v>
      </c>
      <c r="N442" s="19" t="s">
        <v>1330</v>
      </c>
      <c r="O442" s="22" t="s">
        <v>40</v>
      </c>
      <c r="P442" s="19">
        <v>0</v>
      </c>
      <c r="Q442" s="19">
        <v>0</v>
      </c>
      <c r="R442" s="19">
        <v>0</v>
      </c>
      <c r="S442" s="19">
        <v>0</v>
      </c>
      <c r="T442" s="19">
        <v>0</v>
      </c>
      <c r="U442" s="19">
        <v>0</v>
      </c>
      <c r="V442" s="19">
        <v>0</v>
      </c>
      <c r="W442" s="19">
        <v>1</v>
      </c>
    </row>
    <row r="443" spans="1:23" ht="47.25" x14ac:dyDescent="0.25">
      <c r="A443" s="23" t="s">
        <v>655</v>
      </c>
      <c r="B443" s="18" t="s">
        <v>1347</v>
      </c>
      <c r="C443" s="24" t="s">
        <v>1348</v>
      </c>
      <c r="D443" s="19">
        <v>1.465822</v>
      </c>
      <c r="E443" s="22" t="s">
        <v>1349</v>
      </c>
      <c r="F443" s="19">
        <f t="shared" si="32"/>
        <v>1.465822</v>
      </c>
      <c r="G443" s="19">
        <v>0</v>
      </c>
      <c r="H443" s="19">
        <v>0</v>
      </c>
      <c r="I443" s="19">
        <v>1.465822</v>
      </c>
      <c r="J443" s="19">
        <v>0</v>
      </c>
      <c r="K443" s="19">
        <v>1.2288289999999999</v>
      </c>
      <c r="L443" s="25">
        <v>2019</v>
      </c>
      <c r="M443" s="19">
        <v>1.2288289999999999</v>
      </c>
      <c r="N443" s="19" t="s">
        <v>1337</v>
      </c>
      <c r="O443" s="22" t="s">
        <v>40</v>
      </c>
      <c r="P443" s="19">
        <v>0</v>
      </c>
      <c r="Q443" s="19">
        <v>0</v>
      </c>
      <c r="R443" s="19">
        <v>0</v>
      </c>
      <c r="S443" s="19">
        <v>0</v>
      </c>
      <c r="T443" s="19">
        <v>0</v>
      </c>
      <c r="U443" s="19">
        <v>0</v>
      </c>
      <c r="V443" s="19">
        <v>0</v>
      </c>
      <c r="W443" s="19">
        <v>1</v>
      </c>
    </row>
    <row r="444" spans="1:23" ht="78.75" x14ac:dyDescent="0.25">
      <c r="A444" s="23" t="s">
        <v>655</v>
      </c>
      <c r="B444" s="18" t="s">
        <v>1350</v>
      </c>
      <c r="C444" s="24" t="s">
        <v>1351</v>
      </c>
      <c r="D444" s="19">
        <v>2.422323</v>
      </c>
      <c r="E444" s="22" t="s">
        <v>1352</v>
      </c>
      <c r="F444" s="19">
        <f t="shared" si="32"/>
        <v>2.422323</v>
      </c>
      <c r="G444" s="19">
        <v>0</v>
      </c>
      <c r="H444" s="19">
        <v>0</v>
      </c>
      <c r="I444" s="19">
        <v>2.422323</v>
      </c>
      <c r="J444" s="19">
        <v>0</v>
      </c>
      <c r="K444" s="19">
        <v>2.018602</v>
      </c>
      <c r="L444" s="25">
        <v>2024</v>
      </c>
      <c r="M444" s="19">
        <v>2.018602</v>
      </c>
      <c r="N444" s="19" t="s">
        <v>1330</v>
      </c>
      <c r="O444" s="22" t="s">
        <v>40</v>
      </c>
      <c r="P444" s="19">
        <v>0</v>
      </c>
      <c r="Q444" s="19">
        <v>0</v>
      </c>
      <c r="R444" s="19">
        <v>0</v>
      </c>
      <c r="S444" s="19">
        <v>0</v>
      </c>
      <c r="T444" s="19">
        <v>0</v>
      </c>
      <c r="U444" s="19">
        <v>0</v>
      </c>
      <c r="V444" s="19">
        <v>0</v>
      </c>
      <c r="W444" s="19">
        <v>1</v>
      </c>
    </row>
    <row r="445" spans="1:23" ht="78.75" x14ac:dyDescent="0.25">
      <c r="A445" s="23" t="s">
        <v>655</v>
      </c>
      <c r="B445" s="18" t="s">
        <v>1353</v>
      </c>
      <c r="C445" s="24" t="s">
        <v>1354</v>
      </c>
      <c r="D445" s="19">
        <v>2.5267740000000001</v>
      </c>
      <c r="E445" s="22" t="s">
        <v>1355</v>
      </c>
      <c r="F445" s="19">
        <f t="shared" si="32"/>
        <v>2.5267740000000001</v>
      </c>
      <c r="G445" s="19">
        <v>0</v>
      </c>
      <c r="H445" s="19">
        <v>0</v>
      </c>
      <c r="I445" s="19">
        <v>2.5267740000000001</v>
      </c>
      <c r="J445" s="19">
        <v>0</v>
      </c>
      <c r="K445" s="19">
        <v>2.105645</v>
      </c>
      <c r="L445" s="25">
        <v>2025</v>
      </c>
      <c r="M445" s="19">
        <v>2.105645</v>
      </c>
      <c r="N445" s="19" t="s">
        <v>1330</v>
      </c>
      <c r="O445" s="22" t="s">
        <v>40</v>
      </c>
      <c r="P445" s="19">
        <v>0</v>
      </c>
      <c r="Q445" s="19">
        <v>0</v>
      </c>
      <c r="R445" s="19">
        <v>0</v>
      </c>
      <c r="S445" s="19">
        <v>0</v>
      </c>
      <c r="T445" s="19">
        <v>0</v>
      </c>
      <c r="U445" s="19">
        <v>0</v>
      </c>
      <c r="V445" s="19">
        <v>0</v>
      </c>
      <c r="W445" s="19">
        <v>1</v>
      </c>
    </row>
    <row r="446" spans="1:23" ht="78.75" x14ac:dyDescent="0.25">
      <c r="A446" s="23" t="s">
        <v>655</v>
      </c>
      <c r="B446" s="18" t="s">
        <v>1356</v>
      </c>
      <c r="C446" s="24" t="s">
        <v>1357</v>
      </c>
      <c r="D446" s="19">
        <v>2.5267740000000001</v>
      </c>
      <c r="E446" s="22" t="s">
        <v>1358</v>
      </c>
      <c r="F446" s="19">
        <f t="shared" si="32"/>
        <v>2.5267740000000001</v>
      </c>
      <c r="G446" s="19">
        <v>0</v>
      </c>
      <c r="H446" s="19">
        <v>0</v>
      </c>
      <c r="I446" s="19">
        <v>2.5267740000000001</v>
      </c>
      <c r="J446" s="19">
        <v>0</v>
      </c>
      <c r="K446" s="19">
        <v>2.105645</v>
      </c>
      <c r="L446" s="25">
        <v>2025</v>
      </c>
      <c r="M446" s="19">
        <v>2.105645</v>
      </c>
      <c r="N446" s="19" t="s">
        <v>1330</v>
      </c>
      <c r="O446" s="22" t="s">
        <v>40</v>
      </c>
      <c r="P446" s="19">
        <v>0</v>
      </c>
      <c r="Q446" s="19">
        <v>0</v>
      </c>
      <c r="R446" s="19">
        <v>0</v>
      </c>
      <c r="S446" s="19">
        <v>0</v>
      </c>
      <c r="T446" s="19">
        <v>0</v>
      </c>
      <c r="U446" s="19">
        <v>0</v>
      </c>
      <c r="V446" s="19">
        <v>0</v>
      </c>
      <c r="W446" s="19">
        <v>1</v>
      </c>
    </row>
    <row r="447" spans="1:23" ht="47.25" x14ac:dyDescent="0.25">
      <c r="A447" s="23" t="s">
        <v>655</v>
      </c>
      <c r="B447" s="18" t="s">
        <v>1359</v>
      </c>
      <c r="C447" s="24" t="s">
        <v>1360</v>
      </c>
      <c r="D447" s="19">
        <v>40.713590000000003</v>
      </c>
      <c r="E447" s="22" t="s">
        <v>1361</v>
      </c>
      <c r="F447" s="19">
        <f t="shared" si="32"/>
        <v>40.713590000000003</v>
      </c>
      <c r="G447" s="19">
        <v>0</v>
      </c>
      <c r="H447" s="19">
        <v>0</v>
      </c>
      <c r="I447" s="19">
        <v>40.713590000000003</v>
      </c>
      <c r="J447" s="19">
        <v>0</v>
      </c>
      <c r="K447" s="19">
        <v>34.034557</v>
      </c>
      <c r="L447" s="25">
        <v>2019</v>
      </c>
      <c r="M447" s="19">
        <v>34.034557</v>
      </c>
      <c r="N447" s="19" t="s">
        <v>1317</v>
      </c>
      <c r="O447" s="22" t="s">
        <v>40</v>
      </c>
      <c r="P447" s="19">
        <v>0</v>
      </c>
      <c r="Q447" s="19">
        <v>0</v>
      </c>
      <c r="R447" s="19">
        <v>0</v>
      </c>
      <c r="S447" s="19">
        <v>0</v>
      </c>
      <c r="T447" s="19">
        <v>0</v>
      </c>
      <c r="U447" s="19">
        <v>0</v>
      </c>
      <c r="V447" s="19">
        <v>0</v>
      </c>
      <c r="W447" s="19">
        <v>223.6</v>
      </c>
    </row>
    <row r="448" spans="1:23" ht="47.25" x14ac:dyDescent="0.25">
      <c r="A448" s="23" t="s">
        <v>655</v>
      </c>
      <c r="B448" s="18" t="s">
        <v>1362</v>
      </c>
      <c r="C448" s="24" t="s">
        <v>1363</v>
      </c>
      <c r="D448" s="19">
        <v>31.648799</v>
      </c>
      <c r="E448" s="22" t="s">
        <v>1364</v>
      </c>
      <c r="F448" s="19">
        <f t="shared" si="32"/>
        <v>31.648799</v>
      </c>
      <c r="G448" s="19">
        <v>0</v>
      </c>
      <c r="H448" s="19">
        <v>0</v>
      </c>
      <c r="I448" s="19">
        <v>31.648799</v>
      </c>
      <c r="J448" s="19">
        <v>0</v>
      </c>
      <c r="K448" s="19">
        <v>26.504999999999999</v>
      </c>
      <c r="L448" s="25">
        <v>2021</v>
      </c>
      <c r="M448" s="19">
        <v>26.504999999999999</v>
      </c>
      <c r="N448" s="19" t="s">
        <v>1317</v>
      </c>
      <c r="O448" s="22" t="s">
        <v>40</v>
      </c>
      <c r="P448" s="19">
        <v>0</v>
      </c>
      <c r="Q448" s="19">
        <v>0</v>
      </c>
      <c r="R448" s="19">
        <v>0</v>
      </c>
      <c r="S448" s="19">
        <v>0</v>
      </c>
      <c r="T448" s="19">
        <v>0</v>
      </c>
      <c r="U448" s="19">
        <v>0</v>
      </c>
      <c r="V448" s="19">
        <v>0</v>
      </c>
      <c r="W448" s="19">
        <v>182</v>
      </c>
    </row>
    <row r="449" spans="1:23" ht="47.25" x14ac:dyDescent="0.25">
      <c r="A449" s="23" t="s">
        <v>655</v>
      </c>
      <c r="B449" s="18" t="s">
        <v>1365</v>
      </c>
      <c r="C449" s="24" t="s">
        <v>1366</v>
      </c>
      <c r="D449" s="19">
        <v>0.112909</v>
      </c>
      <c r="E449" s="22" t="s">
        <v>1367</v>
      </c>
      <c r="F449" s="19">
        <f t="shared" si="32"/>
        <v>0.112909</v>
      </c>
      <c r="G449" s="19">
        <v>0</v>
      </c>
      <c r="H449" s="19">
        <v>0</v>
      </c>
      <c r="I449" s="19">
        <v>0.112909</v>
      </c>
      <c r="J449" s="19">
        <v>0</v>
      </c>
      <c r="K449" s="19">
        <v>9.6284999999999996E-2</v>
      </c>
      <c r="L449" s="25">
        <v>2018</v>
      </c>
      <c r="M449" s="19">
        <v>9.6284999999999996E-2</v>
      </c>
      <c r="N449" s="19" t="s">
        <v>1317</v>
      </c>
      <c r="O449" s="22" t="s">
        <v>40</v>
      </c>
      <c r="P449" s="19">
        <v>0</v>
      </c>
      <c r="Q449" s="19">
        <v>0</v>
      </c>
      <c r="R449" s="19">
        <v>0</v>
      </c>
      <c r="S449" s="19">
        <v>0</v>
      </c>
      <c r="T449" s="19">
        <v>0</v>
      </c>
      <c r="U449" s="19">
        <v>0</v>
      </c>
      <c r="V449" s="19">
        <v>0</v>
      </c>
      <c r="W449" s="19">
        <v>3</v>
      </c>
    </row>
    <row r="450" spans="1:23" ht="47.25" x14ac:dyDescent="0.25">
      <c r="A450" s="23" t="s">
        <v>655</v>
      </c>
      <c r="B450" s="18" t="s">
        <v>1368</v>
      </c>
      <c r="C450" s="24" t="s">
        <v>1369</v>
      </c>
      <c r="D450" s="19">
        <v>0.17366200000000001</v>
      </c>
      <c r="E450" s="22" t="s">
        <v>1370</v>
      </c>
      <c r="F450" s="19">
        <f t="shared" si="32"/>
        <v>0.17366200000000001</v>
      </c>
      <c r="G450" s="19">
        <v>0</v>
      </c>
      <c r="H450" s="19">
        <v>0</v>
      </c>
      <c r="I450" s="19">
        <v>0.17366200000000001</v>
      </c>
      <c r="J450" s="19">
        <v>0</v>
      </c>
      <c r="K450" s="19">
        <v>0.14790400000000001</v>
      </c>
      <c r="L450" s="25">
        <v>2018</v>
      </c>
      <c r="M450" s="19">
        <v>0.14790400000000001</v>
      </c>
      <c r="N450" s="19" t="s">
        <v>1317</v>
      </c>
      <c r="O450" s="22" t="s">
        <v>40</v>
      </c>
      <c r="P450" s="19">
        <v>0</v>
      </c>
      <c r="Q450" s="19">
        <v>0</v>
      </c>
      <c r="R450" s="19">
        <v>0</v>
      </c>
      <c r="S450" s="19">
        <v>0</v>
      </c>
      <c r="T450" s="19">
        <v>0</v>
      </c>
      <c r="U450" s="19">
        <v>0</v>
      </c>
      <c r="V450" s="19">
        <v>0</v>
      </c>
      <c r="W450" s="19">
        <v>5</v>
      </c>
    </row>
    <row r="451" spans="1:23" ht="47.25" x14ac:dyDescent="0.25">
      <c r="A451" s="23" t="s">
        <v>655</v>
      </c>
      <c r="B451" s="18" t="s">
        <v>1371</v>
      </c>
      <c r="C451" s="24" t="s">
        <v>1372</v>
      </c>
      <c r="D451" s="19">
        <v>0.170183</v>
      </c>
      <c r="E451" s="22" t="s">
        <v>1373</v>
      </c>
      <c r="F451" s="19">
        <f t="shared" si="32"/>
        <v>0.170183</v>
      </c>
      <c r="G451" s="19">
        <v>0</v>
      </c>
      <c r="H451" s="19">
        <v>0</v>
      </c>
      <c r="I451" s="19">
        <v>0.170183</v>
      </c>
      <c r="J451" s="19">
        <v>0</v>
      </c>
      <c r="K451" s="19">
        <v>0.144958</v>
      </c>
      <c r="L451" s="25">
        <v>2018</v>
      </c>
      <c r="M451" s="19">
        <v>0.144958</v>
      </c>
      <c r="N451" s="19" t="s">
        <v>1317</v>
      </c>
      <c r="O451" s="22" t="s">
        <v>40</v>
      </c>
      <c r="P451" s="19">
        <v>0</v>
      </c>
      <c r="Q451" s="19">
        <v>0</v>
      </c>
      <c r="R451" s="19">
        <v>0</v>
      </c>
      <c r="S451" s="19">
        <v>0</v>
      </c>
      <c r="T451" s="19">
        <v>0</v>
      </c>
      <c r="U451" s="19">
        <v>0</v>
      </c>
      <c r="V451" s="19">
        <v>0</v>
      </c>
      <c r="W451" s="19">
        <v>5</v>
      </c>
    </row>
    <row r="452" spans="1:23" ht="47.25" x14ac:dyDescent="0.25">
      <c r="A452" s="23" t="s">
        <v>655</v>
      </c>
      <c r="B452" s="18" t="s">
        <v>1374</v>
      </c>
      <c r="C452" s="24" t="s">
        <v>1375</v>
      </c>
      <c r="D452" s="19">
        <v>3.5353999999999997E-2</v>
      </c>
      <c r="E452" s="22" t="s">
        <v>1376</v>
      </c>
      <c r="F452" s="19">
        <f t="shared" si="32"/>
        <v>3.5353999999999997E-2</v>
      </c>
      <c r="G452" s="19">
        <v>0</v>
      </c>
      <c r="H452" s="19">
        <v>0</v>
      </c>
      <c r="I452" s="19">
        <v>3.5353999999999997E-2</v>
      </c>
      <c r="J452" s="19">
        <v>0</v>
      </c>
      <c r="K452" s="19">
        <v>3.0119E-2</v>
      </c>
      <c r="L452" s="25">
        <v>2018</v>
      </c>
      <c r="M452" s="19">
        <v>3.0119E-2</v>
      </c>
      <c r="N452" s="19" t="s">
        <v>1317</v>
      </c>
      <c r="O452" s="22" t="s">
        <v>40</v>
      </c>
      <c r="P452" s="19">
        <v>0</v>
      </c>
      <c r="Q452" s="19">
        <v>0</v>
      </c>
      <c r="R452" s="19">
        <v>0</v>
      </c>
      <c r="S452" s="19">
        <v>0</v>
      </c>
      <c r="T452" s="19">
        <v>0</v>
      </c>
      <c r="U452" s="19">
        <v>0</v>
      </c>
      <c r="V452" s="19">
        <v>0</v>
      </c>
      <c r="W452" s="19">
        <v>1</v>
      </c>
    </row>
    <row r="453" spans="1:23" ht="47.25" x14ac:dyDescent="0.25">
      <c r="A453" s="23" t="s">
        <v>655</v>
      </c>
      <c r="B453" s="18" t="s">
        <v>1377</v>
      </c>
      <c r="C453" s="24" t="s">
        <v>1378</v>
      </c>
      <c r="D453" s="19">
        <v>2.9617000000000001E-2</v>
      </c>
      <c r="E453" s="22" t="s">
        <v>1379</v>
      </c>
      <c r="F453" s="19">
        <f t="shared" si="32"/>
        <v>2.9617000000000001E-2</v>
      </c>
      <c r="G453" s="19">
        <v>0</v>
      </c>
      <c r="H453" s="19">
        <v>0</v>
      </c>
      <c r="I453" s="19">
        <v>2.9617000000000001E-2</v>
      </c>
      <c r="J453" s="19">
        <v>0</v>
      </c>
      <c r="K453" s="19">
        <v>2.5215999999999999E-2</v>
      </c>
      <c r="L453" s="25">
        <v>2018</v>
      </c>
      <c r="M453" s="19">
        <v>2.5215999999999999E-2</v>
      </c>
      <c r="N453" s="19" t="s">
        <v>1317</v>
      </c>
      <c r="O453" s="22" t="s">
        <v>40</v>
      </c>
      <c r="P453" s="19">
        <v>0</v>
      </c>
      <c r="Q453" s="19">
        <v>0</v>
      </c>
      <c r="R453" s="19">
        <v>0</v>
      </c>
      <c r="S453" s="19">
        <v>0</v>
      </c>
      <c r="T453" s="19">
        <v>0</v>
      </c>
      <c r="U453" s="19">
        <v>0</v>
      </c>
      <c r="V453" s="19">
        <v>0</v>
      </c>
      <c r="W453" s="19">
        <v>1</v>
      </c>
    </row>
    <row r="454" spans="1:23" ht="47.25" x14ac:dyDescent="0.25">
      <c r="A454" s="23" t="s">
        <v>655</v>
      </c>
      <c r="B454" s="18" t="s">
        <v>1380</v>
      </c>
      <c r="C454" s="24" t="s">
        <v>1381</v>
      </c>
      <c r="D454" s="19">
        <v>3.0151000000000001E-2</v>
      </c>
      <c r="E454" s="22" t="s">
        <v>1382</v>
      </c>
      <c r="F454" s="19">
        <f t="shared" si="32"/>
        <v>3.0151000000000001E-2</v>
      </c>
      <c r="G454" s="19">
        <v>0</v>
      </c>
      <c r="H454" s="19">
        <v>0</v>
      </c>
      <c r="I454" s="19">
        <v>3.0151000000000001E-2</v>
      </c>
      <c r="J454" s="19">
        <v>0</v>
      </c>
      <c r="K454" s="19">
        <v>2.5679E-2</v>
      </c>
      <c r="L454" s="25">
        <v>2018</v>
      </c>
      <c r="M454" s="19">
        <v>2.5679E-2</v>
      </c>
      <c r="N454" s="19" t="s">
        <v>1317</v>
      </c>
      <c r="O454" s="22" t="s">
        <v>40</v>
      </c>
      <c r="P454" s="19">
        <v>0</v>
      </c>
      <c r="Q454" s="19">
        <v>0</v>
      </c>
      <c r="R454" s="19">
        <v>0</v>
      </c>
      <c r="S454" s="19">
        <v>0</v>
      </c>
      <c r="T454" s="19">
        <v>0</v>
      </c>
      <c r="U454" s="19">
        <v>0</v>
      </c>
      <c r="V454" s="19">
        <v>0</v>
      </c>
      <c r="W454" s="19">
        <v>1</v>
      </c>
    </row>
    <row r="455" spans="1:23" ht="47.25" x14ac:dyDescent="0.25">
      <c r="A455" s="23" t="s">
        <v>655</v>
      </c>
      <c r="B455" s="18" t="s">
        <v>1383</v>
      </c>
      <c r="C455" s="24" t="s">
        <v>1384</v>
      </c>
      <c r="D455" s="19">
        <v>3.3869999999999997E-2</v>
      </c>
      <c r="E455" s="22" t="s">
        <v>1385</v>
      </c>
      <c r="F455" s="19">
        <f t="shared" si="32"/>
        <v>3.3869999999999997E-2</v>
      </c>
      <c r="G455" s="19">
        <v>0</v>
      </c>
      <c r="H455" s="19">
        <v>0</v>
      </c>
      <c r="I455" s="19">
        <v>3.3869999999999997E-2</v>
      </c>
      <c r="J455" s="19">
        <v>0</v>
      </c>
      <c r="K455" s="19">
        <v>2.8833999999999999E-2</v>
      </c>
      <c r="L455" s="25">
        <v>2018</v>
      </c>
      <c r="M455" s="19">
        <v>2.8833999999999999E-2</v>
      </c>
      <c r="N455" s="19" t="s">
        <v>1317</v>
      </c>
      <c r="O455" s="22" t="s">
        <v>40</v>
      </c>
      <c r="P455" s="19">
        <v>0</v>
      </c>
      <c r="Q455" s="19">
        <v>0</v>
      </c>
      <c r="R455" s="19">
        <v>0</v>
      </c>
      <c r="S455" s="19">
        <v>0</v>
      </c>
      <c r="T455" s="19">
        <v>0</v>
      </c>
      <c r="U455" s="19">
        <v>0</v>
      </c>
      <c r="V455" s="19">
        <v>0</v>
      </c>
      <c r="W455" s="19">
        <v>1</v>
      </c>
    </row>
    <row r="456" spans="1:23" ht="47.25" x14ac:dyDescent="0.25">
      <c r="A456" s="23" t="s">
        <v>655</v>
      </c>
      <c r="B456" s="18" t="s">
        <v>1386</v>
      </c>
      <c r="C456" s="24" t="s">
        <v>1387</v>
      </c>
      <c r="D456" s="19">
        <v>4.8010999999999998E-2</v>
      </c>
      <c r="E456" s="22" t="s">
        <v>1388</v>
      </c>
      <c r="F456" s="19">
        <f t="shared" si="32"/>
        <v>4.8010999999999998E-2</v>
      </c>
      <c r="G456" s="19">
        <v>0</v>
      </c>
      <c r="H456" s="19">
        <v>0</v>
      </c>
      <c r="I456" s="19">
        <v>4.8010999999999998E-2</v>
      </c>
      <c r="J456" s="19">
        <v>0</v>
      </c>
      <c r="K456" s="19">
        <v>4.0862000000000002E-2</v>
      </c>
      <c r="L456" s="25">
        <v>2018</v>
      </c>
      <c r="M456" s="19">
        <v>4.0862000000000002E-2</v>
      </c>
      <c r="N456" s="19" t="s">
        <v>1317</v>
      </c>
      <c r="O456" s="22" t="s">
        <v>40</v>
      </c>
      <c r="P456" s="19">
        <v>0</v>
      </c>
      <c r="Q456" s="19">
        <v>0</v>
      </c>
      <c r="R456" s="19">
        <v>0</v>
      </c>
      <c r="S456" s="19">
        <v>0</v>
      </c>
      <c r="T456" s="19">
        <v>0</v>
      </c>
      <c r="U456" s="19">
        <v>0</v>
      </c>
      <c r="V456" s="19">
        <v>0</v>
      </c>
      <c r="W456" s="19">
        <v>1</v>
      </c>
    </row>
    <row r="457" spans="1:23" ht="47.25" x14ac:dyDescent="0.25">
      <c r="A457" s="23" t="s">
        <v>655</v>
      </c>
      <c r="B457" s="18" t="s">
        <v>1389</v>
      </c>
      <c r="C457" s="24" t="s">
        <v>1390</v>
      </c>
      <c r="D457" s="19">
        <v>4.5440000000000001E-2</v>
      </c>
      <c r="E457" s="22" t="s">
        <v>1391</v>
      </c>
      <c r="F457" s="19">
        <f t="shared" si="32"/>
        <v>4.5440000000000001E-2</v>
      </c>
      <c r="G457" s="19">
        <v>0</v>
      </c>
      <c r="H457" s="19">
        <v>0</v>
      </c>
      <c r="I457" s="19">
        <v>4.5440000000000001E-2</v>
      </c>
      <c r="J457" s="19">
        <v>0</v>
      </c>
      <c r="K457" s="19">
        <v>3.8633000000000001E-2</v>
      </c>
      <c r="L457" s="25">
        <v>2018</v>
      </c>
      <c r="M457" s="19">
        <v>3.8633000000000001E-2</v>
      </c>
      <c r="N457" s="19" t="s">
        <v>1317</v>
      </c>
      <c r="O457" s="22" t="s">
        <v>40</v>
      </c>
      <c r="P457" s="19">
        <v>0</v>
      </c>
      <c r="Q457" s="19">
        <v>0</v>
      </c>
      <c r="R457" s="19">
        <v>0</v>
      </c>
      <c r="S457" s="19">
        <v>0</v>
      </c>
      <c r="T457" s="19">
        <v>0</v>
      </c>
      <c r="U457" s="19">
        <v>0</v>
      </c>
      <c r="V457" s="19">
        <v>0</v>
      </c>
      <c r="W457" s="19">
        <v>1</v>
      </c>
    </row>
    <row r="458" spans="1:23" ht="47.25" x14ac:dyDescent="0.25">
      <c r="A458" s="23" t="s">
        <v>655</v>
      </c>
      <c r="B458" s="18" t="s">
        <v>1392</v>
      </c>
      <c r="C458" s="24" t="s">
        <v>1393</v>
      </c>
      <c r="D458" s="19">
        <v>2.9295999999999999E-2</v>
      </c>
      <c r="E458" s="22" t="s">
        <v>1394</v>
      </c>
      <c r="F458" s="19">
        <f t="shared" si="32"/>
        <v>2.9295999999999999E-2</v>
      </c>
      <c r="G458" s="19">
        <v>0</v>
      </c>
      <c r="H458" s="19">
        <v>0</v>
      </c>
      <c r="I458" s="19">
        <v>2.9295999999999999E-2</v>
      </c>
      <c r="J458" s="19">
        <v>0</v>
      </c>
      <c r="K458" s="19">
        <v>2.4937999999999998E-2</v>
      </c>
      <c r="L458" s="25">
        <v>2018</v>
      </c>
      <c r="M458" s="19">
        <v>2.4937999999999998E-2</v>
      </c>
      <c r="N458" s="19" t="s">
        <v>1317</v>
      </c>
      <c r="O458" s="22" t="s">
        <v>40</v>
      </c>
      <c r="P458" s="19">
        <v>0</v>
      </c>
      <c r="Q458" s="19">
        <v>0</v>
      </c>
      <c r="R458" s="19">
        <v>0</v>
      </c>
      <c r="S458" s="19">
        <v>0</v>
      </c>
      <c r="T458" s="19">
        <v>0</v>
      </c>
      <c r="U458" s="19">
        <v>0</v>
      </c>
      <c r="V458" s="19">
        <v>0</v>
      </c>
      <c r="W458" s="19">
        <v>1</v>
      </c>
    </row>
    <row r="459" spans="1:23" ht="47.25" x14ac:dyDescent="0.25">
      <c r="A459" s="23" t="s">
        <v>655</v>
      </c>
      <c r="B459" s="18" t="s">
        <v>1395</v>
      </c>
      <c r="C459" s="24" t="s">
        <v>1396</v>
      </c>
      <c r="D459" s="19">
        <v>2.7484999999999999E-2</v>
      </c>
      <c r="E459" s="22" t="s">
        <v>1397</v>
      </c>
      <c r="F459" s="19">
        <f t="shared" si="32"/>
        <v>2.7484999999999999E-2</v>
      </c>
      <c r="G459" s="19">
        <v>0</v>
      </c>
      <c r="H459" s="19">
        <v>0</v>
      </c>
      <c r="I459" s="19">
        <v>2.7484999999999999E-2</v>
      </c>
      <c r="J459" s="19">
        <v>0</v>
      </c>
      <c r="K459" s="19">
        <v>2.341E-2</v>
      </c>
      <c r="L459" s="25">
        <v>2018</v>
      </c>
      <c r="M459" s="19">
        <v>2.341E-2</v>
      </c>
      <c r="N459" s="19" t="s">
        <v>1317</v>
      </c>
      <c r="O459" s="22" t="s">
        <v>40</v>
      </c>
      <c r="P459" s="19">
        <v>0</v>
      </c>
      <c r="Q459" s="19">
        <v>0</v>
      </c>
      <c r="R459" s="19">
        <v>0</v>
      </c>
      <c r="S459" s="19">
        <v>0</v>
      </c>
      <c r="T459" s="19">
        <v>0</v>
      </c>
      <c r="U459" s="19">
        <v>0</v>
      </c>
      <c r="V459" s="19">
        <v>0</v>
      </c>
      <c r="W459" s="19">
        <v>1</v>
      </c>
    </row>
    <row r="460" spans="1:23" ht="47.25" x14ac:dyDescent="0.25">
      <c r="A460" s="23" t="s">
        <v>655</v>
      </c>
      <c r="B460" s="18" t="s">
        <v>1398</v>
      </c>
      <c r="C460" s="24" t="s">
        <v>1399</v>
      </c>
      <c r="D460" s="19">
        <v>3.7079000000000001E-2</v>
      </c>
      <c r="E460" s="22" t="s">
        <v>1400</v>
      </c>
      <c r="F460" s="19">
        <f t="shared" si="32"/>
        <v>3.7079000000000001E-2</v>
      </c>
      <c r="G460" s="19">
        <v>0</v>
      </c>
      <c r="H460" s="19">
        <v>0</v>
      </c>
      <c r="I460" s="19">
        <v>3.7079000000000001E-2</v>
      </c>
      <c r="J460" s="19">
        <v>0</v>
      </c>
      <c r="K460" s="19">
        <v>3.1614999999999997E-2</v>
      </c>
      <c r="L460" s="25">
        <v>2018</v>
      </c>
      <c r="M460" s="19">
        <v>3.1614999999999997E-2</v>
      </c>
      <c r="N460" s="19" t="s">
        <v>1317</v>
      </c>
      <c r="O460" s="22" t="s">
        <v>40</v>
      </c>
      <c r="P460" s="19">
        <v>0</v>
      </c>
      <c r="Q460" s="19">
        <v>0</v>
      </c>
      <c r="R460" s="19">
        <v>0</v>
      </c>
      <c r="S460" s="19">
        <v>0</v>
      </c>
      <c r="T460" s="19">
        <v>0</v>
      </c>
      <c r="U460" s="19">
        <v>0</v>
      </c>
      <c r="V460" s="19">
        <v>0</v>
      </c>
      <c r="W460" s="19">
        <v>1</v>
      </c>
    </row>
    <row r="461" spans="1:23" ht="47.25" x14ac:dyDescent="0.25">
      <c r="A461" s="23" t="s">
        <v>655</v>
      </c>
      <c r="B461" s="18" t="s">
        <v>1401</v>
      </c>
      <c r="C461" s="24" t="s">
        <v>1402</v>
      </c>
      <c r="D461" s="19">
        <v>3.3098000000000002E-2</v>
      </c>
      <c r="E461" s="22" t="s">
        <v>1403</v>
      </c>
      <c r="F461" s="19">
        <f t="shared" si="32"/>
        <v>3.3098000000000002E-2</v>
      </c>
      <c r="G461" s="19">
        <v>0</v>
      </c>
      <c r="H461" s="19">
        <v>0</v>
      </c>
      <c r="I461" s="19">
        <v>3.3098000000000002E-2</v>
      </c>
      <c r="J461" s="19">
        <v>0</v>
      </c>
      <c r="K461" s="19">
        <v>2.8164000000000002E-2</v>
      </c>
      <c r="L461" s="25">
        <v>2018</v>
      </c>
      <c r="M461" s="19">
        <v>2.8164000000000002E-2</v>
      </c>
      <c r="N461" s="19" t="s">
        <v>1317</v>
      </c>
      <c r="O461" s="22" t="s">
        <v>40</v>
      </c>
      <c r="P461" s="19">
        <v>0</v>
      </c>
      <c r="Q461" s="19">
        <v>0</v>
      </c>
      <c r="R461" s="19">
        <v>0</v>
      </c>
      <c r="S461" s="19">
        <v>0</v>
      </c>
      <c r="T461" s="19">
        <v>0</v>
      </c>
      <c r="U461" s="19">
        <v>0</v>
      </c>
      <c r="V461" s="19">
        <v>0</v>
      </c>
      <c r="W461" s="19">
        <v>1</v>
      </c>
    </row>
    <row r="462" spans="1:23" ht="47.25" x14ac:dyDescent="0.25">
      <c r="A462" s="23" t="s">
        <v>655</v>
      </c>
      <c r="B462" s="18" t="s">
        <v>1404</v>
      </c>
      <c r="C462" s="24" t="s">
        <v>1405</v>
      </c>
      <c r="D462" s="19">
        <v>0.23472699999999999</v>
      </c>
      <c r="E462" s="22" t="s">
        <v>1406</v>
      </c>
      <c r="F462" s="19">
        <f t="shared" si="32"/>
        <v>0.23472699999999999</v>
      </c>
      <c r="G462" s="19">
        <v>0</v>
      </c>
      <c r="H462" s="19">
        <v>0</v>
      </c>
      <c r="I462" s="19">
        <v>0.23472699999999999</v>
      </c>
      <c r="J462" s="19">
        <v>0</v>
      </c>
      <c r="K462" s="19">
        <v>0.200183</v>
      </c>
      <c r="L462" s="25">
        <v>2018</v>
      </c>
      <c r="M462" s="19">
        <v>0.200183</v>
      </c>
      <c r="N462" s="19" t="s">
        <v>1317</v>
      </c>
      <c r="O462" s="22" t="s">
        <v>40</v>
      </c>
      <c r="P462" s="19">
        <v>0</v>
      </c>
      <c r="Q462" s="19">
        <v>0</v>
      </c>
      <c r="R462" s="19">
        <v>0</v>
      </c>
      <c r="S462" s="19">
        <v>0</v>
      </c>
      <c r="T462" s="19">
        <v>0</v>
      </c>
      <c r="U462" s="19">
        <v>0</v>
      </c>
      <c r="V462" s="19">
        <v>0</v>
      </c>
      <c r="W462" s="19">
        <v>6</v>
      </c>
    </row>
    <row r="463" spans="1:23" ht="47.25" x14ac:dyDescent="0.25">
      <c r="A463" s="23" t="s">
        <v>655</v>
      </c>
      <c r="B463" s="18" t="s">
        <v>1407</v>
      </c>
      <c r="C463" s="24" t="s">
        <v>1408</v>
      </c>
      <c r="D463" s="19">
        <v>0.15848300000000001</v>
      </c>
      <c r="E463" s="22" t="s">
        <v>1409</v>
      </c>
      <c r="F463" s="19">
        <f t="shared" si="32"/>
        <v>0.15848300000000001</v>
      </c>
      <c r="G463" s="19">
        <v>0</v>
      </c>
      <c r="H463" s="19">
        <v>0</v>
      </c>
      <c r="I463" s="19">
        <v>0.15848300000000001</v>
      </c>
      <c r="J463" s="19">
        <v>0</v>
      </c>
      <c r="K463" s="19">
        <v>0.13519500000000001</v>
      </c>
      <c r="L463" s="25">
        <v>2018</v>
      </c>
      <c r="M463" s="19">
        <v>0.13519500000000001</v>
      </c>
      <c r="N463" s="19" t="s">
        <v>1317</v>
      </c>
      <c r="O463" s="22" t="s">
        <v>40</v>
      </c>
      <c r="P463" s="19">
        <v>0</v>
      </c>
      <c r="Q463" s="19">
        <v>0</v>
      </c>
      <c r="R463" s="19">
        <v>0</v>
      </c>
      <c r="S463" s="19">
        <v>0</v>
      </c>
      <c r="T463" s="19">
        <v>0</v>
      </c>
      <c r="U463" s="19">
        <v>0</v>
      </c>
      <c r="V463" s="19">
        <v>0</v>
      </c>
      <c r="W463" s="19">
        <v>4</v>
      </c>
    </row>
    <row r="464" spans="1:23" ht="47.25" x14ac:dyDescent="0.25">
      <c r="A464" s="23" t="s">
        <v>655</v>
      </c>
      <c r="B464" s="18" t="s">
        <v>1410</v>
      </c>
      <c r="C464" s="24" t="s">
        <v>1411</v>
      </c>
      <c r="D464" s="19">
        <v>8.3843000000000001E-2</v>
      </c>
      <c r="E464" s="22" t="s">
        <v>1412</v>
      </c>
      <c r="F464" s="19">
        <f t="shared" si="32"/>
        <v>8.3843000000000001E-2</v>
      </c>
      <c r="G464" s="19">
        <v>0</v>
      </c>
      <c r="H464" s="19">
        <v>0</v>
      </c>
      <c r="I464" s="19">
        <v>8.3843000000000001E-2</v>
      </c>
      <c r="J464" s="19">
        <v>0</v>
      </c>
      <c r="K464" s="19">
        <v>7.1466000000000002E-2</v>
      </c>
      <c r="L464" s="25">
        <v>2018</v>
      </c>
      <c r="M464" s="19">
        <v>7.1466000000000002E-2</v>
      </c>
      <c r="N464" s="19" t="s">
        <v>1317</v>
      </c>
      <c r="O464" s="22" t="s">
        <v>40</v>
      </c>
      <c r="P464" s="19">
        <v>0</v>
      </c>
      <c r="Q464" s="19">
        <v>0</v>
      </c>
      <c r="R464" s="19">
        <v>0</v>
      </c>
      <c r="S464" s="19">
        <v>0</v>
      </c>
      <c r="T464" s="19">
        <v>0</v>
      </c>
      <c r="U464" s="19">
        <v>0</v>
      </c>
      <c r="V464" s="19">
        <v>0</v>
      </c>
      <c r="W464" s="19">
        <v>2</v>
      </c>
    </row>
    <row r="465" spans="1:23" ht="47.25" x14ac:dyDescent="0.25">
      <c r="A465" s="23" t="s">
        <v>655</v>
      </c>
      <c r="B465" s="18" t="s">
        <v>1413</v>
      </c>
      <c r="C465" s="24" t="s">
        <v>1414</v>
      </c>
      <c r="D465" s="19">
        <v>9.6502000000000004E-2</v>
      </c>
      <c r="E465" s="22" t="s">
        <v>1415</v>
      </c>
      <c r="F465" s="19">
        <f t="shared" si="32"/>
        <v>9.6502000000000004E-2</v>
      </c>
      <c r="G465" s="19">
        <v>0</v>
      </c>
      <c r="H465" s="19">
        <v>0</v>
      </c>
      <c r="I465" s="19">
        <v>9.6502000000000004E-2</v>
      </c>
      <c r="J465" s="19">
        <v>0</v>
      </c>
      <c r="K465" s="19">
        <v>8.2362000000000005E-2</v>
      </c>
      <c r="L465" s="25">
        <v>2018</v>
      </c>
      <c r="M465" s="19">
        <v>8.2362000000000005E-2</v>
      </c>
      <c r="N465" s="19" t="s">
        <v>1317</v>
      </c>
      <c r="O465" s="22" t="s">
        <v>40</v>
      </c>
      <c r="P465" s="19">
        <v>0</v>
      </c>
      <c r="Q465" s="19">
        <v>0</v>
      </c>
      <c r="R465" s="19">
        <v>0</v>
      </c>
      <c r="S465" s="19">
        <v>0</v>
      </c>
      <c r="T465" s="19">
        <v>0</v>
      </c>
      <c r="U465" s="19">
        <v>0</v>
      </c>
      <c r="V465" s="19">
        <v>0</v>
      </c>
      <c r="W465" s="19">
        <v>3</v>
      </c>
    </row>
    <row r="466" spans="1:23" ht="47.25" x14ac:dyDescent="0.25">
      <c r="A466" s="23" t="s">
        <v>655</v>
      </c>
      <c r="B466" s="18" t="s">
        <v>1416</v>
      </c>
      <c r="C466" s="24" t="s">
        <v>1417</v>
      </c>
      <c r="D466" s="19">
        <v>3.0214999999999999E-2</v>
      </c>
      <c r="E466" s="22" t="s">
        <v>1418</v>
      </c>
      <c r="F466" s="19">
        <f t="shared" si="32"/>
        <v>3.0214999999999999E-2</v>
      </c>
      <c r="G466" s="19">
        <v>0</v>
      </c>
      <c r="H466" s="19">
        <v>0</v>
      </c>
      <c r="I466" s="19">
        <v>3.0214999999999999E-2</v>
      </c>
      <c r="J466" s="19">
        <v>0</v>
      </c>
      <c r="K466" s="19">
        <v>2.5735000000000001E-2</v>
      </c>
      <c r="L466" s="25">
        <v>2018</v>
      </c>
      <c r="M466" s="19">
        <v>2.5735000000000001E-2</v>
      </c>
      <c r="N466" s="19" t="s">
        <v>1317</v>
      </c>
      <c r="O466" s="22" t="s">
        <v>40</v>
      </c>
      <c r="P466" s="19">
        <v>0</v>
      </c>
      <c r="Q466" s="19">
        <v>0</v>
      </c>
      <c r="R466" s="19">
        <v>0</v>
      </c>
      <c r="S466" s="19">
        <v>0</v>
      </c>
      <c r="T466" s="19">
        <v>0</v>
      </c>
      <c r="U466" s="19">
        <v>0</v>
      </c>
      <c r="V466" s="19">
        <v>0</v>
      </c>
      <c r="W466" s="19">
        <v>1</v>
      </c>
    </row>
    <row r="467" spans="1:23" ht="47.25" x14ac:dyDescent="0.25">
      <c r="A467" s="23" t="s">
        <v>655</v>
      </c>
      <c r="B467" s="18" t="s">
        <v>1419</v>
      </c>
      <c r="C467" s="24" t="s">
        <v>1420</v>
      </c>
      <c r="D467" s="19">
        <v>3.3494999999999997E-2</v>
      </c>
      <c r="E467" s="22" t="s">
        <v>1421</v>
      </c>
      <c r="F467" s="19">
        <f t="shared" si="32"/>
        <v>3.3494999999999997E-2</v>
      </c>
      <c r="G467" s="19">
        <v>0</v>
      </c>
      <c r="H467" s="19">
        <v>0</v>
      </c>
      <c r="I467" s="19">
        <v>3.3494999999999997E-2</v>
      </c>
      <c r="J467" s="19">
        <v>0</v>
      </c>
      <c r="K467" s="19">
        <v>2.8507999999999999E-2</v>
      </c>
      <c r="L467" s="25">
        <v>2018</v>
      </c>
      <c r="M467" s="19">
        <v>2.8507999999999999E-2</v>
      </c>
      <c r="N467" s="19" t="s">
        <v>1317</v>
      </c>
      <c r="O467" s="22" t="s">
        <v>40</v>
      </c>
      <c r="P467" s="19">
        <v>0</v>
      </c>
      <c r="Q467" s="19">
        <v>0</v>
      </c>
      <c r="R467" s="19">
        <v>0</v>
      </c>
      <c r="S467" s="19">
        <v>0</v>
      </c>
      <c r="T467" s="19">
        <v>0</v>
      </c>
      <c r="U467" s="19">
        <v>0</v>
      </c>
      <c r="V467" s="19">
        <v>0</v>
      </c>
      <c r="W467" s="19">
        <v>1</v>
      </c>
    </row>
    <row r="468" spans="1:23" ht="47.25" x14ac:dyDescent="0.25">
      <c r="A468" s="23" t="s">
        <v>655</v>
      </c>
      <c r="B468" s="18" t="s">
        <v>1422</v>
      </c>
      <c r="C468" s="24" t="s">
        <v>1423</v>
      </c>
      <c r="D468" s="19">
        <v>3.5335999999999999E-2</v>
      </c>
      <c r="E468" s="22" t="s">
        <v>1424</v>
      </c>
      <c r="F468" s="19">
        <f t="shared" si="32"/>
        <v>3.5335999999999999E-2</v>
      </c>
      <c r="G468" s="19">
        <v>0</v>
      </c>
      <c r="H468" s="19">
        <v>0</v>
      </c>
      <c r="I468" s="19">
        <v>3.5335999999999999E-2</v>
      </c>
      <c r="J468" s="19">
        <v>0</v>
      </c>
      <c r="K468" s="19">
        <v>3.0103999999999999E-2</v>
      </c>
      <c r="L468" s="25">
        <v>2018</v>
      </c>
      <c r="M468" s="19">
        <v>3.0103999999999999E-2</v>
      </c>
      <c r="N468" s="19" t="s">
        <v>1317</v>
      </c>
      <c r="O468" s="22" t="s">
        <v>40</v>
      </c>
      <c r="P468" s="19">
        <v>0</v>
      </c>
      <c r="Q468" s="19">
        <v>0</v>
      </c>
      <c r="R468" s="19">
        <v>0</v>
      </c>
      <c r="S468" s="19">
        <v>0</v>
      </c>
      <c r="T468" s="19">
        <v>0</v>
      </c>
      <c r="U468" s="19">
        <v>0</v>
      </c>
      <c r="V468" s="19">
        <v>0</v>
      </c>
      <c r="W468" s="19">
        <v>1</v>
      </c>
    </row>
    <row r="469" spans="1:23" ht="47.25" x14ac:dyDescent="0.25">
      <c r="A469" s="23" t="s">
        <v>655</v>
      </c>
      <c r="B469" s="18" t="s">
        <v>1425</v>
      </c>
      <c r="C469" s="24" t="s">
        <v>1426</v>
      </c>
      <c r="D469" s="19">
        <v>3.0301000000000002E-2</v>
      </c>
      <c r="E469" s="22" t="s">
        <v>1427</v>
      </c>
      <c r="F469" s="19">
        <f t="shared" si="32"/>
        <v>3.0301000000000002E-2</v>
      </c>
      <c r="G469" s="19">
        <v>0</v>
      </c>
      <c r="H469" s="19">
        <v>0</v>
      </c>
      <c r="I469" s="19">
        <v>3.0301000000000002E-2</v>
      </c>
      <c r="J469" s="19">
        <v>0</v>
      </c>
      <c r="K469" s="19">
        <v>2.581E-2</v>
      </c>
      <c r="L469" s="25">
        <v>2018</v>
      </c>
      <c r="M469" s="19">
        <v>2.581E-2</v>
      </c>
      <c r="N469" s="19" t="s">
        <v>1317</v>
      </c>
      <c r="O469" s="22" t="s">
        <v>40</v>
      </c>
      <c r="P469" s="19">
        <v>0</v>
      </c>
      <c r="Q469" s="19">
        <v>0</v>
      </c>
      <c r="R469" s="19">
        <v>0</v>
      </c>
      <c r="S469" s="19">
        <v>0</v>
      </c>
      <c r="T469" s="19">
        <v>0</v>
      </c>
      <c r="U469" s="19">
        <v>0</v>
      </c>
      <c r="V469" s="19">
        <v>0</v>
      </c>
      <c r="W469" s="19">
        <v>1</v>
      </c>
    </row>
    <row r="470" spans="1:23" ht="47.25" x14ac:dyDescent="0.25">
      <c r="A470" s="23" t="s">
        <v>655</v>
      </c>
      <c r="B470" s="18" t="s">
        <v>1428</v>
      </c>
      <c r="C470" s="24" t="s">
        <v>1429</v>
      </c>
      <c r="D470" s="19">
        <v>3.6368999999999999E-2</v>
      </c>
      <c r="E470" s="22" t="s">
        <v>1430</v>
      </c>
      <c r="F470" s="19">
        <f t="shared" ref="F470:F533" si="33">IFERROR(J470+I470+H470+G470,"нд")</f>
        <v>3.6368999999999999E-2</v>
      </c>
      <c r="G470" s="19">
        <v>0</v>
      </c>
      <c r="H470" s="19">
        <v>0</v>
      </c>
      <c r="I470" s="19">
        <v>3.6368999999999999E-2</v>
      </c>
      <c r="J470" s="19">
        <v>0</v>
      </c>
      <c r="K470" s="19">
        <v>3.0998999999999999E-2</v>
      </c>
      <c r="L470" s="25">
        <v>2018</v>
      </c>
      <c r="M470" s="19">
        <v>3.0998999999999999E-2</v>
      </c>
      <c r="N470" s="19" t="s">
        <v>1317</v>
      </c>
      <c r="O470" s="22" t="s">
        <v>40</v>
      </c>
      <c r="P470" s="19">
        <v>0</v>
      </c>
      <c r="Q470" s="19">
        <v>0</v>
      </c>
      <c r="R470" s="19">
        <v>0</v>
      </c>
      <c r="S470" s="19">
        <v>0</v>
      </c>
      <c r="T470" s="19">
        <v>0</v>
      </c>
      <c r="U470" s="19">
        <v>0</v>
      </c>
      <c r="V470" s="19">
        <v>0</v>
      </c>
      <c r="W470" s="19">
        <v>1</v>
      </c>
    </row>
    <row r="471" spans="1:23" ht="47.25" x14ac:dyDescent="0.25">
      <c r="A471" s="23" t="s">
        <v>655</v>
      </c>
      <c r="B471" s="18" t="s">
        <v>1431</v>
      </c>
      <c r="C471" s="24" t="s">
        <v>1432</v>
      </c>
      <c r="D471" s="19">
        <v>3.3762E-2</v>
      </c>
      <c r="E471" s="22" t="s">
        <v>1433</v>
      </c>
      <c r="F471" s="19">
        <f t="shared" si="33"/>
        <v>3.3762E-2</v>
      </c>
      <c r="G471" s="19">
        <v>0</v>
      </c>
      <c r="H471" s="19">
        <v>0</v>
      </c>
      <c r="I471" s="19">
        <v>3.3762E-2</v>
      </c>
      <c r="J471" s="19">
        <v>0</v>
      </c>
      <c r="K471" s="19">
        <v>2.8740000000000002E-2</v>
      </c>
      <c r="L471" s="25">
        <v>2018</v>
      </c>
      <c r="M471" s="19">
        <v>2.8740000000000002E-2</v>
      </c>
      <c r="N471" s="19" t="s">
        <v>1317</v>
      </c>
      <c r="O471" s="22" t="s">
        <v>40</v>
      </c>
      <c r="P471" s="19">
        <v>0</v>
      </c>
      <c r="Q471" s="19">
        <v>0</v>
      </c>
      <c r="R471" s="19">
        <v>0</v>
      </c>
      <c r="S471" s="19">
        <v>0</v>
      </c>
      <c r="T471" s="19">
        <v>0</v>
      </c>
      <c r="U471" s="19">
        <v>0</v>
      </c>
      <c r="V471" s="19">
        <v>0</v>
      </c>
      <c r="W471" s="19">
        <v>1</v>
      </c>
    </row>
    <row r="472" spans="1:23" ht="47.25" x14ac:dyDescent="0.25">
      <c r="A472" s="23" t="s">
        <v>655</v>
      </c>
      <c r="B472" s="18" t="s">
        <v>1434</v>
      </c>
      <c r="C472" s="24" t="s">
        <v>1435</v>
      </c>
      <c r="D472" s="19">
        <v>2.9926999999999999E-2</v>
      </c>
      <c r="E472" s="22" t="s">
        <v>1436</v>
      </c>
      <c r="F472" s="19">
        <f t="shared" si="33"/>
        <v>2.9926999999999999E-2</v>
      </c>
      <c r="G472" s="19">
        <v>0</v>
      </c>
      <c r="H472" s="19">
        <v>0</v>
      </c>
      <c r="I472" s="19">
        <v>2.9926999999999999E-2</v>
      </c>
      <c r="J472" s="19">
        <v>0</v>
      </c>
      <c r="K472" s="19">
        <v>2.5485000000000001E-2</v>
      </c>
      <c r="L472" s="25">
        <v>2018</v>
      </c>
      <c r="M472" s="19">
        <v>2.5485000000000001E-2</v>
      </c>
      <c r="N472" s="19" t="s">
        <v>1317</v>
      </c>
      <c r="O472" s="22" t="s">
        <v>40</v>
      </c>
      <c r="P472" s="19">
        <v>0</v>
      </c>
      <c r="Q472" s="19">
        <v>0</v>
      </c>
      <c r="R472" s="19">
        <v>0</v>
      </c>
      <c r="S472" s="19">
        <v>0</v>
      </c>
      <c r="T472" s="19">
        <v>0</v>
      </c>
      <c r="U472" s="19">
        <v>0</v>
      </c>
      <c r="V472" s="19">
        <v>0</v>
      </c>
      <c r="W472" s="19">
        <v>1</v>
      </c>
    </row>
    <row r="473" spans="1:23" ht="47.25" x14ac:dyDescent="0.25">
      <c r="A473" s="23" t="s">
        <v>655</v>
      </c>
      <c r="B473" s="18" t="s">
        <v>1437</v>
      </c>
      <c r="C473" s="24" t="s">
        <v>1438</v>
      </c>
      <c r="D473" s="19">
        <v>0.22025500000000001</v>
      </c>
      <c r="E473" s="22" t="s">
        <v>1439</v>
      </c>
      <c r="F473" s="19">
        <f t="shared" si="33"/>
        <v>0.22025500000000001</v>
      </c>
      <c r="G473" s="19">
        <v>0</v>
      </c>
      <c r="H473" s="19">
        <v>0</v>
      </c>
      <c r="I473" s="19">
        <v>0.22025500000000001</v>
      </c>
      <c r="J473" s="19">
        <v>0</v>
      </c>
      <c r="K473" s="19">
        <v>0.18781800000000001</v>
      </c>
      <c r="L473" s="25">
        <v>2018</v>
      </c>
      <c r="M473" s="19">
        <v>0.18781800000000001</v>
      </c>
      <c r="N473" s="19" t="s">
        <v>1317</v>
      </c>
      <c r="O473" s="22" t="s">
        <v>40</v>
      </c>
      <c r="P473" s="19">
        <v>0</v>
      </c>
      <c r="Q473" s="19">
        <v>0</v>
      </c>
      <c r="R473" s="19">
        <v>0</v>
      </c>
      <c r="S473" s="19">
        <v>0</v>
      </c>
      <c r="T473" s="19">
        <v>0</v>
      </c>
      <c r="U473" s="19">
        <v>0</v>
      </c>
      <c r="V473" s="19">
        <v>0</v>
      </c>
      <c r="W473" s="19">
        <v>5</v>
      </c>
    </row>
    <row r="474" spans="1:23" ht="47.25" x14ac:dyDescent="0.25">
      <c r="A474" s="23" t="s">
        <v>655</v>
      </c>
      <c r="B474" s="18" t="s">
        <v>1440</v>
      </c>
      <c r="C474" s="24" t="s">
        <v>1441</v>
      </c>
      <c r="D474" s="19">
        <v>3.5449000000000001E-2</v>
      </c>
      <c r="E474" s="22" t="s">
        <v>1442</v>
      </c>
      <c r="F474" s="19">
        <f t="shared" si="33"/>
        <v>3.5449000000000001E-2</v>
      </c>
      <c r="G474" s="19">
        <v>0</v>
      </c>
      <c r="H474" s="19">
        <v>0</v>
      </c>
      <c r="I474" s="19">
        <v>3.5449000000000001E-2</v>
      </c>
      <c r="J474" s="19">
        <v>0</v>
      </c>
      <c r="K474" s="19">
        <v>3.0202E-2</v>
      </c>
      <c r="L474" s="25">
        <v>2018</v>
      </c>
      <c r="M474" s="19">
        <v>3.0202E-2</v>
      </c>
      <c r="N474" s="19" t="s">
        <v>1317</v>
      </c>
      <c r="O474" s="22" t="s">
        <v>40</v>
      </c>
      <c r="P474" s="19">
        <v>0</v>
      </c>
      <c r="Q474" s="19">
        <v>0</v>
      </c>
      <c r="R474" s="19">
        <v>0</v>
      </c>
      <c r="S474" s="19">
        <v>0</v>
      </c>
      <c r="T474" s="19">
        <v>0</v>
      </c>
      <c r="U474" s="19">
        <v>0</v>
      </c>
      <c r="V474" s="19">
        <v>0</v>
      </c>
      <c r="W474" s="19">
        <v>1</v>
      </c>
    </row>
    <row r="475" spans="1:23" ht="47.25" x14ac:dyDescent="0.25">
      <c r="A475" s="23" t="s">
        <v>655</v>
      </c>
      <c r="B475" s="18" t="s">
        <v>1443</v>
      </c>
      <c r="C475" s="24" t="s">
        <v>1444</v>
      </c>
      <c r="D475" s="19">
        <v>3.8150999999999997E-2</v>
      </c>
      <c r="E475" s="22" t="s">
        <v>1445</v>
      </c>
      <c r="F475" s="19">
        <f t="shared" si="33"/>
        <v>3.8150999999999997E-2</v>
      </c>
      <c r="G475" s="19">
        <v>0</v>
      </c>
      <c r="H475" s="19">
        <v>0</v>
      </c>
      <c r="I475" s="19">
        <v>3.8150999999999997E-2</v>
      </c>
      <c r="J475" s="19">
        <v>0</v>
      </c>
      <c r="K475" s="19">
        <v>3.2543999999999997E-2</v>
      </c>
      <c r="L475" s="25">
        <v>2018</v>
      </c>
      <c r="M475" s="19">
        <v>3.2543999999999997E-2</v>
      </c>
      <c r="N475" s="19" t="s">
        <v>1317</v>
      </c>
      <c r="O475" s="22" t="s">
        <v>40</v>
      </c>
      <c r="P475" s="19">
        <v>0</v>
      </c>
      <c r="Q475" s="19">
        <v>0</v>
      </c>
      <c r="R475" s="19">
        <v>0</v>
      </c>
      <c r="S475" s="19">
        <v>0</v>
      </c>
      <c r="T475" s="19">
        <v>0</v>
      </c>
      <c r="U475" s="19">
        <v>0</v>
      </c>
      <c r="V475" s="19">
        <v>0</v>
      </c>
      <c r="W475" s="19">
        <v>1</v>
      </c>
    </row>
    <row r="476" spans="1:23" ht="47.25" x14ac:dyDescent="0.25">
      <c r="A476" s="23" t="s">
        <v>655</v>
      </c>
      <c r="B476" s="18" t="s">
        <v>1446</v>
      </c>
      <c r="C476" s="24" t="s">
        <v>1447</v>
      </c>
      <c r="D476" s="19">
        <v>3.0664E-2</v>
      </c>
      <c r="E476" s="22" t="s">
        <v>1448</v>
      </c>
      <c r="F476" s="19">
        <f t="shared" si="33"/>
        <v>3.0664E-2</v>
      </c>
      <c r="G476" s="19">
        <v>0</v>
      </c>
      <c r="H476" s="19">
        <v>0</v>
      </c>
      <c r="I476" s="19">
        <v>3.0664E-2</v>
      </c>
      <c r="J476" s="19">
        <v>0</v>
      </c>
      <c r="K476" s="19">
        <v>2.6164E-2</v>
      </c>
      <c r="L476" s="25">
        <v>2018</v>
      </c>
      <c r="M476" s="19">
        <v>2.6164E-2</v>
      </c>
      <c r="N476" s="19" t="s">
        <v>1317</v>
      </c>
      <c r="O476" s="22" t="s">
        <v>40</v>
      </c>
      <c r="P476" s="19">
        <v>0</v>
      </c>
      <c r="Q476" s="19">
        <v>0</v>
      </c>
      <c r="R476" s="19">
        <v>0</v>
      </c>
      <c r="S476" s="19">
        <v>0</v>
      </c>
      <c r="T476" s="19">
        <v>0</v>
      </c>
      <c r="U476" s="19">
        <v>0</v>
      </c>
      <c r="V476" s="19">
        <v>0</v>
      </c>
      <c r="W476" s="19">
        <v>1</v>
      </c>
    </row>
    <row r="477" spans="1:23" ht="47.25" x14ac:dyDescent="0.25">
      <c r="A477" s="23" t="s">
        <v>655</v>
      </c>
      <c r="B477" s="18" t="s">
        <v>1449</v>
      </c>
      <c r="C477" s="24" t="s">
        <v>1450</v>
      </c>
      <c r="D477" s="19">
        <v>4.5261000000000003E-2</v>
      </c>
      <c r="E477" s="22" t="s">
        <v>1451</v>
      </c>
      <c r="F477" s="19">
        <f t="shared" si="33"/>
        <v>4.5261000000000003E-2</v>
      </c>
      <c r="G477" s="19">
        <v>0</v>
      </c>
      <c r="H477" s="19">
        <v>0</v>
      </c>
      <c r="I477" s="19">
        <v>4.5261000000000003E-2</v>
      </c>
      <c r="J477" s="19">
        <v>0</v>
      </c>
      <c r="K477" s="19">
        <v>3.8476999999999997E-2</v>
      </c>
      <c r="L477" s="25">
        <v>2018</v>
      </c>
      <c r="M477" s="19">
        <v>3.8476999999999997E-2</v>
      </c>
      <c r="N477" s="19" t="s">
        <v>1317</v>
      </c>
      <c r="O477" s="22" t="s">
        <v>40</v>
      </c>
      <c r="P477" s="19">
        <v>0</v>
      </c>
      <c r="Q477" s="19">
        <v>0</v>
      </c>
      <c r="R477" s="19">
        <v>0</v>
      </c>
      <c r="S477" s="19">
        <v>0</v>
      </c>
      <c r="T477" s="19">
        <v>0</v>
      </c>
      <c r="U477" s="19">
        <v>0</v>
      </c>
      <c r="V477" s="19">
        <v>0</v>
      </c>
      <c r="W477" s="19">
        <v>1</v>
      </c>
    </row>
    <row r="478" spans="1:23" ht="47.25" x14ac:dyDescent="0.25">
      <c r="A478" s="23" t="s">
        <v>655</v>
      </c>
      <c r="B478" s="18" t="s">
        <v>1452</v>
      </c>
      <c r="C478" s="24" t="s">
        <v>1453</v>
      </c>
      <c r="D478" s="19">
        <v>3.1521E-2</v>
      </c>
      <c r="E478" s="22" t="s">
        <v>1454</v>
      </c>
      <c r="F478" s="19">
        <f t="shared" si="33"/>
        <v>3.1521E-2</v>
      </c>
      <c r="G478" s="19">
        <v>0</v>
      </c>
      <c r="H478" s="19">
        <v>0</v>
      </c>
      <c r="I478" s="19">
        <v>3.1521E-2</v>
      </c>
      <c r="J478" s="19">
        <v>0</v>
      </c>
      <c r="K478" s="19">
        <v>2.6866999999999999E-2</v>
      </c>
      <c r="L478" s="25">
        <v>2018</v>
      </c>
      <c r="M478" s="19">
        <v>2.6866999999999999E-2</v>
      </c>
      <c r="N478" s="19" t="s">
        <v>1317</v>
      </c>
      <c r="O478" s="22" t="s">
        <v>40</v>
      </c>
      <c r="P478" s="19">
        <v>0</v>
      </c>
      <c r="Q478" s="19">
        <v>0</v>
      </c>
      <c r="R478" s="19">
        <v>0</v>
      </c>
      <c r="S478" s="19">
        <v>0</v>
      </c>
      <c r="T478" s="19">
        <v>0</v>
      </c>
      <c r="U478" s="19">
        <v>0</v>
      </c>
      <c r="V478" s="19">
        <v>0</v>
      </c>
      <c r="W478" s="19">
        <v>1</v>
      </c>
    </row>
    <row r="479" spans="1:23" ht="47.25" x14ac:dyDescent="0.25">
      <c r="A479" s="23" t="s">
        <v>655</v>
      </c>
      <c r="B479" s="18" t="s">
        <v>1455</v>
      </c>
      <c r="C479" s="24" t="s">
        <v>1456</v>
      </c>
      <c r="D479" s="19">
        <v>4.3478000000000003E-2</v>
      </c>
      <c r="E479" s="22" t="s">
        <v>1457</v>
      </c>
      <c r="F479" s="19">
        <f t="shared" si="33"/>
        <v>4.3478000000000003E-2</v>
      </c>
      <c r="G479" s="19">
        <v>0</v>
      </c>
      <c r="H479" s="19">
        <v>0</v>
      </c>
      <c r="I479" s="19">
        <v>4.3478000000000003E-2</v>
      </c>
      <c r="J479" s="19">
        <v>0</v>
      </c>
      <c r="K479" s="19">
        <v>3.6932E-2</v>
      </c>
      <c r="L479" s="25">
        <v>2018</v>
      </c>
      <c r="M479" s="19">
        <v>3.6932E-2</v>
      </c>
      <c r="N479" s="19" t="s">
        <v>1317</v>
      </c>
      <c r="O479" s="22" t="s">
        <v>40</v>
      </c>
      <c r="P479" s="19">
        <v>0</v>
      </c>
      <c r="Q479" s="19">
        <v>0</v>
      </c>
      <c r="R479" s="19">
        <v>0</v>
      </c>
      <c r="S479" s="19">
        <v>0</v>
      </c>
      <c r="T479" s="19">
        <v>0</v>
      </c>
      <c r="U479" s="19">
        <v>0</v>
      </c>
      <c r="V479" s="19">
        <v>0</v>
      </c>
      <c r="W479" s="19">
        <v>1</v>
      </c>
    </row>
    <row r="480" spans="1:23" ht="47.25" x14ac:dyDescent="0.25">
      <c r="A480" s="23" t="s">
        <v>655</v>
      </c>
      <c r="B480" s="18" t="s">
        <v>1458</v>
      </c>
      <c r="C480" s="24" t="s">
        <v>1459</v>
      </c>
      <c r="D480" s="19">
        <v>2.9395000000000001E-2</v>
      </c>
      <c r="E480" s="22" t="s">
        <v>1460</v>
      </c>
      <c r="F480" s="19">
        <f t="shared" si="33"/>
        <v>2.9395000000000001E-2</v>
      </c>
      <c r="G480" s="19">
        <v>0</v>
      </c>
      <c r="H480" s="19">
        <v>0</v>
      </c>
      <c r="I480" s="19">
        <v>2.9395000000000001E-2</v>
      </c>
      <c r="J480" s="19">
        <v>0</v>
      </c>
      <c r="K480" s="19">
        <v>2.5024000000000001E-2</v>
      </c>
      <c r="L480" s="25">
        <v>2018</v>
      </c>
      <c r="M480" s="19">
        <v>2.5024000000000001E-2</v>
      </c>
      <c r="N480" s="19" t="s">
        <v>1317</v>
      </c>
      <c r="O480" s="22" t="s">
        <v>40</v>
      </c>
      <c r="P480" s="19">
        <v>0</v>
      </c>
      <c r="Q480" s="19">
        <v>0</v>
      </c>
      <c r="R480" s="19">
        <v>0</v>
      </c>
      <c r="S480" s="19">
        <v>0</v>
      </c>
      <c r="T480" s="19">
        <v>0</v>
      </c>
      <c r="U480" s="19">
        <v>0</v>
      </c>
      <c r="V480" s="19">
        <v>0</v>
      </c>
      <c r="W480" s="19">
        <v>1</v>
      </c>
    </row>
    <row r="481" spans="1:23" ht="47.25" x14ac:dyDescent="0.25">
      <c r="A481" s="23" t="s">
        <v>655</v>
      </c>
      <c r="B481" s="18" t="s">
        <v>1449</v>
      </c>
      <c r="C481" s="24" t="s">
        <v>1461</v>
      </c>
      <c r="D481" s="19">
        <v>4.6880999999999999E-2</v>
      </c>
      <c r="E481" s="22" t="s">
        <v>1462</v>
      </c>
      <c r="F481" s="19">
        <f t="shared" si="33"/>
        <v>4.6880999999999999E-2</v>
      </c>
      <c r="G481" s="19">
        <v>0</v>
      </c>
      <c r="H481" s="19">
        <v>0</v>
      </c>
      <c r="I481" s="19">
        <v>4.6880999999999999E-2</v>
      </c>
      <c r="J481" s="19">
        <v>0</v>
      </c>
      <c r="K481" s="19">
        <v>3.9881E-2</v>
      </c>
      <c r="L481" s="25">
        <v>2018</v>
      </c>
      <c r="M481" s="19">
        <v>3.9881E-2</v>
      </c>
      <c r="N481" s="19" t="s">
        <v>1317</v>
      </c>
      <c r="O481" s="22" t="s">
        <v>40</v>
      </c>
      <c r="P481" s="19">
        <v>0</v>
      </c>
      <c r="Q481" s="19">
        <v>0</v>
      </c>
      <c r="R481" s="19">
        <v>0</v>
      </c>
      <c r="S481" s="19">
        <v>0</v>
      </c>
      <c r="T481" s="19">
        <v>0</v>
      </c>
      <c r="U481" s="19">
        <v>0</v>
      </c>
      <c r="V481" s="19">
        <v>0</v>
      </c>
      <c r="W481" s="19">
        <v>1</v>
      </c>
    </row>
    <row r="482" spans="1:23" ht="47.25" x14ac:dyDescent="0.25">
      <c r="A482" s="23" t="s">
        <v>655</v>
      </c>
      <c r="B482" s="18" t="s">
        <v>1463</v>
      </c>
      <c r="C482" s="24" t="s">
        <v>1464</v>
      </c>
      <c r="D482" s="19">
        <v>2.777E-2</v>
      </c>
      <c r="E482" s="22" t="s">
        <v>1465</v>
      </c>
      <c r="F482" s="19">
        <f t="shared" si="33"/>
        <v>2.777E-2</v>
      </c>
      <c r="G482" s="19">
        <v>0</v>
      </c>
      <c r="H482" s="19">
        <v>0</v>
      </c>
      <c r="I482" s="19">
        <v>2.777E-2</v>
      </c>
      <c r="J482" s="19">
        <v>0</v>
      </c>
      <c r="K482" s="19">
        <v>2.3656E-2</v>
      </c>
      <c r="L482" s="25">
        <v>2018</v>
      </c>
      <c r="M482" s="19">
        <v>2.3656E-2</v>
      </c>
      <c r="N482" s="19" t="s">
        <v>1317</v>
      </c>
      <c r="O482" s="22" t="s">
        <v>40</v>
      </c>
      <c r="P482" s="19">
        <v>0</v>
      </c>
      <c r="Q482" s="19">
        <v>0</v>
      </c>
      <c r="R482" s="19">
        <v>0</v>
      </c>
      <c r="S482" s="19">
        <v>0</v>
      </c>
      <c r="T482" s="19">
        <v>0</v>
      </c>
      <c r="U482" s="19">
        <v>0</v>
      </c>
      <c r="V482" s="19">
        <v>0</v>
      </c>
      <c r="W482" s="19">
        <v>1</v>
      </c>
    </row>
    <row r="483" spans="1:23" ht="63" x14ac:dyDescent="0.25">
      <c r="A483" s="23" t="s">
        <v>655</v>
      </c>
      <c r="B483" s="18" t="s">
        <v>1466</v>
      </c>
      <c r="C483" s="24" t="s">
        <v>1467</v>
      </c>
      <c r="D483" s="19">
        <v>0.47133399999999998</v>
      </c>
      <c r="E483" s="22" t="s">
        <v>1468</v>
      </c>
      <c r="F483" s="19">
        <f t="shared" si="33"/>
        <v>0.47133399999999998</v>
      </c>
      <c r="G483" s="19">
        <v>0</v>
      </c>
      <c r="H483" s="19">
        <v>0</v>
      </c>
      <c r="I483" s="19">
        <v>0.47133399999999998</v>
      </c>
      <c r="J483" s="19">
        <v>0</v>
      </c>
      <c r="K483" s="19">
        <v>0.40206599999999998</v>
      </c>
      <c r="L483" s="25">
        <v>2018</v>
      </c>
      <c r="M483" s="19">
        <v>0.40206599999999998</v>
      </c>
      <c r="N483" s="19" t="s">
        <v>1317</v>
      </c>
      <c r="O483" s="22" t="s">
        <v>40</v>
      </c>
      <c r="P483" s="19">
        <v>0</v>
      </c>
      <c r="Q483" s="19">
        <v>0</v>
      </c>
      <c r="R483" s="19">
        <v>0</v>
      </c>
      <c r="S483" s="19">
        <v>0</v>
      </c>
      <c r="T483" s="19">
        <v>0</v>
      </c>
      <c r="U483" s="19">
        <v>0</v>
      </c>
      <c r="V483" s="19">
        <v>0</v>
      </c>
      <c r="W483" s="19">
        <v>12</v>
      </c>
    </row>
    <row r="484" spans="1:23" ht="78.75" x14ac:dyDescent="0.25">
      <c r="A484" s="23" t="s">
        <v>655</v>
      </c>
      <c r="B484" s="18" t="s">
        <v>1469</v>
      </c>
      <c r="C484" s="24" t="s">
        <v>1470</v>
      </c>
      <c r="D484" s="19">
        <v>51.201967000000003</v>
      </c>
      <c r="E484" s="22" t="s">
        <v>1471</v>
      </c>
      <c r="F484" s="19">
        <f t="shared" si="33"/>
        <v>51.201967000000003</v>
      </c>
      <c r="G484" s="19">
        <v>0</v>
      </c>
      <c r="H484" s="19">
        <v>0</v>
      </c>
      <c r="I484" s="19">
        <v>51.201967000000003</v>
      </c>
      <c r="J484" s="19">
        <v>0</v>
      </c>
      <c r="K484" s="19">
        <v>42.668306000000001</v>
      </c>
      <c r="L484" s="25">
        <v>2025</v>
      </c>
      <c r="M484" s="19">
        <v>42.668306000000001</v>
      </c>
      <c r="N484" s="19" t="s">
        <v>1472</v>
      </c>
      <c r="O484" s="22" t="s">
        <v>40</v>
      </c>
      <c r="P484" s="19">
        <v>0</v>
      </c>
      <c r="Q484" s="19">
        <v>0</v>
      </c>
      <c r="R484" s="19">
        <v>0</v>
      </c>
      <c r="S484" s="19">
        <v>0</v>
      </c>
      <c r="T484" s="19">
        <v>0</v>
      </c>
      <c r="U484" s="19">
        <v>0</v>
      </c>
      <c r="V484" s="19">
        <v>0</v>
      </c>
      <c r="W484" s="19">
        <v>65</v>
      </c>
    </row>
    <row r="485" spans="1:23" ht="78.75" x14ac:dyDescent="0.25">
      <c r="A485" s="23" t="s">
        <v>655</v>
      </c>
      <c r="B485" s="18" t="s">
        <v>1473</v>
      </c>
      <c r="C485" s="24" t="s">
        <v>1474</v>
      </c>
      <c r="D485" s="19">
        <v>363.41894600000001</v>
      </c>
      <c r="E485" s="22" t="s">
        <v>1475</v>
      </c>
      <c r="F485" s="19">
        <f t="shared" si="33"/>
        <v>363.41894600000001</v>
      </c>
      <c r="G485" s="19">
        <v>0</v>
      </c>
      <c r="H485" s="19">
        <v>0</v>
      </c>
      <c r="I485" s="19">
        <v>363.41894600000001</v>
      </c>
      <c r="J485" s="19">
        <v>0</v>
      </c>
      <c r="K485" s="19">
        <v>314.14929799999999</v>
      </c>
      <c r="L485" s="25">
        <v>2024</v>
      </c>
      <c r="M485" s="19">
        <v>314.14929799999999</v>
      </c>
      <c r="N485" s="19" t="s">
        <v>1472</v>
      </c>
      <c r="O485" s="22" t="s">
        <v>40</v>
      </c>
      <c r="P485" s="19">
        <v>0</v>
      </c>
      <c r="Q485" s="19">
        <v>0</v>
      </c>
      <c r="R485" s="19">
        <v>0</v>
      </c>
      <c r="S485" s="19">
        <v>0</v>
      </c>
      <c r="T485" s="19">
        <v>0</v>
      </c>
      <c r="U485" s="19">
        <v>0</v>
      </c>
      <c r="V485" s="19">
        <v>0</v>
      </c>
      <c r="W485" s="19">
        <v>1800</v>
      </c>
    </row>
    <row r="486" spans="1:23" ht="78.75" x14ac:dyDescent="0.25">
      <c r="A486" s="23" t="s">
        <v>655</v>
      </c>
      <c r="B486" s="18" t="s">
        <v>551</v>
      </c>
      <c r="C486" s="24" t="s">
        <v>1476</v>
      </c>
      <c r="D486" s="19">
        <v>8.4131300000000007</v>
      </c>
      <c r="E486" s="22" t="s">
        <v>1477</v>
      </c>
      <c r="F486" s="19">
        <f t="shared" si="33"/>
        <v>8.4131300000000007</v>
      </c>
      <c r="G486" s="19">
        <v>0</v>
      </c>
      <c r="H486" s="19">
        <v>0</v>
      </c>
      <c r="I486" s="19">
        <v>8.4131300000000007</v>
      </c>
      <c r="J486" s="19">
        <v>0</v>
      </c>
      <c r="K486" s="19">
        <v>7.1297709999999999</v>
      </c>
      <c r="L486" s="25">
        <v>2018</v>
      </c>
      <c r="M486" s="19">
        <v>7.1297709999999999</v>
      </c>
      <c r="N486" s="19" t="s">
        <v>1472</v>
      </c>
      <c r="O486" s="22" t="s">
        <v>40</v>
      </c>
      <c r="P486" s="19">
        <v>0</v>
      </c>
      <c r="Q486" s="19">
        <v>0</v>
      </c>
      <c r="R486" s="19">
        <v>0</v>
      </c>
      <c r="S486" s="19">
        <v>0</v>
      </c>
      <c r="T486" s="19">
        <v>0</v>
      </c>
      <c r="U486" s="19">
        <v>0</v>
      </c>
      <c r="V486" s="19">
        <v>0</v>
      </c>
      <c r="W486" s="19">
        <v>1</v>
      </c>
    </row>
    <row r="487" spans="1:23" ht="94.5" x14ac:dyDescent="0.25">
      <c r="A487" s="23" t="s">
        <v>655</v>
      </c>
      <c r="B487" s="18" t="s">
        <v>1478</v>
      </c>
      <c r="C487" s="24" t="s">
        <v>1479</v>
      </c>
      <c r="D487" s="19">
        <v>3.933684</v>
      </c>
      <c r="E487" s="22" t="s">
        <v>1480</v>
      </c>
      <c r="F487" s="19">
        <f t="shared" si="33"/>
        <v>3.933684</v>
      </c>
      <c r="G487" s="19">
        <v>0</v>
      </c>
      <c r="H487" s="19">
        <v>0</v>
      </c>
      <c r="I487" s="19">
        <v>3.933684</v>
      </c>
      <c r="J487" s="19">
        <v>0</v>
      </c>
      <c r="K487" s="19">
        <v>3.27807</v>
      </c>
      <c r="L487" s="25">
        <v>2019</v>
      </c>
      <c r="M487" s="19">
        <v>3.27807</v>
      </c>
      <c r="N487" s="19" t="s">
        <v>1481</v>
      </c>
      <c r="O487" s="22" t="s">
        <v>40</v>
      </c>
      <c r="P487" s="19">
        <v>0</v>
      </c>
      <c r="Q487" s="19">
        <v>0</v>
      </c>
      <c r="R487" s="19">
        <v>0</v>
      </c>
      <c r="S487" s="19">
        <v>0</v>
      </c>
      <c r="T487" s="19">
        <v>0</v>
      </c>
      <c r="U487" s="19">
        <v>0</v>
      </c>
      <c r="V487" s="19">
        <v>0</v>
      </c>
      <c r="W487" s="19">
        <v>81</v>
      </c>
    </row>
    <row r="488" spans="1:23" ht="47.25" x14ac:dyDescent="0.25">
      <c r="A488" s="23" t="s">
        <v>655</v>
      </c>
      <c r="B488" s="18" t="s">
        <v>1482</v>
      </c>
      <c r="C488" s="24" t="s">
        <v>1483</v>
      </c>
      <c r="D488" s="19">
        <v>6.3396860000000004</v>
      </c>
      <c r="E488" s="22" t="s">
        <v>1484</v>
      </c>
      <c r="F488" s="19">
        <f t="shared" si="33"/>
        <v>6.3396860000000004</v>
      </c>
      <c r="G488" s="19">
        <v>0</v>
      </c>
      <c r="H488" s="19">
        <v>0</v>
      </c>
      <c r="I488" s="19">
        <v>0</v>
      </c>
      <c r="J488" s="19">
        <v>6.3396860000000004</v>
      </c>
      <c r="K488" s="19">
        <v>5.2830719999999998</v>
      </c>
      <c r="L488" s="25">
        <v>2021</v>
      </c>
      <c r="M488" s="19">
        <v>5.2830719999999998</v>
      </c>
      <c r="N488" s="19" t="s">
        <v>1485</v>
      </c>
      <c r="O488" s="22" t="s">
        <v>40</v>
      </c>
      <c r="P488" s="19">
        <v>0</v>
      </c>
      <c r="Q488" s="19">
        <v>0</v>
      </c>
      <c r="R488" s="19">
        <v>0</v>
      </c>
      <c r="S488" s="19">
        <v>0</v>
      </c>
      <c r="T488" s="19">
        <v>0</v>
      </c>
      <c r="U488" s="19">
        <v>0</v>
      </c>
      <c r="V488" s="19">
        <v>0</v>
      </c>
      <c r="W488" s="19">
        <v>1</v>
      </c>
    </row>
    <row r="489" spans="1:23" ht="78.75" x14ac:dyDescent="0.25">
      <c r="A489" s="23" t="s">
        <v>655</v>
      </c>
      <c r="B489" s="18" t="s">
        <v>1486</v>
      </c>
      <c r="C489" s="24" t="s">
        <v>1487</v>
      </c>
      <c r="D489" s="19">
        <v>51.352561000000001</v>
      </c>
      <c r="E489" s="22" t="s">
        <v>1488</v>
      </c>
      <c r="F489" s="19">
        <f t="shared" si="33"/>
        <v>51.352561000000001</v>
      </c>
      <c r="G489" s="19">
        <v>0</v>
      </c>
      <c r="H489" s="19">
        <v>0</v>
      </c>
      <c r="I489" s="19">
        <v>51.352561000000001</v>
      </c>
      <c r="J489" s="19">
        <v>0</v>
      </c>
      <c r="K489" s="19">
        <v>42.793801000000002</v>
      </c>
      <c r="L489" s="25">
        <v>2025</v>
      </c>
      <c r="M489" s="19">
        <v>42.793801000000002</v>
      </c>
      <c r="N489" s="19" t="s">
        <v>1489</v>
      </c>
      <c r="O489" s="22" t="s">
        <v>40</v>
      </c>
      <c r="P489" s="19">
        <v>0</v>
      </c>
      <c r="Q489" s="19">
        <v>0</v>
      </c>
      <c r="R489" s="19">
        <v>0</v>
      </c>
      <c r="S489" s="19">
        <v>0</v>
      </c>
      <c r="T489" s="19">
        <v>0</v>
      </c>
      <c r="U489" s="19">
        <v>0</v>
      </c>
      <c r="V489" s="19">
        <v>0</v>
      </c>
      <c r="W489" s="19">
        <v>211</v>
      </c>
    </row>
    <row r="490" spans="1:23" ht="47.25" x14ac:dyDescent="0.25">
      <c r="A490" s="23" t="s">
        <v>655</v>
      </c>
      <c r="B490" s="18" t="s">
        <v>1490</v>
      </c>
      <c r="C490" s="24" t="s">
        <v>1491</v>
      </c>
      <c r="D490" s="19">
        <v>22.751999999999999</v>
      </c>
      <c r="E490" s="22" t="s">
        <v>1492</v>
      </c>
      <c r="F490" s="19">
        <f t="shared" si="33"/>
        <v>22.751999999999999</v>
      </c>
      <c r="G490" s="19">
        <v>0</v>
      </c>
      <c r="H490" s="19">
        <v>0</v>
      </c>
      <c r="I490" s="19">
        <v>22.751999999999999</v>
      </c>
      <c r="J490" s="19">
        <v>0</v>
      </c>
      <c r="K490" s="19">
        <v>18.96</v>
      </c>
      <c r="L490" s="25">
        <v>2025</v>
      </c>
      <c r="M490" s="19">
        <v>18.96</v>
      </c>
      <c r="N490" s="19" t="s">
        <v>1493</v>
      </c>
      <c r="O490" s="22" t="s">
        <v>40</v>
      </c>
      <c r="P490" s="19">
        <v>0</v>
      </c>
      <c r="Q490" s="19">
        <v>0</v>
      </c>
      <c r="R490" s="19">
        <v>0</v>
      </c>
      <c r="S490" s="19">
        <v>0</v>
      </c>
      <c r="T490" s="19">
        <v>0</v>
      </c>
      <c r="U490" s="19">
        <v>0</v>
      </c>
      <c r="V490" s="19">
        <v>0</v>
      </c>
      <c r="W490" s="19">
        <v>12</v>
      </c>
    </row>
    <row r="491" spans="1:23" ht="78.75" x14ac:dyDescent="0.25">
      <c r="A491" s="23" t="s">
        <v>655</v>
      </c>
      <c r="B491" s="18" t="s">
        <v>1494</v>
      </c>
      <c r="C491" s="24" t="s">
        <v>1495</v>
      </c>
      <c r="D491" s="19">
        <v>20.779133000000002</v>
      </c>
      <c r="E491" s="22" t="s">
        <v>1496</v>
      </c>
      <c r="F491" s="19">
        <f t="shared" si="33"/>
        <v>20.779133000000002</v>
      </c>
      <c r="G491" s="19">
        <v>0</v>
      </c>
      <c r="H491" s="19">
        <v>0</v>
      </c>
      <c r="I491" s="19">
        <v>20.779133000000002</v>
      </c>
      <c r="J491" s="19">
        <v>0</v>
      </c>
      <c r="K491" s="19">
        <v>17.609185</v>
      </c>
      <c r="L491" s="25">
        <v>2016</v>
      </c>
      <c r="M491" s="19">
        <v>17.609185</v>
      </c>
      <c r="N491" s="19" t="s">
        <v>1493</v>
      </c>
      <c r="O491" s="22" t="s">
        <v>40</v>
      </c>
      <c r="P491" s="19">
        <v>0</v>
      </c>
      <c r="Q491" s="19">
        <v>0</v>
      </c>
      <c r="R491" s="19">
        <v>0</v>
      </c>
      <c r="S491" s="19">
        <v>0</v>
      </c>
      <c r="T491" s="19">
        <v>0</v>
      </c>
      <c r="U491" s="19">
        <v>0</v>
      </c>
      <c r="V491" s="19">
        <v>0</v>
      </c>
      <c r="W491" s="19">
        <v>8</v>
      </c>
    </row>
    <row r="492" spans="1:23" ht="78.75" x14ac:dyDescent="0.25">
      <c r="A492" s="23" t="s">
        <v>655</v>
      </c>
      <c r="B492" s="18" t="s">
        <v>1497</v>
      </c>
      <c r="C492" s="24" t="s">
        <v>1498</v>
      </c>
      <c r="D492" s="19">
        <v>16.657861</v>
      </c>
      <c r="E492" s="22" t="s">
        <v>1499</v>
      </c>
      <c r="F492" s="19">
        <f t="shared" si="33"/>
        <v>16.657861</v>
      </c>
      <c r="G492" s="19">
        <v>0</v>
      </c>
      <c r="H492" s="19">
        <v>0</v>
      </c>
      <c r="I492" s="19">
        <v>16.657861</v>
      </c>
      <c r="J492" s="19">
        <v>0</v>
      </c>
      <c r="K492" s="19">
        <v>13.900624000000001</v>
      </c>
      <c r="L492" s="25">
        <v>2019</v>
      </c>
      <c r="M492" s="19">
        <v>13.900624000000001</v>
      </c>
      <c r="N492" s="19" t="s">
        <v>1493</v>
      </c>
      <c r="O492" s="22" t="s">
        <v>40</v>
      </c>
      <c r="P492" s="19">
        <v>0</v>
      </c>
      <c r="Q492" s="19">
        <v>0</v>
      </c>
      <c r="R492" s="19">
        <v>0</v>
      </c>
      <c r="S492" s="19">
        <v>0</v>
      </c>
      <c r="T492" s="19">
        <v>0</v>
      </c>
      <c r="U492" s="19">
        <v>0</v>
      </c>
      <c r="V492" s="19">
        <v>0</v>
      </c>
      <c r="W492" s="19">
        <v>6</v>
      </c>
    </row>
    <row r="493" spans="1:23" ht="47.25" x14ac:dyDescent="0.25">
      <c r="A493" s="23" t="s">
        <v>655</v>
      </c>
      <c r="B493" s="18" t="s">
        <v>1500</v>
      </c>
      <c r="C493" s="24" t="s">
        <v>1501</v>
      </c>
      <c r="D493" s="19">
        <v>29.848799</v>
      </c>
      <c r="E493" s="22" t="s">
        <v>1502</v>
      </c>
      <c r="F493" s="19">
        <f t="shared" si="33"/>
        <v>29.848799</v>
      </c>
      <c r="G493" s="19">
        <v>0</v>
      </c>
      <c r="H493" s="19">
        <v>0</v>
      </c>
      <c r="I493" s="19">
        <v>29.848799</v>
      </c>
      <c r="J493" s="19">
        <v>0</v>
      </c>
      <c r="K493" s="19">
        <v>24.873999000000001</v>
      </c>
      <c r="L493" s="25">
        <v>2024</v>
      </c>
      <c r="M493" s="19">
        <v>24.873999000000001</v>
      </c>
      <c r="N493" s="19" t="s">
        <v>1493</v>
      </c>
      <c r="O493" s="22" t="s">
        <v>40</v>
      </c>
      <c r="P493" s="19">
        <v>0</v>
      </c>
      <c r="Q493" s="19">
        <v>0</v>
      </c>
      <c r="R493" s="19">
        <v>0</v>
      </c>
      <c r="S493" s="19">
        <v>0</v>
      </c>
      <c r="T493" s="19">
        <v>0</v>
      </c>
      <c r="U493" s="19">
        <v>0</v>
      </c>
      <c r="V493" s="19">
        <v>0</v>
      </c>
      <c r="W493" s="19">
        <v>34</v>
      </c>
    </row>
    <row r="494" spans="1:23" ht="63" x14ac:dyDescent="0.25">
      <c r="A494" s="23" t="s">
        <v>655</v>
      </c>
      <c r="B494" s="18" t="s">
        <v>1503</v>
      </c>
      <c r="C494" s="24" t="s">
        <v>1504</v>
      </c>
      <c r="D494" s="19">
        <v>160.07140799999999</v>
      </c>
      <c r="E494" s="22" t="s">
        <v>1505</v>
      </c>
      <c r="F494" s="19">
        <f t="shared" si="33"/>
        <v>160.07140799999999</v>
      </c>
      <c r="G494" s="19">
        <v>0</v>
      </c>
      <c r="H494" s="19">
        <v>0</v>
      </c>
      <c r="I494" s="19">
        <v>160.07140799999999</v>
      </c>
      <c r="J494" s="19">
        <v>0</v>
      </c>
      <c r="K494" s="19">
        <v>133.730895</v>
      </c>
      <c r="L494" s="25">
        <v>2024</v>
      </c>
      <c r="M494" s="19">
        <v>133.730895</v>
      </c>
      <c r="N494" s="19" t="s">
        <v>1493</v>
      </c>
      <c r="O494" s="22" t="s">
        <v>40</v>
      </c>
      <c r="P494" s="19">
        <v>0</v>
      </c>
      <c r="Q494" s="19">
        <v>0</v>
      </c>
      <c r="R494" s="19">
        <v>0</v>
      </c>
      <c r="S494" s="19">
        <v>0</v>
      </c>
      <c r="T494" s="19">
        <v>0</v>
      </c>
      <c r="U494" s="19">
        <v>0</v>
      </c>
      <c r="V494" s="19">
        <v>0</v>
      </c>
      <c r="W494" s="19">
        <v>112</v>
      </c>
    </row>
    <row r="495" spans="1:23" ht="47.25" x14ac:dyDescent="0.25">
      <c r="A495" s="23" t="s">
        <v>655</v>
      </c>
      <c r="B495" s="18" t="s">
        <v>1506</v>
      </c>
      <c r="C495" s="24" t="s">
        <v>1507</v>
      </c>
      <c r="D495" s="19">
        <v>68.329595999999995</v>
      </c>
      <c r="E495" s="22" t="s">
        <v>1508</v>
      </c>
      <c r="F495" s="19">
        <f t="shared" si="33"/>
        <v>68.329595999999995</v>
      </c>
      <c r="G495" s="19">
        <v>0</v>
      </c>
      <c r="H495" s="19">
        <v>0</v>
      </c>
      <c r="I495" s="19">
        <v>68.329595999999995</v>
      </c>
      <c r="J495" s="19">
        <v>0</v>
      </c>
      <c r="K495" s="19">
        <v>56.941330000000001</v>
      </c>
      <c r="L495" s="25">
        <v>2022</v>
      </c>
      <c r="M495" s="19">
        <v>56.941330000000001</v>
      </c>
      <c r="N495" s="19" t="s">
        <v>1493</v>
      </c>
      <c r="O495" s="22" t="s">
        <v>40</v>
      </c>
      <c r="P495" s="19">
        <v>0</v>
      </c>
      <c r="Q495" s="19">
        <v>0</v>
      </c>
      <c r="R495" s="19">
        <v>0</v>
      </c>
      <c r="S495" s="19">
        <v>0</v>
      </c>
      <c r="T495" s="19">
        <v>0</v>
      </c>
      <c r="U495" s="19">
        <v>0</v>
      </c>
      <c r="V495" s="19">
        <v>0</v>
      </c>
      <c r="W495" s="19">
        <v>39</v>
      </c>
    </row>
    <row r="496" spans="1:23" ht="47.25" x14ac:dyDescent="0.25">
      <c r="A496" s="23" t="s">
        <v>655</v>
      </c>
      <c r="B496" s="18" t="s">
        <v>1509</v>
      </c>
      <c r="C496" s="24" t="s">
        <v>1510</v>
      </c>
      <c r="D496" s="19">
        <v>22.359102</v>
      </c>
      <c r="E496" s="22" t="s">
        <v>1511</v>
      </c>
      <c r="F496" s="19">
        <f t="shared" si="33"/>
        <v>22.359102</v>
      </c>
      <c r="G496" s="19">
        <v>0</v>
      </c>
      <c r="H496" s="19">
        <v>0</v>
      </c>
      <c r="I496" s="19">
        <v>22.359102</v>
      </c>
      <c r="J496" s="19">
        <v>0</v>
      </c>
      <c r="K496" s="19">
        <v>18.632584999999999</v>
      </c>
      <c r="L496" s="25">
        <v>2023</v>
      </c>
      <c r="M496" s="19">
        <v>18.632584999999999</v>
      </c>
      <c r="N496" s="19" t="s">
        <v>1493</v>
      </c>
      <c r="O496" s="22" t="s">
        <v>40</v>
      </c>
      <c r="P496" s="19">
        <v>0</v>
      </c>
      <c r="Q496" s="19">
        <v>0</v>
      </c>
      <c r="R496" s="19">
        <v>0</v>
      </c>
      <c r="S496" s="19">
        <v>0</v>
      </c>
      <c r="T496" s="19">
        <v>0</v>
      </c>
      <c r="U496" s="19">
        <v>0</v>
      </c>
      <c r="V496" s="19">
        <v>0</v>
      </c>
      <c r="W496" s="19">
        <v>23</v>
      </c>
    </row>
    <row r="497" spans="1:23" ht="47.25" x14ac:dyDescent="0.25">
      <c r="A497" s="23" t="s">
        <v>655</v>
      </c>
      <c r="B497" s="18" t="s">
        <v>1512</v>
      </c>
      <c r="C497" s="24" t="s">
        <v>1513</v>
      </c>
      <c r="D497" s="19">
        <v>14.999998</v>
      </c>
      <c r="E497" s="22" t="s">
        <v>1514</v>
      </c>
      <c r="F497" s="19">
        <f t="shared" si="33"/>
        <v>14.999998</v>
      </c>
      <c r="G497" s="19">
        <v>0</v>
      </c>
      <c r="H497" s="19">
        <v>0</v>
      </c>
      <c r="I497" s="19">
        <v>14.999998</v>
      </c>
      <c r="J497" s="19">
        <v>0</v>
      </c>
      <c r="K497" s="19">
        <v>12.499998</v>
      </c>
      <c r="L497" s="25">
        <v>2024</v>
      </c>
      <c r="M497" s="19">
        <v>12.499998</v>
      </c>
      <c r="N497" s="19" t="s">
        <v>1493</v>
      </c>
      <c r="O497" s="22" t="s">
        <v>40</v>
      </c>
      <c r="P497" s="19">
        <v>0</v>
      </c>
      <c r="Q497" s="19">
        <v>0</v>
      </c>
      <c r="R497" s="19">
        <v>0</v>
      </c>
      <c r="S497" s="19">
        <v>0</v>
      </c>
      <c r="T497" s="19">
        <v>0</v>
      </c>
      <c r="U497" s="19">
        <v>0</v>
      </c>
      <c r="V497" s="19">
        <v>0</v>
      </c>
      <c r="W497" s="19">
        <v>28</v>
      </c>
    </row>
    <row r="498" spans="1:23" ht="141.75" x14ac:dyDescent="0.25">
      <c r="A498" s="23" t="s">
        <v>655</v>
      </c>
      <c r="B498" s="18" t="s">
        <v>1515</v>
      </c>
      <c r="C498" s="24" t="s">
        <v>1516</v>
      </c>
      <c r="D498" s="19">
        <v>221.67438799999999</v>
      </c>
      <c r="E498" s="22" t="s">
        <v>1517</v>
      </c>
      <c r="F498" s="19">
        <f t="shared" si="33"/>
        <v>221.67438799999999</v>
      </c>
      <c r="G498" s="19">
        <v>0</v>
      </c>
      <c r="H498" s="19">
        <v>0</v>
      </c>
      <c r="I498" s="19">
        <v>221.67438799999999</v>
      </c>
      <c r="J498" s="19">
        <v>0</v>
      </c>
      <c r="K498" s="19">
        <v>184.728657</v>
      </c>
      <c r="L498" s="25">
        <v>2025</v>
      </c>
      <c r="M498" s="19">
        <v>184.728657</v>
      </c>
      <c r="N498" s="19" t="s">
        <v>1493</v>
      </c>
      <c r="O498" s="22" t="s">
        <v>40</v>
      </c>
      <c r="P498" s="19">
        <v>0</v>
      </c>
      <c r="Q498" s="19">
        <v>0</v>
      </c>
      <c r="R498" s="19">
        <v>0</v>
      </c>
      <c r="S498" s="19">
        <v>0</v>
      </c>
      <c r="T498" s="19">
        <v>0</v>
      </c>
      <c r="U498" s="19">
        <v>0</v>
      </c>
      <c r="V498" s="19">
        <v>0</v>
      </c>
      <c r="W498" s="19">
        <v>29</v>
      </c>
    </row>
    <row r="499" spans="1:23" ht="63" x14ac:dyDescent="0.25">
      <c r="A499" s="23" t="s">
        <v>655</v>
      </c>
      <c r="B499" s="18" t="s">
        <v>1518</v>
      </c>
      <c r="C499" s="24" t="s">
        <v>1519</v>
      </c>
      <c r="D499" s="19">
        <v>14.705749000000001</v>
      </c>
      <c r="E499" s="22" t="s">
        <v>1520</v>
      </c>
      <c r="F499" s="19">
        <f t="shared" si="33"/>
        <v>14.705749000000001</v>
      </c>
      <c r="G499" s="19">
        <v>0</v>
      </c>
      <c r="H499" s="19">
        <v>0</v>
      </c>
      <c r="I499" s="19">
        <v>14.705749000000001</v>
      </c>
      <c r="J499" s="19">
        <v>0</v>
      </c>
      <c r="K499" s="19">
        <v>12.462498999999999</v>
      </c>
      <c r="L499" s="25">
        <v>2016</v>
      </c>
      <c r="M499" s="19">
        <v>12.462498999999999</v>
      </c>
      <c r="N499" s="19" t="s">
        <v>1493</v>
      </c>
      <c r="O499" s="22" t="s">
        <v>40</v>
      </c>
      <c r="P499" s="19">
        <v>0</v>
      </c>
      <c r="Q499" s="19">
        <v>0</v>
      </c>
      <c r="R499" s="19">
        <v>0</v>
      </c>
      <c r="S499" s="19">
        <v>0</v>
      </c>
      <c r="T499" s="19">
        <v>0</v>
      </c>
      <c r="U499" s="19">
        <v>0</v>
      </c>
      <c r="V499" s="19">
        <v>0</v>
      </c>
      <c r="W499" s="19">
        <v>8</v>
      </c>
    </row>
    <row r="500" spans="1:23" ht="94.5" x14ac:dyDescent="0.25">
      <c r="A500" s="23" t="s">
        <v>655</v>
      </c>
      <c r="B500" s="18" t="s">
        <v>1521</v>
      </c>
      <c r="C500" s="24" t="s">
        <v>1522</v>
      </c>
      <c r="D500" s="19">
        <v>138.35567599999999</v>
      </c>
      <c r="E500" s="22" t="s">
        <v>1523</v>
      </c>
      <c r="F500" s="19">
        <f t="shared" si="33"/>
        <v>138.35567599999999</v>
      </c>
      <c r="G500" s="19">
        <v>0</v>
      </c>
      <c r="H500" s="19">
        <v>0</v>
      </c>
      <c r="I500" s="19">
        <v>138.35567599999999</v>
      </c>
      <c r="J500" s="19">
        <v>0</v>
      </c>
      <c r="K500" s="19">
        <v>117.250573</v>
      </c>
      <c r="L500" s="25">
        <v>2017</v>
      </c>
      <c r="M500" s="19">
        <v>117.250573</v>
      </c>
      <c r="N500" s="19" t="s">
        <v>1493</v>
      </c>
      <c r="O500" s="22" t="s">
        <v>40</v>
      </c>
      <c r="P500" s="19">
        <v>0</v>
      </c>
      <c r="Q500" s="19">
        <v>0</v>
      </c>
      <c r="R500" s="19">
        <v>0</v>
      </c>
      <c r="S500" s="19">
        <v>0</v>
      </c>
      <c r="T500" s="19">
        <v>0</v>
      </c>
      <c r="U500" s="19">
        <v>0</v>
      </c>
      <c r="V500" s="19">
        <v>0</v>
      </c>
      <c r="W500" s="19">
        <v>13</v>
      </c>
    </row>
    <row r="501" spans="1:23" ht="126" x14ac:dyDescent="0.25">
      <c r="A501" s="23" t="s">
        <v>655</v>
      </c>
      <c r="B501" s="18" t="s">
        <v>1524</v>
      </c>
      <c r="C501" s="24" t="s">
        <v>1525</v>
      </c>
      <c r="D501" s="19">
        <v>140.75540000000001</v>
      </c>
      <c r="E501" s="22" t="s">
        <v>1526</v>
      </c>
      <c r="F501" s="19">
        <f t="shared" si="33"/>
        <v>140.75540000000001</v>
      </c>
      <c r="G501" s="19">
        <v>0</v>
      </c>
      <c r="H501" s="19">
        <v>0</v>
      </c>
      <c r="I501" s="19">
        <v>140.75540000000001</v>
      </c>
      <c r="J501" s="19">
        <v>0</v>
      </c>
      <c r="K501" s="19">
        <v>117.822765</v>
      </c>
      <c r="L501" s="25">
        <v>2019</v>
      </c>
      <c r="M501" s="19">
        <v>117.822765</v>
      </c>
      <c r="N501" s="19" t="s">
        <v>1493</v>
      </c>
      <c r="O501" s="22" t="s">
        <v>40</v>
      </c>
      <c r="P501" s="19">
        <v>0</v>
      </c>
      <c r="Q501" s="19">
        <v>0</v>
      </c>
      <c r="R501" s="19">
        <v>0</v>
      </c>
      <c r="S501" s="19">
        <v>0</v>
      </c>
      <c r="T501" s="19">
        <v>0</v>
      </c>
      <c r="U501" s="19">
        <v>0</v>
      </c>
      <c r="V501" s="19">
        <v>0</v>
      </c>
      <c r="W501" s="19">
        <v>25</v>
      </c>
    </row>
    <row r="502" spans="1:23" ht="63" x14ac:dyDescent="0.25">
      <c r="A502" s="23" t="s">
        <v>655</v>
      </c>
      <c r="B502" s="18" t="s">
        <v>1527</v>
      </c>
      <c r="C502" s="24" t="s">
        <v>1528</v>
      </c>
      <c r="D502" s="19">
        <v>159.06608600000001</v>
      </c>
      <c r="E502" s="22" t="s">
        <v>1529</v>
      </c>
      <c r="F502" s="19">
        <f t="shared" si="33"/>
        <v>159.06608600000001</v>
      </c>
      <c r="G502" s="19">
        <v>0</v>
      </c>
      <c r="H502" s="19">
        <v>0</v>
      </c>
      <c r="I502" s="19">
        <v>159.06608600000001</v>
      </c>
      <c r="J502" s="19">
        <v>0</v>
      </c>
      <c r="K502" s="19">
        <v>133.54811699999999</v>
      </c>
      <c r="L502" s="25">
        <v>2024</v>
      </c>
      <c r="M502" s="19">
        <v>133.54811699999999</v>
      </c>
      <c r="N502" s="19" t="s">
        <v>1493</v>
      </c>
      <c r="O502" s="22" t="s">
        <v>40</v>
      </c>
      <c r="P502" s="19">
        <v>0</v>
      </c>
      <c r="Q502" s="19">
        <v>0</v>
      </c>
      <c r="R502" s="19">
        <v>0</v>
      </c>
      <c r="S502" s="19">
        <v>0</v>
      </c>
      <c r="T502" s="19">
        <v>0</v>
      </c>
      <c r="U502" s="19">
        <v>0</v>
      </c>
      <c r="V502" s="19">
        <v>0</v>
      </c>
      <c r="W502" s="19">
        <v>29</v>
      </c>
    </row>
    <row r="503" spans="1:23" ht="173.25" x14ac:dyDescent="0.25">
      <c r="A503" s="23" t="s">
        <v>655</v>
      </c>
      <c r="B503" s="18" t="s">
        <v>1530</v>
      </c>
      <c r="C503" s="24" t="s">
        <v>1531</v>
      </c>
      <c r="D503" s="19">
        <v>132.268326</v>
      </c>
      <c r="E503" s="22" t="s">
        <v>1532</v>
      </c>
      <c r="F503" s="19">
        <f t="shared" si="33"/>
        <v>132.268326</v>
      </c>
      <c r="G503" s="19">
        <v>0</v>
      </c>
      <c r="H503" s="19">
        <v>0</v>
      </c>
      <c r="I503" s="19">
        <v>132.268326</v>
      </c>
      <c r="J503" s="19">
        <v>0</v>
      </c>
      <c r="K503" s="19">
        <v>110.22360500000001</v>
      </c>
      <c r="L503" s="25">
        <v>2020</v>
      </c>
      <c r="M503" s="19">
        <v>110.22360500000001</v>
      </c>
      <c r="N503" s="19" t="s">
        <v>1493</v>
      </c>
      <c r="O503" s="22" t="s">
        <v>40</v>
      </c>
      <c r="P503" s="19">
        <v>0</v>
      </c>
      <c r="Q503" s="19">
        <v>0</v>
      </c>
      <c r="R503" s="19">
        <v>0</v>
      </c>
      <c r="S503" s="19">
        <v>0</v>
      </c>
      <c r="T503" s="19">
        <v>0</v>
      </c>
      <c r="U503" s="19">
        <v>0</v>
      </c>
      <c r="V503" s="19">
        <v>0</v>
      </c>
      <c r="W503" s="19">
        <v>21</v>
      </c>
    </row>
    <row r="504" spans="1:23" ht="157.5" x14ac:dyDescent="0.25">
      <c r="A504" s="23" t="s">
        <v>655</v>
      </c>
      <c r="B504" s="18" t="s">
        <v>1533</v>
      </c>
      <c r="C504" s="24" t="s">
        <v>1534</v>
      </c>
      <c r="D504" s="19">
        <v>217.69380899999999</v>
      </c>
      <c r="E504" s="22" t="s">
        <v>1535</v>
      </c>
      <c r="F504" s="19">
        <f t="shared" si="33"/>
        <v>217.69380899999999</v>
      </c>
      <c r="G504" s="19">
        <v>0</v>
      </c>
      <c r="H504" s="19">
        <v>0</v>
      </c>
      <c r="I504" s="19">
        <v>217.69380899999999</v>
      </c>
      <c r="J504" s="19">
        <v>0</v>
      </c>
      <c r="K504" s="19">
        <v>181.411508</v>
      </c>
      <c r="L504" s="25">
        <v>2024</v>
      </c>
      <c r="M504" s="19">
        <v>181.411508</v>
      </c>
      <c r="N504" s="19" t="s">
        <v>1493</v>
      </c>
      <c r="O504" s="22" t="s">
        <v>40</v>
      </c>
      <c r="P504" s="19">
        <v>0</v>
      </c>
      <c r="Q504" s="19">
        <v>0</v>
      </c>
      <c r="R504" s="19">
        <v>0</v>
      </c>
      <c r="S504" s="19">
        <v>0</v>
      </c>
      <c r="T504" s="19">
        <v>0</v>
      </c>
      <c r="U504" s="19">
        <v>0</v>
      </c>
      <c r="V504" s="19">
        <v>0</v>
      </c>
      <c r="W504" s="19">
        <v>35</v>
      </c>
    </row>
    <row r="505" spans="1:23" ht="47.25" x14ac:dyDescent="0.25">
      <c r="A505" s="23" t="s">
        <v>655</v>
      </c>
      <c r="B505" s="18" t="s">
        <v>1536</v>
      </c>
      <c r="C505" s="24" t="s">
        <v>1537</v>
      </c>
      <c r="D505" s="19">
        <v>85.2</v>
      </c>
      <c r="E505" s="22" t="s">
        <v>1538</v>
      </c>
      <c r="F505" s="19">
        <f t="shared" si="33"/>
        <v>85.2</v>
      </c>
      <c r="G505" s="19">
        <v>0</v>
      </c>
      <c r="H505" s="19">
        <v>0</v>
      </c>
      <c r="I505" s="19">
        <v>85.2</v>
      </c>
      <c r="J505" s="19">
        <v>0</v>
      </c>
      <c r="K505" s="19">
        <v>71</v>
      </c>
      <c r="L505" s="25">
        <v>2023</v>
      </c>
      <c r="M505" s="19">
        <v>71</v>
      </c>
      <c r="N505" s="19" t="s">
        <v>1493</v>
      </c>
      <c r="O505" s="22" t="s">
        <v>40</v>
      </c>
      <c r="P505" s="19">
        <v>0</v>
      </c>
      <c r="Q505" s="19">
        <v>0</v>
      </c>
      <c r="R505" s="19">
        <v>0</v>
      </c>
      <c r="S505" s="19">
        <v>0</v>
      </c>
      <c r="T505" s="19">
        <v>0</v>
      </c>
      <c r="U505" s="19">
        <v>0</v>
      </c>
      <c r="V505" s="19">
        <v>0</v>
      </c>
      <c r="W505" s="19">
        <v>8</v>
      </c>
    </row>
    <row r="506" spans="1:23" ht="94.5" x14ac:dyDescent="0.25">
      <c r="A506" s="23" t="s">
        <v>655</v>
      </c>
      <c r="B506" s="18" t="s">
        <v>1539</v>
      </c>
      <c r="C506" s="24" t="s">
        <v>1540</v>
      </c>
      <c r="D506" s="19">
        <v>90</v>
      </c>
      <c r="E506" s="22" t="s">
        <v>1541</v>
      </c>
      <c r="F506" s="19">
        <f t="shared" si="33"/>
        <v>90</v>
      </c>
      <c r="G506" s="19">
        <v>0</v>
      </c>
      <c r="H506" s="19">
        <v>0</v>
      </c>
      <c r="I506" s="19">
        <v>90</v>
      </c>
      <c r="J506" s="19">
        <v>0</v>
      </c>
      <c r="K506" s="19">
        <v>75</v>
      </c>
      <c r="L506" s="25">
        <v>2024</v>
      </c>
      <c r="M506" s="19">
        <v>75</v>
      </c>
      <c r="N506" s="19" t="s">
        <v>1493</v>
      </c>
      <c r="O506" s="22" t="s">
        <v>40</v>
      </c>
      <c r="P506" s="19">
        <v>0</v>
      </c>
      <c r="Q506" s="19">
        <v>0</v>
      </c>
      <c r="R506" s="19">
        <v>0</v>
      </c>
      <c r="S506" s="19">
        <v>0</v>
      </c>
      <c r="T506" s="19">
        <v>0</v>
      </c>
      <c r="U506" s="19">
        <v>0</v>
      </c>
      <c r="V506" s="19">
        <v>0</v>
      </c>
      <c r="W506" s="19">
        <v>10</v>
      </c>
    </row>
    <row r="507" spans="1:23" ht="63" x14ac:dyDescent="0.25">
      <c r="A507" s="23" t="s">
        <v>655</v>
      </c>
      <c r="B507" s="18" t="s">
        <v>1542</v>
      </c>
      <c r="C507" s="24" t="s">
        <v>1543</v>
      </c>
      <c r="D507" s="19">
        <v>21.702000000000002</v>
      </c>
      <c r="E507" s="22" t="s">
        <v>1544</v>
      </c>
      <c r="F507" s="19">
        <f t="shared" si="33"/>
        <v>21.702000000000002</v>
      </c>
      <c r="G507" s="19">
        <v>0</v>
      </c>
      <c r="H507" s="19">
        <v>0</v>
      </c>
      <c r="I507" s="19">
        <v>21.702000000000002</v>
      </c>
      <c r="J507" s="19">
        <v>0</v>
      </c>
      <c r="K507" s="19">
        <v>18.391525000000001</v>
      </c>
      <c r="L507" s="25">
        <v>2016</v>
      </c>
      <c r="M507" s="19">
        <v>18.391525000000001</v>
      </c>
      <c r="N507" s="19" t="s">
        <v>1493</v>
      </c>
      <c r="O507" s="22" t="s">
        <v>40</v>
      </c>
      <c r="P507" s="19">
        <v>0</v>
      </c>
      <c r="Q507" s="19">
        <v>0</v>
      </c>
      <c r="R507" s="19">
        <v>0</v>
      </c>
      <c r="S507" s="19">
        <v>0</v>
      </c>
      <c r="T507" s="19">
        <v>0</v>
      </c>
      <c r="U507" s="19">
        <v>0</v>
      </c>
      <c r="V507" s="19">
        <v>0</v>
      </c>
      <c r="W507" s="19">
        <v>4</v>
      </c>
    </row>
    <row r="508" spans="1:23" ht="47.25" x14ac:dyDescent="0.25">
      <c r="A508" s="23" t="s">
        <v>655</v>
      </c>
      <c r="B508" s="18" t="s">
        <v>1545</v>
      </c>
      <c r="C508" s="24" t="s">
        <v>1546</v>
      </c>
      <c r="D508" s="19">
        <v>32.335997999999996</v>
      </c>
      <c r="E508" s="22" t="s">
        <v>1547</v>
      </c>
      <c r="F508" s="19">
        <f t="shared" si="33"/>
        <v>32.335997999999996</v>
      </c>
      <c r="G508" s="19">
        <v>0</v>
      </c>
      <c r="H508" s="19">
        <v>0</v>
      </c>
      <c r="I508" s="19">
        <v>32.335997999999996</v>
      </c>
      <c r="J508" s="19">
        <v>0</v>
      </c>
      <c r="K508" s="19">
        <v>26.946664999999999</v>
      </c>
      <c r="L508" s="25">
        <v>2025</v>
      </c>
      <c r="M508" s="19">
        <v>26.946664999999999</v>
      </c>
      <c r="N508" s="19" t="s">
        <v>1493</v>
      </c>
      <c r="O508" s="22" t="s">
        <v>40</v>
      </c>
      <c r="P508" s="19">
        <v>0</v>
      </c>
      <c r="Q508" s="19">
        <v>0</v>
      </c>
      <c r="R508" s="19">
        <v>0</v>
      </c>
      <c r="S508" s="19">
        <v>0</v>
      </c>
      <c r="T508" s="19">
        <v>0</v>
      </c>
      <c r="U508" s="19">
        <v>0</v>
      </c>
      <c r="V508" s="19">
        <v>0</v>
      </c>
      <c r="W508" s="19">
        <v>5</v>
      </c>
    </row>
    <row r="509" spans="1:23" ht="47.25" x14ac:dyDescent="0.25">
      <c r="A509" s="23" t="s">
        <v>655</v>
      </c>
      <c r="B509" s="18" t="s">
        <v>1548</v>
      </c>
      <c r="C509" s="24" t="s">
        <v>1549</v>
      </c>
      <c r="D509" s="19">
        <v>0.88178000000000001</v>
      </c>
      <c r="E509" s="22" t="s">
        <v>1550</v>
      </c>
      <c r="F509" s="19">
        <f t="shared" si="33"/>
        <v>0.88178000000000001</v>
      </c>
      <c r="G509" s="19">
        <v>0</v>
      </c>
      <c r="H509" s="19">
        <v>0</v>
      </c>
      <c r="I509" s="19">
        <v>0.88178000000000001</v>
      </c>
      <c r="J509" s="19">
        <v>0</v>
      </c>
      <c r="K509" s="19">
        <v>0.74727100000000002</v>
      </c>
      <c r="L509" s="25">
        <v>2016</v>
      </c>
      <c r="M509" s="19">
        <v>0.74727100000000002</v>
      </c>
      <c r="N509" s="19" t="s">
        <v>1493</v>
      </c>
      <c r="O509" s="22" t="s">
        <v>40</v>
      </c>
      <c r="P509" s="19">
        <v>0</v>
      </c>
      <c r="Q509" s="19">
        <v>0</v>
      </c>
      <c r="R509" s="19">
        <v>0</v>
      </c>
      <c r="S509" s="19">
        <v>0</v>
      </c>
      <c r="T509" s="19">
        <v>0</v>
      </c>
      <c r="U509" s="19">
        <v>0</v>
      </c>
      <c r="V509" s="19">
        <v>0</v>
      </c>
      <c r="W509" s="19">
        <v>1</v>
      </c>
    </row>
    <row r="510" spans="1:23" ht="78.75" x14ac:dyDescent="0.25">
      <c r="A510" s="23" t="s">
        <v>655</v>
      </c>
      <c r="B510" s="18" t="s">
        <v>1551</v>
      </c>
      <c r="C510" s="24" t="s">
        <v>1552</v>
      </c>
      <c r="D510" s="19">
        <v>35.976891999999999</v>
      </c>
      <c r="E510" s="22" t="s">
        <v>1553</v>
      </c>
      <c r="F510" s="19">
        <f t="shared" si="33"/>
        <v>35.976891999999999</v>
      </c>
      <c r="G510" s="19">
        <v>0</v>
      </c>
      <c r="H510" s="19">
        <v>0</v>
      </c>
      <c r="I510" s="19">
        <v>35.976891999999999</v>
      </c>
      <c r="J510" s="19">
        <v>0</v>
      </c>
      <c r="K510" s="19">
        <v>30.488892</v>
      </c>
      <c r="L510" s="25">
        <v>2017</v>
      </c>
      <c r="M510" s="19">
        <v>30.488892</v>
      </c>
      <c r="N510" s="19" t="s">
        <v>1493</v>
      </c>
      <c r="O510" s="22" t="s">
        <v>40</v>
      </c>
      <c r="P510" s="19">
        <v>0</v>
      </c>
      <c r="Q510" s="19">
        <v>0</v>
      </c>
      <c r="R510" s="19">
        <v>0</v>
      </c>
      <c r="S510" s="19">
        <v>0</v>
      </c>
      <c r="T510" s="19">
        <v>0</v>
      </c>
      <c r="U510" s="19">
        <v>0</v>
      </c>
      <c r="V510" s="19">
        <v>0</v>
      </c>
      <c r="W510" s="19">
        <v>9</v>
      </c>
    </row>
    <row r="511" spans="1:23" ht="47.25" x14ac:dyDescent="0.25">
      <c r="A511" s="23" t="s">
        <v>655</v>
      </c>
      <c r="B511" s="18" t="s">
        <v>1554</v>
      </c>
      <c r="C511" s="24" t="s">
        <v>1555</v>
      </c>
      <c r="D511" s="19">
        <v>35.967011999999997</v>
      </c>
      <c r="E511" s="22" t="s">
        <v>1556</v>
      </c>
      <c r="F511" s="19">
        <f t="shared" si="33"/>
        <v>35.967011999999997</v>
      </c>
      <c r="G511" s="19">
        <v>0</v>
      </c>
      <c r="H511" s="19">
        <v>0</v>
      </c>
      <c r="I511" s="19">
        <v>35.967011999999997</v>
      </c>
      <c r="J511" s="19">
        <v>0</v>
      </c>
      <c r="K511" s="19">
        <v>30.039265</v>
      </c>
      <c r="L511" s="25">
        <v>2019</v>
      </c>
      <c r="M511" s="19">
        <v>30.039265</v>
      </c>
      <c r="N511" s="19" t="s">
        <v>1493</v>
      </c>
      <c r="O511" s="22" t="s">
        <v>40</v>
      </c>
      <c r="P511" s="19">
        <v>0</v>
      </c>
      <c r="Q511" s="19">
        <v>0</v>
      </c>
      <c r="R511" s="19">
        <v>0</v>
      </c>
      <c r="S511" s="19">
        <v>0</v>
      </c>
      <c r="T511" s="19">
        <v>0</v>
      </c>
      <c r="U511" s="19">
        <v>0</v>
      </c>
      <c r="V511" s="19">
        <v>0</v>
      </c>
      <c r="W511" s="19">
        <v>14</v>
      </c>
    </row>
    <row r="512" spans="1:23" ht="47.25" x14ac:dyDescent="0.25">
      <c r="A512" s="23" t="s">
        <v>655</v>
      </c>
      <c r="B512" s="18" t="s">
        <v>1557</v>
      </c>
      <c r="C512" s="24" t="s">
        <v>1558</v>
      </c>
      <c r="D512" s="19">
        <v>53.659728999999999</v>
      </c>
      <c r="E512" s="22" t="s">
        <v>1559</v>
      </c>
      <c r="F512" s="19">
        <f t="shared" si="33"/>
        <v>53.659728999999999</v>
      </c>
      <c r="G512" s="19">
        <v>0</v>
      </c>
      <c r="H512" s="19">
        <v>0</v>
      </c>
      <c r="I512" s="19">
        <v>53.659728999999999</v>
      </c>
      <c r="J512" s="19">
        <v>0</v>
      </c>
      <c r="K512" s="19">
        <v>44.716441000000003</v>
      </c>
      <c r="L512" s="25">
        <v>2019</v>
      </c>
      <c r="M512" s="19">
        <v>44.716441000000003</v>
      </c>
      <c r="N512" s="19" t="s">
        <v>1493</v>
      </c>
      <c r="O512" s="22" t="s">
        <v>40</v>
      </c>
      <c r="P512" s="19">
        <v>0</v>
      </c>
      <c r="Q512" s="19">
        <v>0</v>
      </c>
      <c r="R512" s="19">
        <v>0</v>
      </c>
      <c r="S512" s="19">
        <v>0</v>
      </c>
      <c r="T512" s="19">
        <v>0</v>
      </c>
      <c r="U512" s="19">
        <v>0</v>
      </c>
      <c r="V512" s="19">
        <v>0</v>
      </c>
      <c r="W512" s="19">
        <v>9</v>
      </c>
    </row>
    <row r="513" spans="1:23" ht="63" x14ac:dyDescent="0.25">
      <c r="A513" s="23" t="s">
        <v>655</v>
      </c>
      <c r="B513" s="18" t="s">
        <v>1560</v>
      </c>
      <c r="C513" s="24" t="s">
        <v>1561</v>
      </c>
      <c r="D513" s="19">
        <v>89.240898000000001</v>
      </c>
      <c r="E513" s="22" t="s">
        <v>1562</v>
      </c>
      <c r="F513" s="19">
        <f t="shared" si="33"/>
        <v>89.240898000000001</v>
      </c>
      <c r="G513" s="19">
        <v>0</v>
      </c>
      <c r="H513" s="19">
        <v>0</v>
      </c>
      <c r="I513" s="19">
        <v>89.240898000000001</v>
      </c>
      <c r="J513" s="19">
        <v>0</v>
      </c>
      <c r="K513" s="19">
        <v>74.367414999999994</v>
      </c>
      <c r="L513" s="25">
        <v>2023</v>
      </c>
      <c r="M513" s="19">
        <v>74.367414999999994</v>
      </c>
      <c r="N513" s="19" t="s">
        <v>1493</v>
      </c>
      <c r="O513" s="22" t="s">
        <v>40</v>
      </c>
      <c r="P513" s="19">
        <v>0</v>
      </c>
      <c r="Q513" s="19">
        <v>0</v>
      </c>
      <c r="R513" s="19">
        <v>0</v>
      </c>
      <c r="S513" s="19">
        <v>0</v>
      </c>
      <c r="T513" s="19">
        <v>0</v>
      </c>
      <c r="U513" s="19">
        <v>0</v>
      </c>
      <c r="V513" s="19">
        <v>0</v>
      </c>
      <c r="W513" s="19">
        <v>11</v>
      </c>
    </row>
    <row r="514" spans="1:23" ht="47.25" x14ac:dyDescent="0.25">
      <c r="A514" s="23" t="s">
        <v>655</v>
      </c>
      <c r="B514" s="18" t="s">
        <v>1563</v>
      </c>
      <c r="C514" s="24" t="s">
        <v>1564</v>
      </c>
      <c r="D514" s="19">
        <v>91.297690000000003</v>
      </c>
      <c r="E514" s="22" t="s">
        <v>1565</v>
      </c>
      <c r="F514" s="19">
        <f t="shared" si="33"/>
        <v>91.297690000000003</v>
      </c>
      <c r="G514" s="19">
        <v>0</v>
      </c>
      <c r="H514" s="19">
        <v>0</v>
      </c>
      <c r="I514" s="19">
        <v>91.297690000000003</v>
      </c>
      <c r="J514" s="19">
        <v>0</v>
      </c>
      <c r="K514" s="19">
        <v>76.081407999999996</v>
      </c>
      <c r="L514" s="25">
        <v>2024</v>
      </c>
      <c r="M514" s="19">
        <v>76.081407999999996</v>
      </c>
      <c r="N514" s="19" t="s">
        <v>1493</v>
      </c>
      <c r="O514" s="22" t="s">
        <v>40</v>
      </c>
      <c r="P514" s="19">
        <v>0</v>
      </c>
      <c r="Q514" s="19">
        <v>0</v>
      </c>
      <c r="R514" s="19">
        <v>0</v>
      </c>
      <c r="S514" s="19">
        <v>0</v>
      </c>
      <c r="T514" s="19">
        <v>0</v>
      </c>
      <c r="U514" s="19">
        <v>0</v>
      </c>
      <c r="V514" s="19">
        <v>0</v>
      </c>
      <c r="W514" s="19">
        <v>10</v>
      </c>
    </row>
    <row r="515" spans="1:23" ht="47.25" x14ac:dyDescent="0.25">
      <c r="A515" s="23" t="s">
        <v>655</v>
      </c>
      <c r="B515" s="18" t="s">
        <v>1566</v>
      </c>
      <c r="C515" s="24" t="s">
        <v>1567</v>
      </c>
      <c r="D515" s="19">
        <v>0.32737899999999998</v>
      </c>
      <c r="E515" s="22" t="s">
        <v>1568</v>
      </c>
      <c r="F515" s="19">
        <f t="shared" si="33"/>
        <v>0.32737899999999998</v>
      </c>
      <c r="G515" s="19">
        <v>0</v>
      </c>
      <c r="H515" s="19">
        <v>0</v>
      </c>
      <c r="I515" s="19">
        <v>0.32737899999999998</v>
      </c>
      <c r="J515" s="19">
        <v>0</v>
      </c>
      <c r="K515" s="19">
        <v>0.280057</v>
      </c>
      <c r="L515" s="25" t="s">
        <v>40</v>
      </c>
      <c r="M515" s="19" t="s">
        <v>40</v>
      </c>
      <c r="N515" s="19" t="s">
        <v>224</v>
      </c>
      <c r="O515" s="22" t="s">
        <v>40</v>
      </c>
      <c r="P515" s="19">
        <v>0</v>
      </c>
      <c r="Q515" s="19">
        <v>0</v>
      </c>
      <c r="R515" s="19">
        <v>0</v>
      </c>
      <c r="S515" s="19">
        <v>0</v>
      </c>
      <c r="T515" s="19">
        <v>0</v>
      </c>
      <c r="U515" s="19">
        <v>0</v>
      </c>
      <c r="V515" s="19">
        <v>0</v>
      </c>
      <c r="W515" s="19">
        <v>1</v>
      </c>
    </row>
    <row r="516" spans="1:23" ht="47.25" x14ac:dyDescent="0.25">
      <c r="A516" s="23" t="s">
        <v>655</v>
      </c>
      <c r="B516" s="18" t="s">
        <v>1569</v>
      </c>
      <c r="C516" s="24" t="s">
        <v>1570</v>
      </c>
      <c r="D516" s="19">
        <v>0.46952199999999999</v>
      </c>
      <c r="E516" s="22" t="s">
        <v>1571</v>
      </c>
      <c r="F516" s="19">
        <f t="shared" si="33"/>
        <v>0.46952199999999999</v>
      </c>
      <c r="G516" s="19">
        <v>0</v>
      </c>
      <c r="H516" s="19">
        <v>0</v>
      </c>
      <c r="I516" s="19">
        <v>0.46952199999999999</v>
      </c>
      <c r="J516" s="19">
        <v>0</v>
      </c>
      <c r="K516" s="19">
        <v>0.39209500000000003</v>
      </c>
      <c r="L516" s="25">
        <v>2019</v>
      </c>
      <c r="M516" s="19">
        <v>0.39209500000000003</v>
      </c>
      <c r="N516" s="19" t="s">
        <v>1572</v>
      </c>
      <c r="O516" s="22" t="s">
        <v>40</v>
      </c>
      <c r="P516" s="19">
        <v>0</v>
      </c>
      <c r="Q516" s="19">
        <v>0</v>
      </c>
      <c r="R516" s="19">
        <v>0</v>
      </c>
      <c r="S516" s="19">
        <v>0</v>
      </c>
      <c r="T516" s="19">
        <v>0</v>
      </c>
      <c r="U516" s="19">
        <v>0</v>
      </c>
      <c r="V516" s="19">
        <v>0</v>
      </c>
      <c r="W516" s="19">
        <v>1</v>
      </c>
    </row>
    <row r="517" spans="1:23" ht="141.75" x14ac:dyDescent="0.25">
      <c r="A517" s="23" t="s">
        <v>655</v>
      </c>
      <c r="B517" s="18" t="s">
        <v>1573</v>
      </c>
      <c r="C517" s="24" t="s">
        <v>1574</v>
      </c>
      <c r="D517" s="19">
        <v>1.990421</v>
      </c>
      <c r="E517" s="22" t="s">
        <v>1575</v>
      </c>
      <c r="F517" s="19">
        <f t="shared" si="33"/>
        <v>1.990421</v>
      </c>
      <c r="G517" s="19">
        <v>0</v>
      </c>
      <c r="H517" s="19">
        <v>0</v>
      </c>
      <c r="I517" s="19">
        <v>1.990421</v>
      </c>
      <c r="J517" s="19">
        <v>0</v>
      </c>
      <c r="K517" s="19">
        <v>1.658684</v>
      </c>
      <c r="L517" s="25" t="s">
        <v>40</v>
      </c>
      <c r="M517" s="19" t="s">
        <v>40</v>
      </c>
      <c r="N517" s="19" t="s">
        <v>1576</v>
      </c>
      <c r="O517" s="22" t="s">
        <v>40</v>
      </c>
      <c r="P517" s="19">
        <v>0</v>
      </c>
      <c r="Q517" s="19">
        <v>0</v>
      </c>
      <c r="R517" s="19">
        <v>0</v>
      </c>
      <c r="S517" s="19">
        <v>0</v>
      </c>
      <c r="T517" s="19">
        <v>0</v>
      </c>
      <c r="U517" s="19">
        <v>0</v>
      </c>
      <c r="V517" s="19">
        <v>0</v>
      </c>
      <c r="W517" s="19">
        <v>1</v>
      </c>
    </row>
    <row r="518" spans="1:23" ht="299.25" x14ac:dyDescent="0.25">
      <c r="A518" s="23" t="s">
        <v>655</v>
      </c>
      <c r="B518" s="18" t="s">
        <v>1577</v>
      </c>
      <c r="C518" s="24" t="s">
        <v>1578</v>
      </c>
      <c r="D518" s="19">
        <v>0.46500000000000002</v>
      </c>
      <c r="E518" s="22" t="s">
        <v>1579</v>
      </c>
      <c r="F518" s="19">
        <f t="shared" si="33"/>
        <v>0.46500000000000002</v>
      </c>
      <c r="G518" s="19">
        <v>0</v>
      </c>
      <c r="H518" s="19">
        <v>0</v>
      </c>
      <c r="I518" s="19">
        <v>0.46500000000000002</v>
      </c>
      <c r="J518" s="19">
        <v>0</v>
      </c>
      <c r="K518" s="19">
        <v>0.45100000000000001</v>
      </c>
      <c r="L518" s="25">
        <v>2016</v>
      </c>
      <c r="M518" s="19">
        <v>0.45100000000000001</v>
      </c>
      <c r="N518" s="19" t="s">
        <v>424</v>
      </c>
      <c r="O518" s="22" t="s">
        <v>40</v>
      </c>
      <c r="P518" s="19">
        <v>0</v>
      </c>
      <c r="Q518" s="19">
        <v>17.62</v>
      </c>
      <c r="R518" s="19">
        <v>0</v>
      </c>
      <c r="S518" s="19">
        <v>1.1399999999999999</v>
      </c>
      <c r="T518" s="19">
        <v>0</v>
      </c>
      <c r="U518" s="19">
        <v>0</v>
      </c>
      <c r="V518" s="19">
        <v>0</v>
      </c>
      <c r="W518" s="19">
        <v>1</v>
      </c>
    </row>
    <row r="519" spans="1:23" ht="47.25" x14ac:dyDescent="0.25">
      <c r="A519" s="23" t="s">
        <v>655</v>
      </c>
      <c r="B519" s="18" t="s">
        <v>1580</v>
      </c>
      <c r="C519" s="24" t="s">
        <v>1581</v>
      </c>
      <c r="D519" s="19">
        <v>7.0440000000000003E-2</v>
      </c>
      <c r="E519" s="22" t="s">
        <v>1582</v>
      </c>
      <c r="F519" s="19">
        <f t="shared" si="33"/>
        <v>7.0440000000000003E-2</v>
      </c>
      <c r="G519" s="19">
        <v>0</v>
      </c>
      <c r="H519" s="19">
        <v>0</v>
      </c>
      <c r="I519" s="19">
        <v>7.0440000000000003E-2</v>
      </c>
      <c r="J519" s="19">
        <v>0</v>
      </c>
      <c r="K519" s="19">
        <v>0.06</v>
      </c>
      <c r="L519" s="25" t="s">
        <v>40</v>
      </c>
      <c r="M519" s="19" t="s">
        <v>40</v>
      </c>
      <c r="N519" s="19" t="s">
        <v>224</v>
      </c>
      <c r="O519" s="22" t="s">
        <v>40</v>
      </c>
      <c r="P519" s="19">
        <v>0</v>
      </c>
      <c r="Q519" s="19">
        <v>0</v>
      </c>
      <c r="R519" s="19">
        <v>0</v>
      </c>
      <c r="S519" s="19">
        <v>0</v>
      </c>
      <c r="T519" s="19">
        <v>0</v>
      </c>
      <c r="U519" s="19">
        <v>0</v>
      </c>
      <c r="V519" s="19">
        <v>0</v>
      </c>
      <c r="W519" s="19">
        <v>1</v>
      </c>
    </row>
    <row r="520" spans="1:23" ht="47.25" x14ac:dyDescent="0.25">
      <c r="A520" s="23" t="s">
        <v>655</v>
      </c>
      <c r="B520" s="18" t="s">
        <v>1583</v>
      </c>
      <c r="C520" s="24" t="s">
        <v>1584</v>
      </c>
      <c r="D520" s="19">
        <v>3.491387</v>
      </c>
      <c r="E520" s="22" t="s">
        <v>1585</v>
      </c>
      <c r="F520" s="19">
        <f t="shared" si="33"/>
        <v>3.491387</v>
      </c>
      <c r="G520" s="19">
        <v>0</v>
      </c>
      <c r="H520" s="19">
        <v>0</v>
      </c>
      <c r="I520" s="19">
        <v>3.491387</v>
      </c>
      <c r="J520" s="19">
        <v>0</v>
      </c>
      <c r="K520" s="19">
        <v>2.9709029999999998</v>
      </c>
      <c r="L520" s="25">
        <v>2018</v>
      </c>
      <c r="M520" s="19">
        <v>2.9709029999999998</v>
      </c>
      <c r="N520" s="19" t="s">
        <v>1586</v>
      </c>
      <c r="O520" s="22" t="s">
        <v>40</v>
      </c>
      <c r="P520" s="19">
        <v>0</v>
      </c>
      <c r="Q520" s="19">
        <v>0</v>
      </c>
      <c r="R520" s="19">
        <v>0</v>
      </c>
      <c r="S520" s="19">
        <v>0</v>
      </c>
      <c r="T520" s="19">
        <v>0</v>
      </c>
      <c r="U520" s="19">
        <v>0</v>
      </c>
      <c r="V520" s="19">
        <v>0</v>
      </c>
      <c r="W520" s="19">
        <v>1</v>
      </c>
    </row>
    <row r="521" spans="1:23" ht="47.25" x14ac:dyDescent="0.25">
      <c r="A521" s="23" t="s">
        <v>655</v>
      </c>
      <c r="B521" s="18" t="s">
        <v>1587</v>
      </c>
      <c r="C521" s="24" t="s">
        <v>1588</v>
      </c>
      <c r="D521" s="19">
        <v>0.30421999999999999</v>
      </c>
      <c r="E521" s="22" t="s">
        <v>1589</v>
      </c>
      <c r="F521" s="19">
        <f t="shared" si="33"/>
        <v>0.30421999999999999</v>
      </c>
      <c r="G521" s="19">
        <v>0</v>
      </c>
      <c r="H521" s="19">
        <v>0</v>
      </c>
      <c r="I521" s="19">
        <v>0</v>
      </c>
      <c r="J521" s="19">
        <v>0.30421999999999999</v>
      </c>
      <c r="K521" s="19">
        <v>0.26042100000000001</v>
      </c>
      <c r="L521" s="25" t="s">
        <v>40</v>
      </c>
      <c r="M521" s="19" t="s">
        <v>40</v>
      </c>
      <c r="N521" s="19" t="s">
        <v>1590</v>
      </c>
      <c r="O521" s="22" t="s">
        <v>40</v>
      </c>
      <c r="P521" s="19">
        <v>0</v>
      </c>
      <c r="Q521" s="19">
        <v>0</v>
      </c>
      <c r="R521" s="19">
        <v>0</v>
      </c>
      <c r="S521" s="19">
        <v>0</v>
      </c>
      <c r="T521" s="19">
        <v>0</v>
      </c>
      <c r="U521" s="19">
        <v>0</v>
      </c>
      <c r="V521" s="19">
        <v>1</v>
      </c>
      <c r="W521" s="19">
        <v>1</v>
      </c>
    </row>
    <row r="522" spans="1:23" ht="47.25" x14ac:dyDescent="0.25">
      <c r="A522" s="23" t="s">
        <v>655</v>
      </c>
      <c r="B522" s="18" t="s">
        <v>1591</v>
      </c>
      <c r="C522" s="24" t="s">
        <v>1592</v>
      </c>
      <c r="D522" s="19">
        <v>0.30421999999999999</v>
      </c>
      <c r="E522" s="22" t="s">
        <v>1593</v>
      </c>
      <c r="F522" s="19">
        <f t="shared" si="33"/>
        <v>0.30421999999999999</v>
      </c>
      <c r="G522" s="19">
        <v>0</v>
      </c>
      <c r="H522" s="19">
        <v>0</v>
      </c>
      <c r="I522" s="19">
        <v>0</v>
      </c>
      <c r="J522" s="19">
        <v>0.30421999999999999</v>
      </c>
      <c r="K522" s="19">
        <v>0.26042100000000001</v>
      </c>
      <c r="L522" s="25" t="s">
        <v>40</v>
      </c>
      <c r="M522" s="19" t="s">
        <v>40</v>
      </c>
      <c r="N522" s="19" t="s">
        <v>1590</v>
      </c>
      <c r="O522" s="22" t="s">
        <v>40</v>
      </c>
      <c r="P522" s="19">
        <v>0</v>
      </c>
      <c r="Q522" s="19">
        <v>0</v>
      </c>
      <c r="R522" s="19">
        <v>0</v>
      </c>
      <c r="S522" s="19">
        <v>0</v>
      </c>
      <c r="T522" s="19">
        <v>0</v>
      </c>
      <c r="U522" s="19">
        <v>0</v>
      </c>
      <c r="V522" s="19">
        <v>1</v>
      </c>
      <c r="W522" s="19">
        <v>1</v>
      </c>
    </row>
    <row r="523" spans="1:23" ht="47.25" x14ac:dyDescent="0.25">
      <c r="A523" s="23" t="s">
        <v>655</v>
      </c>
      <c r="B523" s="18" t="s">
        <v>1594</v>
      </c>
      <c r="C523" s="24" t="s">
        <v>1595</v>
      </c>
      <c r="D523" s="50">
        <v>3.0730000000000002E-3</v>
      </c>
      <c r="E523" s="22" t="s">
        <v>1596</v>
      </c>
      <c r="F523" s="50">
        <f t="shared" si="33"/>
        <v>3.0730000000000002E-3</v>
      </c>
      <c r="G523" s="19">
        <v>0</v>
      </c>
      <c r="H523" s="19">
        <v>0</v>
      </c>
      <c r="I523" s="50">
        <v>3.0730000000000002E-3</v>
      </c>
      <c r="J523" s="19">
        <v>0</v>
      </c>
      <c r="K523" s="50">
        <v>2.637E-3</v>
      </c>
      <c r="L523" s="25" t="s">
        <v>40</v>
      </c>
      <c r="M523" s="19" t="s">
        <v>40</v>
      </c>
      <c r="N523" s="19" t="s">
        <v>1597</v>
      </c>
      <c r="O523" s="22" t="s">
        <v>40</v>
      </c>
      <c r="P523" s="19">
        <v>0.63</v>
      </c>
      <c r="Q523" s="19">
        <v>0.63</v>
      </c>
      <c r="R523" s="19">
        <v>0</v>
      </c>
      <c r="S523" s="19">
        <v>0</v>
      </c>
      <c r="T523" s="19">
        <v>0</v>
      </c>
      <c r="U523" s="19">
        <v>0</v>
      </c>
      <c r="V523" s="19">
        <v>1</v>
      </c>
      <c r="W523" s="19">
        <v>1</v>
      </c>
    </row>
    <row r="524" spans="1:23" ht="47.25" x14ac:dyDescent="0.25">
      <c r="A524" s="23" t="s">
        <v>655</v>
      </c>
      <c r="B524" s="18" t="s">
        <v>1598</v>
      </c>
      <c r="C524" s="24" t="s">
        <v>1599</v>
      </c>
      <c r="D524" s="50">
        <v>2.7980000000000001E-3</v>
      </c>
      <c r="E524" s="22" t="s">
        <v>1600</v>
      </c>
      <c r="F524" s="50">
        <f t="shared" si="33"/>
        <v>2.7980000000000001E-3</v>
      </c>
      <c r="G524" s="19">
        <v>0</v>
      </c>
      <c r="H524" s="19">
        <v>0</v>
      </c>
      <c r="I524" s="50">
        <v>2.7980000000000001E-3</v>
      </c>
      <c r="J524" s="19">
        <v>0</v>
      </c>
      <c r="K524" s="50">
        <v>2.4009999999999999E-3</v>
      </c>
      <c r="L524" s="25" t="s">
        <v>40</v>
      </c>
      <c r="M524" s="19" t="s">
        <v>40</v>
      </c>
      <c r="N524" s="19" t="s">
        <v>1597</v>
      </c>
      <c r="O524" s="22" t="s">
        <v>40</v>
      </c>
      <c r="P524" s="19">
        <v>18.68</v>
      </c>
      <c r="Q524" s="19">
        <v>18.68</v>
      </c>
      <c r="R524" s="19">
        <v>0</v>
      </c>
      <c r="S524" s="19">
        <v>0</v>
      </c>
      <c r="T524" s="19">
        <v>0</v>
      </c>
      <c r="U524" s="19">
        <v>0</v>
      </c>
      <c r="V524" s="19">
        <v>1</v>
      </c>
      <c r="W524" s="19">
        <v>1</v>
      </c>
    </row>
    <row r="525" spans="1:23" ht="47.25" x14ac:dyDescent="0.25">
      <c r="A525" s="23" t="s">
        <v>655</v>
      </c>
      <c r="B525" s="18" t="s">
        <v>1601</v>
      </c>
      <c r="C525" s="24" t="s">
        <v>1602</v>
      </c>
      <c r="D525" s="50">
        <v>3.0730000000000002E-3</v>
      </c>
      <c r="E525" s="22" t="s">
        <v>1603</v>
      </c>
      <c r="F525" s="50">
        <f t="shared" si="33"/>
        <v>3.0730000000000002E-3</v>
      </c>
      <c r="G525" s="19">
        <v>0</v>
      </c>
      <c r="H525" s="19">
        <v>0</v>
      </c>
      <c r="I525" s="50">
        <v>3.0730000000000002E-3</v>
      </c>
      <c r="J525" s="19">
        <v>0</v>
      </c>
      <c r="K525" s="50">
        <v>2.637E-3</v>
      </c>
      <c r="L525" s="25" t="s">
        <v>40</v>
      </c>
      <c r="M525" s="19" t="s">
        <v>40</v>
      </c>
      <c r="N525" s="19" t="s">
        <v>1597</v>
      </c>
      <c r="O525" s="22" t="s">
        <v>40</v>
      </c>
      <c r="P525" s="19">
        <v>11.97</v>
      </c>
      <c r="Q525" s="19">
        <v>11.97</v>
      </c>
      <c r="R525" s="19">
        <v>0</v>
      </c>
      <c r="S525" s="19">
        <v>0</v>
      </c>
      <c r="T525" s="19">
        <v>0</v>
      </c>
      <c r="U525" s="19">
        <v>0</v>
      </c>
      <c r="V525" s="19">
        <v>2</v>
      </c>
      <c r="W525" s="19">
        <v>2</v>
      </c>
    </row>
    <row r="526" spans="1:23" ht="47.25" x14ac:dyDescent="0.25">
      <c r="A526" s="23" t="s">
        <v>655</v>
      </c>
      <c r="B526" s="18" t="s">
        <v>1604</v>
      </c>
      <c r="C526" s="24" t="s">
        <v>1605</v>
      </c>
      <c r="D526" s="19">
        <v>0.87568400000000002</v>
      </c>
      <c r="E526" s="22" t="s">
        <v>1606</v>
      </c>
      <c r="F526" s="19">
        <f t="shared" si="33"/>
        <v>0.87568400000000002</v>
      </c>
      <c r="G526" s="19">
        <v>0</v>
      </c>
      <c r="H526" s="19">
        <v>0</v>
      </c>
      <c r="I526" s="19">
        <v>0.87568400000000002</v>
      </c>
      <c r="J526" s="19">
        <v>0</v>
      </c>
      <c r="K526" s="19">
        <v>0.72973699999999997</v>
      </c>
      <c r="L526" s="25" t="s">
        <v>40</v>
      </c>
      <c r="M526" s="19" t="s">
        <v>40</v>
      </c>
      <c r="N526" s="19" t="s">
        <v>1607</v>
      </c>
      <c r="O526" s="22" t="s">
        <v>40</v>
      </c>
      <c r="P526" s="19">
        <v>0</v>
      </c>
      <c r="Q526" s="19">
        <v>0</v>
      </c>
      <c r="R526" s="19">
        <v>0</v>
      </c>
      <c r="S526" s="19">
        <v>0</v>
      </c>
      <c r="T526" s="19">
        <v>0</v>
      </c>
      <c r="U526" s="19">
        <v>0</v>
      </c>
      <c r="V526" s="19">
        <v>0</v>
      </c>
      <c r="W526" s="19">
        <v>1</v>
      </c>
    </row>
    <row r="527" spans="1:23" ht="47.25" x14ac:dyDescent="0.25">
      <c r="A527" s="23" t="s">
        <v>655</v>
      </c>
      <c r="B527" s="18" t="s">
        <v>1608</v>
      </c>
      <c r="C527" s="24" t="s">
        <v>1609</v>
      </c>
      <c r="D527" s="19">
        <v>0.87568400000000002</v>
      </c>
      <c r="E527" s="22" t="s">
        <v>1610</v>
      </c>
      <c r="F527" s="19">
        <f t="shared" si="33"/>
        <v>0.87568400000000002</v>
      </c>
      <c r="G527" s="19">
        <v>0</v>
      </c>
      <c r="H527" s="19">
        <v>0</v>
      </c>
      <c r="I527" s="19">
        <v>0.87568400000000002</v>
      </c>
      <c r="J527" s="19">
        <v>0</v>
      </c>
      <c r="K527" s="19">
        <v>0.72973699999999997</v>
      </c>
      <c r="L527" s="25" t="s">
        <v>40</v>
      </c>
      <c r="M527" s="19" t="s">
        <v>40</v>
      </c>
      <c r="N527" s="19" t="s">
        <v>1607</v>
      </c>
      <c r="O527" s="22" t="s">
        <v>40</v>
      </c>
      <c r="P527" s="19">
        <v>0</v>
      </c>
      <c r="Q527" s="19">
        <v>0</v>
      </c>
      <c r="R527" s="19">
        <v>26</v>
      </c>
      <c r="S527" s="19">
        <v>26</v>
      </c>
      <c r="T527" s="19">
        <v>0</v>
      </c>
      <c r="U527" s="19">
        <v>0</v>
      </c>
      <c r="V527" s="19">
        <v>0</v>
      </c>
      <c r="W527" s="19">
        <v>1</v>
      </c>
    </row>
    <row r="528" spans="1:23" ht="47.25" x14ac:dyDescent="0.25">
      <c r="A528" s="23" t="s">
        <v>655</v>
      </c>
      <c r="B528" s="18" t="s">
        <v>1611</v>
      </c>
      <c r="C528" s="24" t="s">
        <v>1612</v>
      </c>
      <c r="D528" s="19">
        <v>2.9560629999999999</v>
      </c>
      <c r="E528" s="22" t="s">
        <v>1613</v>
      </c>
      <c r="F528" s="19">
        <f t="shared" si="33"/>
        <v>2.9560629999999999</v>
      </c>
      <c r="G528" s="19">
        <v>0</v>
      </c>
      <c r="H528" s="19">
        <v>0</v>
      </c>
      <c r="I528" s="19">
        <v>2.9560629999999999</v>
      </c>
      <c r="J528" s="19">
        <v>0</v>
      </c>
      <c r="K528" s="19">
        <v>2.4633859999999999</v>
      </c>
      <c r="L528" s="25" t="s">
        <v>40</v>
      </c>
      <c r="M528" s="19" t="s">
        <v>40</v>
      </c>
      <c r="N528" s="19" t="s">
        <v>1607</v>
      </c>
      <c r="O528" s="22" t="s">
        <v>40</v>
      </c>
      <c r="P528" s="19">
        <v>0</v>
      </c>
      <c r="Q528" s="19">
        <v>0</v>
      </c>
      <c r="R528" s="19">
        <v>0</v>
      </c>
      <c r="S528" s="19">
        <v>0</v>
      </c>
      <c r="T528" s="19">
        <v>0</v>
      </c>
      <c r="U528" s="19">
        <v>0</v>
      </c>
      <c r="V528" s="19">
        <v>0</v>
      </c>
      <c r="W528" s="19">
        <v>1</v>
      </c>
    </row>
    <row r="529" spans="1:23" ht="63" x14ac:dyDescent="0.25">
      <c r="A529" s="23" t="s">
        <v>655</v>
      </c>
      <c r="B529" s="18" t="s">
        <v>1614</v>
      </c>
      <c r="C529" s="24" t="s">
        <v>1615</v>
      </c>
      <c r="D529" s="19">
        <v>0</v>
      </c>
      <c r="E529" s="22" t="s">
        <v>1616</v>
      </c>
      <c r="F529" s="19">
        <f t="shared" si="33"/>
        <v>0</v>
      </c>
      <c r="G529" s="19">
        <v>0</v>
      </c>
      <c r="H529" s="19">
        <v>0</v>
      </c>
      <c r="I529" s="19">
        <v>0</v>
      </c>
      <c r="J529" s="19">
        <v>0</v>
      </c>
      <c r="K529" s="50">
        <v>8.7699999999999996E-4</v>
      </c>
      <c r="L529" s="25">
        <v>2017</v>
      </c>
      <c r="M529" s="50">
        <v>8.7699999999999996E-4</v>
      </c>
      <c r="N529" s="19" t="s">
        <v>1617</v>
      </c>
      <c r="O529" s="22" t="s">
        <v>40</v>
      </c>
      <c r="P529" s="19">
        <v>0</v>
      </c>
      <c r="Q529" s="19">
        <v>0.35</v>
      </c>
      <c r="R529" s="19">
        <v>0</v>
      </c>
      <c r="S529" s="19">
        <v>0</v>
      </c>
      <c r="T529" s="19">
        <v>0</v>
      </c>
      <c r="U529" s="19">
        <v>0</v>
      </c>
      <c r="V529" s="19">
        <v>0</v>
      </c>
      <c r="W529" s="19">
        <v>0</v>
      </c>
    </row>
    <row r="530" spans="1:23" ht="63" x14ac:dyDescent="0.25">
      <c r="A530" s="23" t="s">
        <v>655</v>
      </c>
      <c r="B530" s="18" t="s">
        <v>1618</v>
      </c>
      <c r="C530" s="24" t="s">
        <v>1619</v>
      </c>
      <c r="D530" s="19">
        <v>0</v>
      </c>
      <c r="E530" s="22" t="s">
        <v>1620</v>
      </c>
      <c r="F530" s="19">
        <f t="shared" si="33"/>
        <v>0</v>
      </c>
      <c r="G530" s="19">
        <v>0</v>
      </c>
      <c r="H530" s="19">
        <v>0</v>
      </c>
      <c r="I530" s="19">
        <v>0</v>
      </c>
      <c r="J530" s="19">
        <v>0</v>
      </c>
      <c r="K530" s="19">
        <v>0.47544199999999998</v>
      </c>
      <c r="L530" s="25">
        <v>2017</v>
      </c>
      <c r="M530" s="19">
        <v>0.47544199999999998</v>
      </c>
      <c r="N530" s="19" t="s">
        <v>1621</v>
      </c>
      <c r="O530" s="22" t="s">
        <v>40</v>
      </c>
      <c r="P530" s="19">
        <v>0</v>
      </c>
      <c r="Q530" s="19">
        <v>7.7</v>
      </c>
      <c r="R530" s="19">
        <v>0</v>
      </c>
      <c r="S530" s="19">
        <v>0</v>
      </c>
      <c r="T530" s="19">
        <v>0</v>
      </c>
      <c r="U530" s="19">
        <v>0</v>
      </c>
      <c r="V530" s="19">
        <v>0</v>
      </c>
      <c r="W530" s="19">
        <v>0</v>
      </c>
    </row>
    <row r="531" spans="1:23" ht="63" x14ac:dyDescent="0.25">
      <c r="A531" s="23" t="s">
        <v>655</v>
      </c>
      <c r="B531" s="18" t="s">
        <v>1622</v>
      </c>
      <c r="C531" s="24" t="s">
        <v>1623</v>
      </c>
      <c r="D531" s="19">
        <v>0</v>
      </c>
      <c r="E531" s="22" t="s">
        <v>1624</v>
      </c>
      <c r="F531" s="19">
        <f t="shared" si="33"/>
        <v>0</v>
      </c>
      <c r="G531" s="19">
        <v>0</v>
      </c>
      <c r="H531" s="19">
        <v>0</v>
      </c>
      <c r="I531" s="19">
        <v>0</v>
      </c>
      <c r="J531" s="19">
        <v>0</v>
      </c>
      <c r="K531" s="19">
        <v>0.32280999999999999</v>
      </c>
      <c r="L531" s="25">
        <v>2017</v>
      </c>
      <c r="M531" s="19">
        <v>0.32280999999999999</v>
      </c>
      <c r="N531" s="19" t="s">
        <v>1625</v>
      </c>
      <c r="O531" s="22" t="s">
        <v>40</v>
      </c>
      <c r="P531" s="19">
        <v>0</v>
      </c>
      <c r="Q531" s="19">
        <v>3.2</v>
      </c>
      <c r="R531" s="19">
        <v>0</v>
      </c>
      <c r="S531" s="19">
        <v>0</v>
      </c>
      <c r="T531" s="19">
        <v>0</v>
      </c>
      <c r="U531" s="19">
        <v>0</v>
      </c>
      <c r="V531" s="19">
        <v>0</v>
      </c>
      <c r="W531" s="19">
        <v>0</v>
      </c>
    </row>
    <row r="532" spans="1:23" ht="63" x14ac:dyDescent="0.25">
      <c r="A532" s="23" t="s">
        <v>655</v>
      </c>
      <c r="B532" s="18" t="s">
        <v>1626</v>
      </c>
      <c r="C532" s="24" t="s">
        <v>1627</v>
      </c>
      <c r="D532" s="19">
        <v>0</v>
      </c>
      <c r="E532" s="22" t="s">
        <v>1628</v>
      </c>
      <c r="F532" s="19">
        <f t="shared" si="33"/>
        <v>0</v>
      </c>
      <c r="G532" s="19">
        <v>0</v>
      </c>
      <c r="H532" s="19">
        <v>0</v>
      </c>
      <c r="I532" s="19">
        <v>0</v>
      </c>
      <c r="J532" s="19">
        <v>0</v>
      </c>
      <c r="K532" s="19">
        <v>7.7193999999999999E-2</v>
      </c>
      <c r="L532" s="25">
        <v>2017</v>
      </c>
      <c r="M532" s="19">
        <v>7.7193999999999999E-2</v>
      </c>
      <c r="N532" s="19" t="s">
        <v>1625</v>
      </c>
      <c r="O532" s="22" t="s">
        <v>40</v>
      </c>
      <c r="P532" s="19">
        <v>0</v>
      </c>
      <c r="Q532" s="19">
        <v>0.56000000000000005</v>
      </c>
      <c r="R532" s="19">
        <v>0</v>
      </c>
      <c r="S532" s="19">
        <v>0</v>
      </c>
      <c r="T532" s="19">
        <v>0</v>
      </c>
      <c r="U532" s="19">
        <v>0</v>
      </c>
      <c r="V532" s="19">
        <v>0</v>
      </c>
      <c r="W532" s="19">
        <v>0</v>
      </c>
    </row>
    <row r="533" spans="1:23" ht="63" x14ac:dyDescent="0.25">
      <c r="A533" s="23" t="s">
        <v>655</v>
      </c>
      <c r="B533" s="18" t="s">
        <v>1629</v>
      </c>
      <c r="C533" s="24" t="s">
        <v>1630</v>
      </c>
      <c r="D533" s="19">
        <v>0</v>
      </c>
      <c r="E533" s="22" t="s">
        <v>1631</v>
      </c>
      <c r="F533" s="19">
        <f t="shared" si="33"/>
        <v>0</v>
      </c>
      <c r="G533" s="19">
        <v>0</v>
      </c>
      <c r="H533" s="19">
        <v>0</v>
      </c>
      <c r="I533" s="19">
        <v>0</v>
      </c>
      <c r="J533" s="19">
        <v>0</v>
      </c>
      <c r="K533" s="19">
        <v>7.7193999999999999E-2</v>
      </c>
      <c r="L533" s="25">
        <v>2017</v>
      </c>
      <c r="M533" s="19">
        <v>7.7193999999999999E-2</v>
      </c>
      <c r="N533" s="19" t="s">
        <v>1625</v>
      </c>
      <c r="O533" s="22" t="s">
        <v>40</v>
      </c>
      <c r="P533" s="19">
        <v>0</v>
      </c>
      <c r="Q533" s="19">
        <v>0.56000000000000005</v>
      </c>
      <c r="R533" s="19">
        <v>0</v>
      </c>
      <c r="S533" s="19">
        <v>0</v>
      </c>
      <c r="T533" s="19">
        <v>0</v>
      </c>
      <c r="U533" s="19">
        <v>0</v>
      </c>
      <c r="V533" s="19">
        <v>0</v>
      </c>
      <c r="W533" s="19">
        <v>0</v>
      </c>
    </row>
    <row r="534" spans="1:23" ht="63" x14ac:dyDescent="0.25">
      <c r="A534" s="23" t="s">
        <v>655</v>
      </c>
      <c r="B534" s="18" t="s">
        <v>1632</v>
      </c>
      <c r="C534" s="24" t="s">
        <v>1633</v>
      </c>
      <c r="D534" s="19">
        <v>0</v>
      </c>
      <c r="E534" s="22" t="s">
        <v>1634</v>
      </c>
      <c r="F534" s="19">
        <f t="shared" ref="F534:F554" si="34">IFERROR(J534+I534+H534+G534,"нд")</f>
        <v>0</v>
      </c>
      <c r="G534" s="19">
        <v>0</v>
      </c>
      <c r="H534" s="19">
        <v>0</v>
      </c>
      <c r="I534" s="19">
        <v>0</v>
      </c>
      <c r="J534" s="19">
        <v>0</v>
      </c>
      <c r="K534" s="19">
        <v>0.393424</v>
      </c>
      <c r="L534" s="25">
        <v>2017</v>
      </c>
      <c r="M534" s="19">
        <v>0.393424</v>
      </c>
      <c r="N534" s="19" t="s">
        <v>1625</v>
      </c>
      <c r="O534" s="22" t="s">
        <v>40</v>
      </c>
      <c r="P534" s="19">
        <v>0</v>
      </c>
      <c r="Q534" s="19">
        <v>4.32</v>
      </c>
      <c r="R534" s="19">
        <v>0</v>
      </c>
      <c r="S534" s="19">
        <v>0</v>
      </c>
      <c r="T534" s="19">
        <v>0</v>
      </c>
      <c r="U534" s="19">
        <v>0</v>
      </c>
      <c r="V534" s="19">
        <v>0</v>
      </c>
      <c r="W534" s="19">
        <v>0</v>
      </c>
    </row>
    <row r="535" spans="1:23" ht="63" x14ac:dyDescent="0.25">
      <c r="A535" s="23" t="s">
        <v>655</v>
      </c>
      <c r="B535" s="18" t="s">
        <v>1635</v>
      </c>
      <c r="C535" s="24" t="s">
        <v>1636</v>
      </c>
      <c r="D535" s="19">
        <v>0</v>
      </c>
      <c r="E535" s="22" t="s">
        <v>1637</v>
      </c>
      <c r="F535" s="19">
        <f t="shared" si="34"/>
        <v>0</v>
      </c>
      <c r="G535" s="19">
        <v>0</v>
      </c>
      <c r="H535" s="19">
        <v>0</v>
      </c>
      <c r="I535" s="19">
        <v>0</v>
      </c>
      <c r="J535" s="19">
        <v>0</v>
      </c>
      <c r="K535" s="19">
        <v>0.38026599999999999</v>
      </c>
      <c r="L535" s="25">
        <v>2017</v>
      </c>
      <c r="M535" s="19">
        <v>0.38026599999999999</v>
      </c>
      <c r="N535" s="19" t="s">
        <v>1625</v>
      </c>
      <c r="O535" s="22" t="s">
        <v>40</v>
      </c>
      <c r="P535" s="19">
        <v>0</v>
      </c>
      <c r="Q535" s="19">
        <v>4.8</v>
      </c>
      <c r="R535" s="19">
        <v>0</v>
      </c>
      <c r="S535" s="19">
        <v>0</v>
      </c>
      <c r="T535" s="19">
        <v>0</v>
      </c>
      <c r="U535" s="19">
        <v>0</v>
      </c>
      <c r="V535" s="19">
        <v>0</v>
      </c>
      <c r="W535" s="19">
        <v>0</v>
      </c>
    </row>
    <row r="536" spans="1:23" ht="63" x14ac:dyDescent="0.25">
      <c r="A536" s="23" t="s">
        <v>655</v>
      </c>
      <c r="B536" s="18" t="s">
        <v>1638</v>
      </c>
      <c r="C536" s="24" t="s">
        <v>1639</v>
      </c>
      <c r="D536" s="19">
        <v>0</v>
      </c>
      <c r="E536" s="22" t="s">
        <v>1640</v>
      </c>
      <c r="F536" s="19">
        <f t="shared" si="34"/>
        <v>0</v>
      </c>
      <c r="G536" s="19">
        <v>0</v>
      </c>
      <c r="H536" s="19">
        <v>0</v>
      </c>
      <c r="I536" s="19">
        <v>0</v>
      </c>
      <c r="J536" s="19">
        <v>0</v>
      </c>
      <c r="K536" s="19">
        <v>5.3948000000000003E-2</v>
      </c>
      <c r="L536" s="25">
        <v>2017</v>
      </c>
      <c r="M536" s="19">
        <v>5.3948000000000003E-2</v>
      </c>
      <c r="N536" s="19" t="s">
        <v>1625</v>
      </c>
      <c r="O536" s="22" t="s">
        <v>40</v>
      </c>
      <c r="P536" s="19">
        <v>0</v>
      </c>
      <c r="Q536" s="19">
        <v>1.33</v>
      </c>
      <c r="R536" s="19">
        <v>0</v>
      </c>
      <c r="S536" s="19">
        <v>0</v>
      </c>
      <c r="T536" s="19">
        <v>0</v>
      </c>
      <c r="U536" s="19">
        <v>0</v>
      </c>
      <c r="V536" s="19">
        <v>0</v>
      </c>
      <c r="W536" s="19">
        <v>0</v>
      </c>
    </row>
    <row r="537" spans="1:23" ht="63" x14ac:dyDescent="0.25">
      <c r="A537" s="23" t="s">
        <v>655</v>
      </c>
      <c r="B537" s="18" t="s">
        <v>1641</v>
      </c>
      <c r="C537" s="24" t="s">
        <v>1642</v>
      </c>
      <c r="D537" s="19">
        <v>0</v>
      </c>
      <c r="E537" s="22" t="s">
        <v>1643</v>
      </c>
      <c r="F537" s="19">
        <f t="shared" si="34"/>
        <v>0</v>
      </c>
      <c r="G537" s="19">
        <v>0</v>
      </c>
      <c r="H537" s="19">
        <v>0</v>
      </c>
      <c r="I537" s="19">
        <v>0</v>
      </c>
      <c r="J537" s="19">
        <v>0</v>
      </c>
      <c r="K537" s="19">
        <v>0.51842500000000002</v>
      </c>
      <c r="L537" s="25">
        <v>2017</v>
      </c>
      <c r="M537" s="19">
        <v>0.51842500000000002</v>
      </c>
      <c r="N537" s="19" t="s">
        <v>1644</v>
      </c>
      <c r="O537" s="22" t="s">
        <v>40</v>
      </c>
      <c r="P537" s="19">
        <v>0</v>
      </c>
      <c r="Q537" s="19">
        <v>6.79</v>
      </c>
      <c r="R537" s="19">
        <v>0</v>
      </c>
      <c r="S537" s="19">
        <v>0</v>
      </c>
      <c r="T537" s="19">
        <v>0</v>
      </c>
      <c r="U537" s="19">
        <v>0</v>
      </c>
      <c r="V537" s="19">
        <v>0</v>
      </c>
      <c r="W537" s="19">
        <v>0</v>
      </c>
    </row>
    <row r="538" spans="1:23" ht="63" x14ac:dyDescent="0.25">
      <c r="A538" s="23" t="s">
        <v>655</v>
      </c>
      <c r="B538" s="18" t="s">
        <v>1645</v>
      </c>
      <c r="C538" s="24" t="s">
        <v>1646</v>
      </c>
      <c r="D538" s="19">
        <v>0</v>
      </c>
      <c r="E538" s="22" t="s">
        <v>1647</v>
      </c>
      <c r="F538" s="19">
        <f t="shared" si="34"/>
        <v>0</v>
      </c>
      <c r="G538" s="19">
        <v>0</v>
      </c>
      <c r="H538" s="19">
        <v>0</v>
      </c>
      <c r="I538" s="19">
        <v>0</v>
      </c>
      <c r="J538" s="19">
        <v>0</v>
      </c>
      <c r="K538" s="19">
        <v>3.0702E-2</v>
      </c>
      <c r="L538" s="25">
        <v>2017</v>
      </c>
      <c r="M538" s="19">
        <v>3.0702E-2</v>
      </c>
      <c r="N538" s="19" t="s">
        <v>1644</v>
      </c>
      <c r="O538" s="22" t="s">
        <v>40</v>
      </c>
      <c r="P538" s="19">
        <v>0</v>
      </c>
      <c r="Q538" s="19">
        <v>0.7</v>
      </c>
      <c r="R538" s="19">
        <v>0</v>
      </c>
      <c r="S538" s="19">
        <v>0</v>
      </c>
      <c r="T538" s="19">
        <v>0</v>
      </c>
      <c r="U538" s="19">
        <v>0</v>
      </c>
      <c r="V538" s="19">
        <v>0</v>
      </c>
      <c r="W538" s="19">
        <v>0</v>
      </c>
    </row>
    <row r="539" spans="1:23" ht="63" x14ac:dyDescent="0.25">
      <c r="A539" s="23" t="s">
        <v>655</v>
      </c>
      <c r="B539" s="18" t="s">
        <v>1648</v>
      </c>
      <c r="C539" s="24" t="s">
        <v>1649</v>
      </c>
      <c r="D539" s="19">
        <v>0</v>
      </c>
      <c r="E539" s="22" t="s">
        <v>1650</v>
      </c>
      <c r="F539" s="19">
        <f t="shared" si="34"/>
        <v>0</v>
      </c>
      <c r="G539" s="19">
        <v>0</v>
      </c>
      <c r="H539" s="19">
        <v>0</v>
      </c>
      <c r="I539" s="19">
        <v>0</v>
      </c>
      <c r="J539" s="19">
        <v>0</v>
      </c>
      <c r="K539" s="19">
        <v>0.89386699999999997</v>
      </c>
      <c r="L539" s="25">
        <v>2017</v>
      </c>
      <c r="M539" s="19">
        <v>0.89386699999999997</v>
      </c>
      <c r="N539" s="19" t="s">
        <v>1644</v>
      </c>
      <c r="O539" s="22" t="s">
        <v>40</v>
      </c>
      <c r="P539" s="19">
        <v>0</v>
      </c>
      <c r="Q539" s="19">
        <v>8.31</v>
      </c>
      <c r="R539" s="19">
        <v>0</v>
      </c>
      <c r="S539" s="19">
        <v>0</v>
      </c>
      <c r="T539" s="19">
        <v>0</v>
      </c>
      <c r="U539" s="19">
        <v>0</v>
      </c>
      <c r="V539" s="19">
        <v>0</v>
      </c>
      <c r="W539" s="19">
        <v>0</v>
      </c>
    </row>
    <row r="540" spans="1:23" ht="63" x14ac:dyDescent="0.25">
      <c r="A540" s="23" t="s">
        <v>655</v>
      </c>
      <c r="B540" s="18" t="s">
        <v>1651</v>
      </c>
      <c r="C540" s="24" t="s">
        <v>1652</v>
      </c>
      <c r="D540" s="19">
        <v>0</v>
      </c>
      <c r="E540" s="22" t="s">
        <v>1653</v>
      </c>
      <c r="F540" s="19">
        <f t="shared" si="34"/>
        <v>0</v>
      </c>
      <c r="G540" s="19">
        <v>0</v>
      </c>
      <c r="H540" s="19">
        <v>0</v>
      </c>
      <c r="I540" s="19">
        <v>0</v>
      </c>
      <c r="J540" s="19">
        <v>0</v>
      </c>
      <c r="K540" s="19">
        <v>0.83860299999999999</v>
      </c>
      <c r="L540" s="25">
        <v>2017</v>
      </c>
      <c r="M540" s="19">
        <v>0.83860299999999999</v>
      </c>
      <c r="N540" s="19" t="s">
        <v>1644</v>
      </c>
      <c r="O540" s="22" t="s">
        <v>40</v>
      </c>
      <c r="P540" s="19">
        <v>0</v>
      </c>
      <c r="Q540" s="19">
        <v>7.87</v>
      </c>
      <c r="R540" s="19">
        <v>0</v>
      </c>
      <c r="S540" s="19">
        <v>0</v>
      </c>
      <c r="T540" s="19">
        <v>0</v>
      </c>
      <c r="U540" s="19">
        <v>0</v>
      </c>
      <c r="V540" s="19">
        <v>0</v>
      </c>
      <c r="W540" s="19">
        <v>0</v>
      </c>
    </row>
    <row r="541" spans="1:23" ht="63" x14ac:dyDescent="0.25">
      <c r="A541" s="23" t="s">
        <v>655</v>
      </c>
      <c r="B541" s="18" t="s">
        <v>1654</v>
      </c>
      <c r="C541" s="24" t="s">
        <v>1655</v>
      </c>
      <c r="D541" s="19">
        <v>0</v>
      </c>
      <c r="E541" s="22" t="s">
        <v>1656</v>
      </c>
      <c r="F541" s="19">
        <f t="shared" si="34"/>
        <v>0</v>
      </c>
      <c r="G541" s="19">
        <v>0</v>
      </c>
      <c r="H541" s="19">
        <v>0</v>
      </c>
      <c r="I541" s="19">
        <v>0</v>
      </c>
      <c r="J541" s="19">
        <v>0</v>
      </c>
      <c r="K541" s="19">
        <v>0.32324799999999998</v>
      </c>
      <c r="L541" s="25">
        <v>2017</v>
      </c>
      <c r="M541" s="19">
        <v>0.32324799999999998</v>
      </c>
      <c r="N541" s="19" t="s">
        <v>1644</v>
      </c>
      <c r="O541" s="22" t="s">
        <v>40</v>
      </c>
      <c r="P541" s="19">
        <v>0</v>
      </c>
      <c r="Q541" s="19">
        <v>4.0599999999999996</v>
      </c>
      <c r="R541" s="19">
        <v>0</v>
      </c>
      <c r="S541" s="19">
        <v>0</v>
      </c>
      <c r="T541" s="19">
        <v>0</v>
      </c>
      <c r="U541" s="19">
        <v>0</v>
      </c>
      <c r="V541" s="19">
        <v>0</v>
      </c>
      <c r="W541" s="19">
        <v>0</v>
      </c>
    </row>
    <row r="542" spans="1:23" ht="299.25" x14ac:dyDescent="0.25">
      <c r="A542" s="23" t="s">
        <v>655</v>
      </c>
      <c r="B542" s="18" t="s">
        <v>1657</v>
      </c>
      <c r="C542" s="24" t="s">
        <v>1658</v>
      </c>
      <c r="D542" s="19">
        <v>1.696874</v>
      </c>
      <c r="E542" s="22" t="s">
        <v>1659</v>
      </c>
      <c r="F542" s="19">
        <f t="shared" si="34"/>
        <v>1.696874</v>
      </c>
      <c r="G542" s="19">
        <v>0</v>
      </c>
      <c r="H542" s="19">
        <v>0</v>
      </c>
      <c r="I542" s="19">
        <v>0</v>
      </c>
      <c r="J542" s="19">
        <v>1.696874</v>
      </c>
      <c r="K542" s="19">
        <v>1.571483</v>
      </c>
      <c r="L542" s="25">
        <v>2018</v>
      </c>
      <c r="M542" s="19">
        <v>1.571483</v>
      </c>
      <c r="N542" s="19" t="s">
        <v>424</v>
      </c>
      <c r="O542" s="22" t="s">
        <v>40</v>
      </c>
      <c r="P542" s="19">
        <v>0</v>
      </c>
      <c r="Q542" s="19">
        <v>6.1130000000000004</v>
      </c>
      <c r="R542" s="19">
        <v>0</v>
      </c>
      <c r="S542" s="19">
        <v>1.67</v>
      </c>
      <c r="T542" s="19">
        <v>0</v>
      </c>
      <c r="U542" s="19">
        <v>0</v>
      </c>
      <c r="V542" s="19">
        <v>0</v>
      </c>
      <c r="W542" s="19">
        <v>15</v>
      </c>
    </row>
    <row r="543" spans="1:23" ht="63" x14ac:dyDescent="0.25">
      <c r="A543" s="23" t="s">
        <v>655</v>
      </c>
      <c r="B543" s="18" t="s">
        <v>1660</v>
      </c>
      <c r="C543" s="24" t="s">
        <v>1661</v>
      </c>
      <c r="D543" s="19">
        <v>0</v>
      </c>
      <c r="E543" s="22" t="s">
        <v>1662</v>
      </c>
      <c r="F543" s="19">
        <f t="shared" si="34"/>
        <v>0</v>
      </c>
      <c r="G543" s="19">
        <v>0</v>
      </c>
      <c r="H543" s="19">
        <v>0</v>
      </c>
      <c r="I543" s="19">
        <v>0</v>
      </c>
      <c r="J543" s="19">
        <v>0</v>
      </c>
      <c r="K543" s="19">
        <v>0.45379999999999998</v>
      </c>
      <c r="L543" s="25">
        <v>2018</v>
      </c>
      <c r="M543" s="19">
        <v>0.45379999999999998</v>
      </c>
      <c r="N543" s="19" t="s">
        <v>1663</v>
      </c>
      <c r="O543" s="22" t="s">
        <v>40</v>
      </c>
      <c r="P543" s="19">
        <v>0</v>
      </c>
      <c r="Q543" s="19">
        <v>0.32200000000000001</v>
      </c>
      <c r="R543" s="19">
        <v>0</v>
      </c>
      <c r="S543" s="19">
        <v>6.3E-2</v>
      </c>
      <c r="T543" s="19">
        <v>0</v>
      </c>
      <c r="U543" s="19">
        <v>0</v>
      </c>
      <c r="V543" s="19">
        <v>0</v>
      </c>
      <c r="W543" s="19">
        <v>0</v>
      </c>
    </row>
    <row r="544" spans="1:23" ht="299.25" x14ac:dyDescent="0.25">
      <c r="A544" s="23" t="s">
        <v>655</v>
      </c>
      <c r="B544" s="18" t="s">
        <v>1664</v>
      </c>
      <c r="C544" s="24" t="s">
        <v>1665</v>
      </c>
      <c r="D544" s="19">
        <v>0</v>
      </c>
      <c r="E544" s="22" t="s">
        <v>1666</v>
      </c>
      <c r="F544" s="19">
        <f t="shared" si="34"/>
        <v>0</v>
      </c>
      <c r="G544" s="19">
        <v>0</v>
      </c>
      <c r="H544" s="19">
        <v>0</v>
      </c>
      <c r="I544" s="19">
        <v>0</v>
      </c>
      <c r="J544" s="19">
        <v>0</v>
      </c>
      <c r="K544" s="19">
        <v>0.2671</v>
      </c>
      <c r="L544" s="25">
        <v>2018</v>
      </c>
      <c r="M544" s="19">
        <v>0.2671</v>
      </c>
      <c r="N544" s="19" t="s">
        <v>424</v>
      </c>
      <c r="O544" s="22" t="s">
        <v>40</v>
      </c>
      <c r="P544" s="19">
        <v>0</v>
      </c>
      <c r="Q544" s="19">
        <v>1.1000000000000001</v>
      </c>
      <c r="R544" s="19">
        <v>0</v>
      </c>
      <c r="S544" s="19">
        <v>0.4</v>
      </c>
      <c r="T544" s="19">
        <v>0</v>
      </c>
      <c r="U544" s="19">
        <v>0</v>
      </c>
      <c r="V544" s="19">
        <v>0</v>
      </c>
      <c r="W544" s="19">
        <v>0</v>
      </c>
    </row>
    <row r="545" spans="1:23" ht="299.25" x14ac:dyDescent="0.25">
      <c r="A545" s="23" t="s">
        <v>655</v>
      </c>
      <c r="B545" s="18" t="s">
        <v>1667</v>
      </c>
      <c r="C545" s="24" t="s">
        <v>1668</v>
      </c>
      <c r="D545" s="19">
        <v>0</v>
      </c>
      <c r="E545" s="22" t="s">
        <v>1669</v>
      </c>
      <c r="F545" s="19">
        <f t="shared" si="34"/>
        <v>0</v>
      </c>
      <c r="G545" s="19">
        <v>0</v>
      </c>
      <c r="H545" s="19">
        <v>0</v>
      </c>
      <c r="I545" s="19">
        <v>0</v>
      </c>
      <c r="J545" s="19">
        <v>0</v>
      </c>
      <c r="K545" s="19">
        <v>9.9199999999999997E-2</v>
      </c>
      <c r="L545" s="25">
        <v>2018</v>
      </c>
      <c r="M545" s="19">
        <v>9.9199999999999997E-2</v>
      </c>
      <c r="N545" s="19" t="s">
        <v>424</v>
      </c>
      <c r="O545" s="22" t="s">
        <v>40</v>
      </c>
      <c r="P545" s="19">
        <v>0</v>
      </c>
      <c r="Q545" s="19">
        <v>7.2999999999999995E-2</v>
      </c>
      <c r="R545" s="19">
        <v>0</v>
      </c>
      <c r="S545" s="19">
        <v>6.3E-2</v>
      </c>
      <c r="T545" s="19">
        <v>0</v>
      </c>
      <c r="U545" s="19">
        <v>0</v>
      </c>
      <c r="V545" s="19">
        <v>0</v>
      </c>
      <c r="W545" s="19">
        <v>0</v>
      </c>
    </row>
    <row r="546" spans="1:23" ht="299.25" x14ac:dyDescent="0.25">
      <c r="A546" s="23" t="s">
        <v>655</v>
      </c>
      <c r="B546" s="18" t="s">
        <v>1670</v>
      </c>
      <c r="C546" s="24" t="s">
        <v>1671</v>
      </c>
      <c r="D546" s="19">
        <v>0</v>
      </c>
      <c r="E546" s="22" t="s">
        <v>1672</v>
      </c>
      <c r="F546" s="19">
        <f t="shared" si="34"/>
        <v>0</v>
      </c>
      <c r="G546" s="19">
        <v>0</v>
      </c>
      <c r="H546" s="19">
        <v>0</v>
      </c>
      <c r="I546" s="19">
        <v>0</v>
      </c>
      <c r="J546" s="19">
        <v>0</v>
      </c>
      <c r="K546" s="19">
        <v>3.3515000000000003E-2</v>
      </c>
      <c r="L546" s="25">
        <v>2018</v>
      </c>
      <c r="M546" s="19">
        <v>3.3515000000000003E-2</v>
      </c>
      <c r="N546" s="19" t="s">
        <v>424</v>
      </c>
      <c r="O546" s="22" t="s">
        <v>40</v>
      </c>
      <c r="P546" s="19">
        <v>0</v>
      </c>
      <c r="Q546" s="19">
        <v>0.91</v>
      </c>
      <c r="R546" s="19">
        <v>0</v>
      </c>
      <c r="S546" s="19">
        <v>0</v>
      </c>
      <c r="T546" s="19">
        <v>0</v>
      </c>
      <c r="U546" s="19">
        <v>0</v>
      </c>
      <c r="V546" s="19">
        <v>0</v>
      </c>
      <c r="W546" s="19">
        <v>0</v>
      </c>
    </row>
    <row r="547" spans="1:23" ht="299.25" x14ac:dyDescent="0.25">
      <c r="A547" s="23" t="s">
        <v>655</v>
      </c>
      <c r="B547" s="18" t="s">
        <v>1673</v>
      </c>
      <c r="C547" s="24" t="s">
        <v>1674</v>
      </c>
      <c r="D547" s="19">
        <v>0</v>
      </c>
      <c r="E547" s="22" t="s">
        <v>1675</v>
      </c>
      <c r="F547" s="19">
        <f t="shared" si="34"/>
        <v>0</v>
      </c>
      <c r="G547" s="19">
        <v>0</v>
      </c>
      <c r="H547" s="19">
        <v>0</v>
      </c>
      <c r="I547" s="19">
        <v>0</v>
      </c>
      <c r="J547" s="19">
        <v>0</v>
      </c>
      <c r="K547" s="19">
        <v>7.4508000000000005E-2</v>
      </c>
      <c r="L547" s="25">
        <v>2018</v>
      </c>
      <c r="M547" s="19">
        <v>7.4508000000000005E-2</v>
      </c>
      <c r="N547" s="19" t="s">
        <v>424</v>
      </c>
      <c r="O547" s="22" t="s">
        <v>40</v>
      </c>
      <c r="P547" s="19">
        <v>0</v>
      </c>
      <c r="Q547" s="19">
        <v>1.4999999999999999E-2</v>
      </c>
      <c r="R547" s="19">
        <v>0</v>
      </c>
      <c r="S547" s="19">
        <v>0.16</v>
      </c>
      <c r="T547" s="19">
        <v>0</v>
      </c>
      <c r="U547" s="19">
        <v>0</v>
      </c>
      <c r="V547" s="19">
        <v>0</v>
      </c>
      <c r="W547" s="19">
        <v>0</v>
      </c>
    </row>
    <row r="548" spans="1:23" ht="63" x14ac:dyDescent="0.25">
      <c r="A548" s="23" t="s">
        <v>655</v>
      </c>
      <c r="B548" s="18" t="s">
        <v>1676</v>
      </c>
      <c r="C548" s="24" t="s">
        <v>1677</v>
      </c>
      <c r="D548" s="19">
        <v>0</v>
      </c>
      <c r="E548" s="22" t="s">
        <v>1678</v>
      </c>
      <c r="F548" s="19">
        <f t="shared" si="34"/>
        <v>0</v>
      </c>
      <c r="G548" s="19">
        <v>0</v>
      </c>
      <c r="H548" s="19">
        <v>0</v>
      </c>
      <c r="I548" s="19">
        <v>0</v>
      </c>
      <c r="J548" s="19">
        <v>0</v>
      </c>
      <c r="K548" s="19">
        <v>3.2229999999999999</v>
      </c>
      <c r="L548" s="25">
        <v>2018</v>
      </c>
      <c r="M548" s="19">
        <v>3.2229999999999999</v>
      </c>
      <c r="N548" s="19" t="s">
        <v>1679</v>
      </c>
      <c r="O548" s="22" t="s">
        <v>40</v>
      </c>
      <c r="P548" s="19">
        <v>0</v>
      </c>
      <c r="Q548" s="19">
        <v>0</v>
      </c>
      <c r="R548" s="19">
        <v>0</v>
      </c>
      <c r="S548" s="19">
        <v>0</v>
      </c>
      <c r="T548" s="19">
        <v>0</v>
      </c>
      <c r="U548" s="19">
        <v>0</v>
      </c>
      <c r="V548" s="19">
        <v>0</v>
      </c>
      <c r="W548" s="19">
        <v>3</v>
      </c>
    </row>
    <row r="549" spans="1:23" ht="63" x14ac:dyDescent="0.25">
      <c r="A549" s="23" t="s">
        <v>655</v>
      </c>
      <c r="B549" s="18" t="s">
        <v>1680</v>
      </c>
      <c r="C549" s="24" t="s">
        <v>1681</v>
      </c>
      <c r="D549" s="19">
        <v>0</v>
      </c>
      <c r="E549" s="22" t="s">
        <v>1682</v>
      </c>
      <c r="F549" s="19">
        <f t="shared" si="34"/>
        <v>0</v>
      </c>
      <c r="G549" s="19">
        <v>0</v>
      </c>
      <c r="H549" s="19">
        <v>0</v>
      </c>
      <c r="I549" s="19">
        <v>0</v>
      </c>
      <c r="J549" s="19">
        <v>0</v>
      </c>
      <c r="K549" s="19">
        <v>2.8119999999999998</v>
      </c>
      <c r="L549" s="25">
        <v>2019</v>
      </c>
      <c r="M549" s="19">
        <v>2.8119999999999998</v>
      </c>
      <c r="N549" s="19" t="s">
        <v>1683</v>
      </c>
      <c r="O549" s="22" t="s">
        <v>40</v>
      </c>
      <c r="P549" s="19">
        <v>0</v>
      </c>
      <c r="Q549" s="19">
        <v>1.88</v>
      </c>
      <c r="R549" s="19">
        <v>0</v>
      </c>
      <c r="S549" s="19">
        <v>0.4</v>
      </c>
      <c r="T549" s="19">
        <v>0</v>
      </c>
      <c r="U549" s="19">
        <v>0</v>
      </c>
      <c r="V549" s="19">
        <v>0</v>
      </c>
      <c r="W549" s="19">
        <v>0</v>
      </c>
    </row>
    <row r="550" spans="1:23" ht="299.25" x14ac:dyDescent="0.25">
      <c r="A550" s="23" t="s">
        <v>655</v>
      </c>
      <c r="B550" s="18" t="s">
        <v>1684</v>
      </c>
      <c r="C550" s="24" t="s">
        <v>1685</v>
      </c>
      <c r="D550" s="19">
        <v>0.56591899999999995</v>
      </c>
      <c r="E550" s="22" t="s">
        <v>1686</v>
      </c>
      <c r="F550" s="19">
        <f t="shared" si="34"/>
        <v>0.56591899999999995</v>
      </c>
      <c r="G550" s="19">
        <v>0</v>
      </c>
      <c r="H550" s="19">
        <v>0</v>
      </c>
      <c r="I550" s="19">
        <v>0</v>
      </c>
      <c r="J550" s="19">
        <v>0.56591899999999995</v>
      </c>
      <c r="K550" s="19">
        <v>0.55200000000000005</v>
      </c>
      <c r="L550" s="25">
        <v>2019</v>
      </c>
      <c r="M550" s="19">
        <v>0.55200000000000005</v>
      </c>
      <c r="N550" s="19" t="s">
        <v>424</v>
      </c>
      <c r="O550" s="22" t="s">
        <v>40</v>
      </c>
      <c r="P550" s="19">
        <v>0</v>
      </c>
      <c r="Q550" s="19">
        <v>3.64</v>
      </c>
      <c r="R550" s="19">
        <v>0</v>
      </c>
      <c r="S550" s="19">
        <v>1.6</v>
      </c>
      <c r="T550" s="19">
        <v>0</v>
      </c>
      <c r="U550" s="19">
        <v>0</v>
      </c>
      <c r="V550" s="19">
        <v>0</v>
      </c>
      <c r="W550" s="19">
        <v>14</v>
      </c>
    </row>
    <row r="551" spans="1:23" ht="299.25" x14ac:dyDescent="0.25">
      <c r="A551" s="23" t="s">
        <v>655</v>
      </c>
      <c r="B551" s="18" t="s">
        <v>1687</v>
      </c>
      <c r="C551" s="24" t="s">
        <v>1688</v>
      </c>
      <c r="D551" s="19">
        <v>6.1400000000000003E-2</v>
      </c>
      <c r="E551" s="22" t="s">
        <v>1689</v>
      </c>
      <c r="F551" s="19">
        <f t="shared" si="34"/>
        <v>6.1400000000000003E-2</v>
      </c>
      <c r="G551" s="19">
        <v>0</v>
      </c>
      <c r="H551" s="19">
        <v>0</v>
      </c>
      <c r="I551" s="19">
        <v>0</v>
      </c>
      <c r="J551" s="19">
        <v>6.1400000000000003E-2</v>
      </c>
      <c r="K551" s="19">
        <v>5.8500000000000003E-2</v>
      </c>
      <c r="L551" s="25">
        <v>2019</v>
      </c>
      <c r="M551" s="19">
        <v>5.8500000000000003E-2</v>
      </c>
      <c r="N551" s="19" t="s">
        <v>424</v>
      </c>
      <c r="O551" s="22" t="s">
        <v>40</v>
      </c>
      <c r="P551" s="19">
        <v>0</v>
      </c>
      <c r="Q551" s="19">
        <v>0.105</v>
      </c>
      <c r="R551" s="19">
        <v>0</v>
      </c>
      <c r="S551" s="19">
        <v>0</v>
      </c>
      <c r="T551" s="19">
        <v>0</v>
      </c>
      <c r="U551" s="19">
        <v>0</v>
      </c>
      <c r="V551" s="19">
        <v>0</v>
      </c>
      <c r="W551" s="19">
        <v>2</v>
      </c>
    </row>
    <row r="552" spans="1:23" ht="299.25" x14ac:dyDescent="0.25">
      <c r="A552" s="23" t="s">
        <v>655</v>
      </c>
      <c r="B552" s="18" t="s">
        <v>1690</v>
      </c>
      <c r="C552" s="24" t="s">
        <v>1691</v>
      </c>
      <c r="D552" s="19">
        <v>0</v>
      </c>
      <c r="E552" s="22" t="s">
        <v>1692</v>
      </c>
      <c r="F552" s="19">
        <f t="shared" si="34"/>
        <v>0</v>
      </c>
      <c r="G552" s="19">
        <v>0</v>
      </c>
      <c r="H552" s="19">
        <v>0</v>
      </c>
      <c r="I552" s="19">
        <v>0</v>
      </c>
      <c r="J552" s="19">
        <v>0</v>
      </c>
      <c r="K552" s="19">
        <v>2.3927999999999998</v>
      </c>
      <c r="L552" s="25">
        <v>2019</v>
      </c>
      <c r="M552" s="19">
        <v>2.3927999999999998</v>
      </c>
      <c r="N552" s="19" t="s">
        <v>424</v>
      </c>
      <c r="O552" s="22" t="s">
        <v>40</v>
      </c>
      <c r="P552" s="19">
        <v>0</v>
      </c>
      <c r="Q552" s="19">
        <v>4.8899999999999997</v>
      </c>
      <c r="R552" s="19">
        <v>0</v>
      </c>
      <c r="S552" s="19">
        <v>0.4</v>
      </c>
      <c r="T552" s="19">
        <v>0</v>
      </c>
      <c r="U552" s="19">
        <v>0</v>
      </c>
      <c r="V552" s="19">
        <v>0</v>
      </c>
      <c r="W552" s="19">
        <v>0</v>
      </c>
    </row>
    <row r="553" spans="1:23" ht="63" x14ac:dyDescent="0.25">
      <c r="A553" s="23" t="s">
        <v>655</v>
      </c>
      <c r="B553" s="18" t="s">
        <v>237</v>
      </c>
      <c r="C553" s="24" t="s">
        <v>1693</v>
      </c>
      <c r="D553" s="19">
        <v>0.56108100000000005</v>
      </c>
      <c r="E553" s="22" t="s">
        <v>1694</v>
      </c>
      <c r="F553" s="19">
        <f t="shared" si="34"/>
        <v>0.56108100000000005</v>
      </c>
      <c r="G553" s="19">
        <v>0</v>
      </c>
      <c r="H553" s="19">
        <v>0</v>
      </c>
      <c r="I553" s="19">
        <v>0.56108100000000005</v>
      </c>
      <c r="J553" s="19">
        <v>0</v>
      </c>
      <c r="K553" s="19">
        <v>0.46756799999999998</v>
      </c>
      <c r="L553" s="25">
        <v>2021</v>
      </c>
      <c r="M553" s="19">
        <v>0.46756799999999998</v>
      </c>
      <c r="N553" s="19" t="s">
        <v>240</v>
      </c>
      <c r="O553" s="22" t="s">
        <v>40</v>
      </c>
      <c r="P553" s="19">
        <v>0</v>
      </c>
      <c r="Q553" s="19">
        <v>0</v>
      </c>
      <c r="R553" s="19">
        <v>0</v>
      </c>
      <c r="S553" s="19">
        <v>0</v>
      </c>
      <c r="T553" s="19">
        <v>0</v>
      </c>
      <c r="U553" s="19">
        <v>0</v>
      </c>
      <c r="V553" s="19">
        <v>0</v>
      </c>
      <c r="W553" s="19">
        <v>1</v>
      </c>
    </row>
    <row r="554" spans="1:23" ht="63" x14ac:dyDescent="0.25">
      <c r="A554" s="23" t="s">
        <v>655</v>
      </c>
      <c r="B554" s="18" t="s">
        <v>1695</v>
      </c>
      <c r="C554" s="24" t="s">
        <v>1696</v>
      </c>
      <c r="D554" s="19">
        <v>49.89</v>
      </c>
      <c r="E554" s="22" t="s">
        <v>1697</v>
      </c>
      <c r="F554" s="19">
        <f t="shared" si="34"/>
        <v>49.89</v>
      </c>
      <c r="G554" s="19">
        <v>0</v>
      </c>
      <c r="H554" s="19">
        <v>0</v>
      </c>
      <c r="I554" s="19">
        <v>49.89</v>
      </c>
      <c r="J554" s="19">
        <v>0</v>
      </c>
      <c r="K554" s="19">
        <v>49.89</v>
      </c>
      <c r="L554" s="25">
        <v>2022</v>
      </c>
      <c r="M554" s="19">
        <v>49.89</v>
      </c>
      <c r="N554" s="19" t="s">
        <v>240</v>
      </c>
      <c r="O554" s="22" t="s">
        <v>40</v>
      </c>
      <c r="P554" s="19">
        <v>0</v>
      </c>
      <c r="Q554" s="19">
        <v>0</v>
      </c>
      <c r="R554" s="19">
        <v>0</v>
      </c>
      <c r="S554" s="19">
        <v>0</v>
      </c>
      <c r="T554" s="19">
        <v>0</v>
      </c>
      <c r="U554" s="19">
        <v>0</v>
      </c>
      <c r="V554" s="19">
        <v>0</v>
      </c>
      <c r="W554" s="19">
        <v>1</v>
      </c>
    </row>
    <row r="555" spans="1:23" x14ac:dyDescent="0.25">
      <c r="A555" s="23" t="s">
        <v>1698</v>
      </c>
      <c r="B555" s="18" t="s">
        <v>1699</v>
      </c>
      <c r="C555" s="24" t="s">
        <v>39</v>
      </c>
      <c r="D555" s="19">
        <f>IFERROR(SUM(0,0,0,D556,D559,D560),"нд")</f>
        <v>993.02265199999999</v>
      </c>
      <c r="E555" s="22" t="s">
        <v>40</v>
      </c>
      <c r="F555" s="19">
        <f t="shared" ref="F555:K555" si="35">IFERROR(SUM(0,0,0,F556,F559,F560),"нд")</f>
        <v>990.88638900000001</v>
      </c>
      <c r="G555" s="19">
        <f t="shared" si="35"/>
        <v>0</v>
      </c>
      <c r="H555" s="19">
        <f t="shared" si="35"/>
        <v>0</v>
      </c>
      <c r="I555" s="19">
        <f t="shared" si="35"/>
        <v>838.222309</v>
      </c>
      <c r="J555" s="19">
        <f t="shared" si="35"/>
        <v>152.66408000000001</v>
      </c>
      <c r="K555" s="19">
        <f t="shared" si="35"/>
        <v>837.10383200000001</v>
      </c>
      <c r="L555" s="25" t="s">
        <v>40</v>
      </c>
      <c r="M555" s="19" t="s">
        <v>40</v>
      </c>
      <c r="N555" s="19" t="s">
        <v>40</v>
      </c>
      <c r="O555" s="22" t="s">
        <v>40</v>
      </c>
      <c r="P555" s="19">
        <f t="shared" ref="P555:W555" si="36">IFERROR(SUM(0,0,0,P556,P559,P560),"нд")</f>
        <v>0.186</v>
      </c>
      <c r="Q555" s="19">
        <f t="shared" si="36"/>
        <v>75.500000000000014</v>
      </c>
      <c r="R555" s="19">
        <f t="shared" si="36"/>
        <v>0</v>
      </c>
      <c r="S555" s="19">
        <f t="shared" si="36"/>
        <v>6.09</v>
      </c>
      <c r="T555" s="19">
        <f t="shared" si="36"/>
        <v>0</v>
      </c>
      <c r="U555" s="19">
        <f t="shared" si="36"/>
        <v>0</v>
      </c>
      <c r="V555" s="19">
        <f t="shared" si="36"/>
        <v>0</v>
      </c>
      <c r="W555" s="19">
        <f t="shared" si="36"/>
        <v>1573</v>
      </c>
    </row>
    <row r="556" spans="1:23" x14ac:dyDescent="0.25">
      <c r="A556" s="23" t="s">
        <v>1700</v>
      </c>
      <c r="B556" s="18" t="s">
        <v>42</v>
      </c>
      <c r="C556" s="24" t="s">
        <v>39</v>
      </c>
      <c r="D556" s="19">
        <f>IFERROR(SUM(D557:D558),"нд")</f>
        <v>6.1785999999999994</v>
      </c>
      <c r="E556" s="22" t="s">
        <v>40</v>
      </c>
      <c r="F556" s="19">
        <f t="shared" ref="F556:K556" si="37">IFERROR(SUM(F557:F558),"нд")</f>
        <v>6.1785999999999994</v>
      </c>
      <c r="G556" s="19">
        <f t="shared" si="37"/>
        <v>0</v>
      </c>
      <c r="H556" s="19">
        <f t="shared" si="37"/>
        <v>0</v>
      </c>
      <c r="I556" s="19">
        <f t="shared" si="37"/>
        <v>2.1789999999999998</v>
      </c>
      <c r="J556" s="19">
        <f t="shared" si="37"/>
        <v>3.9996</v>
      </c>
      <c r="K556" s="19">
        <f t="shared" si="37"/>
        <v>5.1870000000000003</v>
      </c>
      <c r="L556" s="25" t="s">
        <v>40</v>
      </c>
      <c r="M556" s="19" t="s">
        <v>40</v>
      </c>
      <c r="N556" s="19" t="s">
        <v>40</v>
      </c>
      <c r="O556" s="22" t="s">
        <v>40</v>
      </c>
      <c r="P556" s="19">
        <f t="shared" ref="P556:W556" si="38">IFERROR(SUM(P557:P558),"нд")</f>
        <v>0</v>
      </c>
      <c r="Q556" s="19">
        <f t="shared" si="38"/>
        <v>2.1739999999999999</v>
      </c>
      <c r="R556" s="19">
        <f t="shared" si="38"/>
        <v>0</v>
      </c>
      <c r="S556" s="19">
        <f t="shared" si="38"/>
        <v>0</v>
      </c>
      <c r="T556" s="19">
        <f t="shared" si="38"/>
        <v>0</v>
      </c>
      <c r="U556" s="19">
        <f t="shared" si="38"/>
        <v>0</v>
      </c>
      <c r="V556" s="19">
        <f t="shared" si="38"/>
        <v>0</v>
      </c>
      <c r="W556" s="19">
        <f t="shared" si="38"/>
        <v>0</v>
      </c>
    </row>
    <row r="557" spans="1:23" ht="110.25" x14ac:dyDescent="0.25">
      <c r="A557" s="23" t="s">
        <v>1700</v>
      </c>
      <c r="B557" s="18" t="s">
        <v>1701</v>
      </c>
      <c r="C557" s="24" t="s">
        <v>1702</v>
      </c>
      <c r="D557" s="19">
        <v>2.1789999999999998</v>
      </c>
      <c r="E557" s="22" t="s">
        <v>1703</v>
      </c>
      <c r="F557" s="19">
        <f>IFERROR(J557+I557+H557+G557,"нд")</f>
        <v>2.1789999999999998</v>
      </c>
      <c r="G557" s="19">
        <v>0</v>
      </c>
      <c r="H557" s="19">
        <v>0</v>
      </c>
      <c r="I557" s="19">
        <v>2.1789999999999998</v>
      </c>
      <c r="J557" s="19">
        <v>0</v>
      </c>
      <c r="K557" s="19">
        <v>1.8540000000000001</v>
      </c>
      <c r="L557" s="25">
        <v>2018</v>
      </c>
      <c r="M557" s="19">
        <v>1.8540000000000001</v>
      </c>
      <c r="N557" s="19" t="s">
        <v>1704</v>
      </c>
      <c r="O557" s="22" t="s">
        <v>40</v>
      </c>
      <c r="P557" s="19">
        <v>0</v>
      </c>
      <c r="Q557" s="19">
        <v>1.8540000000000001</v>
      </c>
      <c r="R557" s="19">
        <v>0</v>
      </c>
      <c r="S557" s="19">
        <v>0</v>
      </c>
      <c r="T557" s="19">
        <v>0</v>
      </c>
      <c r="U557" s="19">
        <v>0</v>
      </c>
      <c r="V557" s="19">
        <v>0</v>
      </c>
      <c r="W557" s="19">
        <v>0</v>
      </c>
    </row>
    <row r="558" spans="1:23" ht="47.25" x14ac:dyDescent="0.25">
      <c r="A558" s="23" t="s">
        <v>1700</v>
      </c>
      <c r="B558" s="18" t="s">
        <v>1705</v>
      </c>
      <c r="C558" s="24" t="s">
        <v>1706</v>
      </c>
      <c r="D558" s="19">
        <v>3.9996</v>
      </c>
      <c r="E558" s="22" t="s">
        <v>1707</v>
      </c>
      <c r="F558" s="19">
        <f>IFERROR(J558+I558+H558+G558,"нд")</f>
        <v>3.9996</v>
      </c>
      <c r="G558" s="19">
        <v>0</v>
      </c>
      <c r="H558" s="19">
        <v>0</v>
      </c>
      <c r="I558" s="19">
        <v>0</v>
      </c>
      <c r="J558" s="19">
        <v>3.9996</v>
      </c>
      <c r="K558" s="19">
        <v>3.3330000000000002</v>
      </c>
      <c r="L558" s="25">
        <v>2022</v>
      </c>
      <c r="M558" s="19">
        <v>3.3330000000000002</v>
      </c>
      <c r="N558" s="19" t="s">
        <v>1708</v>
      </c>
      <c r="O558" s="22" t="s">
        <v>40</v>
      </c>
      <c r="P558" s="19">
        <v>0</v>
      </c>
      <c r="Q558" s="19">
        <v>0.32</v>
      </c>
      <c r="R558" s="19">
        <v>0</v>
      </c>
      <c r="S558" s="19">
        <v>0</v>
      </c>
      <c r="T558" s="19">
        <v>0</v>
      </c>
      <c r="U558" s="19">
        <v>0</v>
      </c>
      <c r="V558" s="19">
        <v>0</v>
      </c>
      <c r="W558" s="19">
        <v>0</v>
      </c>
    </row>
    <row r="559" spans="1:23" x14ac:dyDescent="0.25">
      <c r="A559" s="23" t="s">
        <v>1709</v>
      </c>
      <c r="B559" s="18" t="s">
        <v>114</v>
      </c>
      <c r="C559" s="24" t="s">
        <v>39</v>
      </c>
      <c r="D559" s="19">
        <f>IFERROR(0,"нд")</f>
        <v>0</v>
      </c>
      <c r="E559" s="22" t="s">
        <v>40</v>
      </c>
      <c r="F559" s="19">
        <f t="shared" ref="F559:K559" si="39">IFERROR(0,"нд")</f>
        <v>0</v>
      </c>
      <c r="G559" s="19">
        <f t="shared" si="39"/>
        <v>0</v>
      </c>
      <c r="H559" s="19">
        <f t="shared" si="39"/>
        <v>0</v>
      </c>
      <c r="I559" s="19">
        <f t="shared" si="39"/>
        <v>0</v>
      </c>
      <c r="J559" s="19">
        <f t="shared" si="39"/>
        <v>0</v>
      </c>
      <c r="K559" s="19">
        <f t="shared" si="39"/>
        <v>0</v>
      </c>
      <c r="L559" s="25" t="s">
        <v>40</v>
      </c>
      <c r="M559" s="19" t="s">
        <v>40</v>
      </c>
      <c r="N559" s="19" t="s">
        <v>40</v>
      </c>
      <c r="O559" s="22" t="s">
        <v>40</v>
      </c>
      <c r="P559" s="19">
        <f t="shared" ref="P559:W559" si="40">IFERROR(0,"нд")</f>
        <v>0</v>
      </c>
      <c r="Q559" s="19">
        <f t="shared" si="40"/>
        <v>0</v>
      </c>
      <c r="R559" s="19">
        <f t="shared" si="40"/>
        <v>0</v>
      </c>
      <c r="S559" s="19">
        <f t="shared" si="40"/>
        <v>0</v>
      </c>
      <c r="T559" s="19">
        <f t="shared" si="40"/>
        <v>0</v>
      </c>
      <c r="U559" s="19">
        <f t="shared" si="40"/>
        <v>0</v>
      </c>
      <c r="V559" s="19">
        <f t="shared" si="40"/>
        <v>0</v>
      </c>
      <c r="W559" s="19">
        <f t="shared" si="40"/>
        <v>0</v>
      </c>
    </row>
    <row r="560" spans="1:23" x14ac:dyDescent="0.25">
      <c r="A560" s="23" t="s">
        <v>1710</v>
      </c>
      <c r="B560" s="18" t="s">
        <v>116</v>
      </c>
      <c r="C560" s="24" t="s">
        <v>39</v>
      </c>
      <c r="D560" s="19">
        <f>IFERROR(SUM(D561:D599),"нд")</f>
        <v>986.84405200000003</v>
      </c>
      <c r="E560" s="22" t="s">
        <v>40</v>
      </c>
      <c r="F560" s="19">
        <f t="shared" ref="F560:K560" si="41">IFERROR(SUM(F561:F599),"нд")</f>
        <v>984.70778900000005</v>
      </c>
      <c r="G560" s="19">
        <f t="shared" si="41"/>
        <v>0</v>
      </c>
      <c r="H560" s="19">
        <f t="shared" si="41"/>
        <v>0</v>
      </c>
      <c r="I560" s="19">
        <f t="shared" si="41"/>
        <v>836.04330900000002</v>
      </c>
      <c r="J560" s="19">
        <f t="shared" si="41"/>
        <v>148.66448000000003</v>
      </c>
      <c r="K560" s="19">
        <f t="shared" si="41"/>
        <v>831.916832</v>
      </c>
      <c r="L560" s="25" t="s">
        <v>40</v>
      </c>
      <c r="M560" s="19" t="s">
        <v>40</v>
      </c>
      <c r="N560" s="19" t="s">
        <v>40</v>
      </c>
      <c r="O560" s="22" t="s">
        <v>40</v>
      </c>
      <c r="P560" s="19">
        <f t="shared" ref="P560:W560" si="42">IFERROR(SUM(P561:P599),"нд")</f>
        <v>0.186</v>
      </c>
      <c r="Q560" s="19">
        <f t="shared" si="42"/>
        <v>73.326000000000008</v>
      </c>
      <c r="R560" s="19">
        <f t="shared" si="42"/>
        <v>0</v>
      </c>
      <c r="S560" s="19">
        <f t="shared" si="42"/>
        <v>6.09</v>
      </c>
      <c r="T560" s="19">
        <f t="shared" si="42"/>
        <v>0</v>
      </c>
      <c r="U560" s="19">
        <f t="shared" si="42"/>
        <v>0</v>
      </c>
      <c r="V560" s="19">
        <f t="shared" si="42"/>
        <v>0</v>
      </c>
      <c r="W560" s="19">
        <f t="shared" si="42"/>
        <v>1573</v>
      </c>
    </row>
    <row r="561" spans="1:23" ht="189" x14ac:dyDescent="0.25">
      <c r="A561" s="23" t="s">
        <v>1710</v>
      </c>
      <c r="B561" s="18" t="s">
        <v>1711</v>
      </c>
      <c r="C561" s="24" t="s">
        <v>1712</v>
      </c>
      <c r="D561" s="19">
        <v>3.0169999999999999</v>
      </c>
      <c r="E561" s="22" t="s">
        <v>1713</v>
      </c>
      <c r="F561" s="19">
        <f t="shared" ref="F561:F599" si="43">IFERROR(J561+I561+H561+G561,"нд")</f>
        <v>3.0169999999999999</v>
      </c>
      <c r="G561" s="19">
        <v>0</v>
      </c>
      <c r="H561" s="19">
        <v>0</v>
      </c>
      <c r="I561" s="19">
        <v>3.0169999999999999</v>
      </c>
      <c r="J561" s="19">
        <v>0</v>
      </c>
      <c r="K561" s="19">
        <v>2.6379999999999999</v>
      </c>
      <c r="L561" s="25" t="s">
        <v>40</v>
      </c>
      <c r="M561" s="19" t="s">
        <v>40</v>
      </c>
      <c r="N561" s="19" t="s">
        <v>1714</v>
      </c>
      <c r="O561" s="22" t="s">
        <v>40</v>
      </c>
      <c r="P561" s="19">
        <v>0</v>
      </c>
      <c r="Q561" s="19">
        <v>0</v>
      </c>
      <c r="R561" s="19">
        <v>0</v>
      </c>
      <c r="S561" s="19">
        <v>0</v>
      </c>
      <c r="T561" s="19">
        <v>0</v>
      </c>
      <c r="U561" s="19">
        <v>0</v>
      </c>
      <c r="V561" s="19">
        <v>0</v>
      </c>
      <c r="W561" s="19">
        <v>1</v>
      </c>
    </row>
    <row r="562" spans="1:23" ht="126" x14ac:dyDescent="0.25">
      <c r="A562" s="23" t="s">
        <v>1710</v>
      </c>
      <c r="B562" s="18" t="s">
        <v>1715</v>
      </c>
      <c r="C562" s="24" t="s">
        <v>1716</v>
      </c>
      <c r="D562" s="19">
        <v>0.28100000000000003</v>
      </c>
      <c r="E562" s="22" t="s">
        <v>1717</v>
      </c>
      <c r="F562" s="19">
        <f t="shared" si="43"/>
        <v>0.28100000000000003</v>
      </c>
      <c r="G562" s="19">
        <v>0</v>
      </c>
      <c r="H562" s="19">
        <v>0</v>
      </c>
      <c r="I562" s="19">
        <v>0.28100000000000003</v>
      </c>
      <c r="J562" s="19">
        <v>0</v>
      </c>
      <c r="K562" s="19">
        <v>0.23899999999999999</v>
      </c>
      <c r="L562" s="25" t="s">
        <v>40</v>
      </c>
      <c r="M562" s="19" t="s">
        <v>40</v>
      </c>
      <c r="N562" s="19" t="s">
        <v>1718</v>
      </c>
      <c r="O562" s="22" t="s">
        <v>40</v>
      </c>
      <c r="P562" s="19">
        <v>0</v>
      </c>
      <c r="Q562" s="19">
        <v>0</v>
      </c>
      <c r="R562" s="19">
        <v>0</v>
      </c>
      <c r="S562" s="19">
        <v>0</v>
      </c>
      <c r="T562" s="19">
        <v>0</v>
      </c>
      <c r="U562" s="19">
        <v>0</v>
      </c>
      <c r="V562" s="19">
        <v>0</v>
      </c>
      <c r="W562" s="19">
        <v>1</v>
      </c>
    </row>
    <row r="563" spans="1:23" ht="267.75" x14ac:dyDescent="0.25">
      <c r="A563" s="23" t="s">
        <v>1710</v>
      </c>
      <c r="B563" s="18" t="s">
        <v>1719</v>
      </c>
      <c r="C563" s="24" t="s">
        <v>1720</v>
      </c>
      <c r="D563" s="19">
        <v>8.4510000000000005</v>
      </c>
      <c r="E563" s="22" t="s">
        <v>1721</v>
      </c>
      <c r="F563" s="19">
        <f t="shared" si="43"/>
        <v>8.4510000000000005</v>
      </c>
      <c r="G563" s="19">
        <v>0</v>
      </c>
      <c r="H563" s="19">
        <v>0</v>
      </c>
      <c r="I563" s="19">
        <v>8.4510000000000005</v>
      </c>
      <c r="J563" s="19">
        <v>0</v>
      </c>
      <c r="K563" s="19">
        <v>7.1619999999999999</v>
      </c>
      <c r="L563" s="25">
        <v>2018</v>
      </c>
      <c r="M563" s="19">
        <v>7.1619999999999999</v>
      </c>
      <c r="N563" s="19" t="s">
        <v>1722</v>
      </c>
      <c r="O563" s="22" t="s">
        <v>40</v>
      </c>
      <c r="P563" s="19">
        <v>0</v>
      </c>
      <c r="Q563" s="19">
        <v>0</v>
      </c>
      <c r="R563" s="19">
        <v>0</v>
      </c>
      <c r="S563" s="19">
        <v>0</v>
      </c>
      <c r="T563" s="19">
        <v>0</v>
      </c>
      <c r="U563" s="19">
        <v>0</v>
      </c>
      <c r="V563" s="19">
        <v>0</v>
      </c>
      <c r="W563" s="19">
        <v>1</v>
      </c>
    </row>
    <row r="564" spans="1:23" ht="94.5" x14ac:dyDescent="0.25">
      <c r="A564" s="23" t="s">
        <v>1710</v>
      </c>
      <c r="B564" s="18" t="s">
        <v>1723</v>
      </c>
      <c r="C564" s="24" t="s">
        <v>1724</v>
      </c>
      <c r="D564" s="19">
        <v>24.3093</v>
      </c>
      <c r="E564" s="22" t="s">
        <v>1725</v>
      </c>
      <c r="F564" s="19">
        <f t="shared" si="43"/>
        <v>24.3093</v>
      </c>
      <c r="G564" s="19">
        <v>0</v>
      </c>
      <c r="H564" s="19">
        <v>0</v>
      </c>
      <c r="I564" s="19">
        <v>19.838100000000001</v>
      </c>
      <c r="J564" s="19">
        <v>4.4711999999999996</v>
      </c>
      <c r="K564" s="19">
        <v>20.427299999999999</v>
      </c>
      <c r="L564" s="25">
        <v>2024</v>
      </c>
      <c r="M564" s="19">
        <v>20.427299999999999</v>
      </c>
      <c r="N564" s="19" t="s">
        <v>1726</v>
      </c>
      <c r="O564" s="22" t="s">
        <v>40</v>
      </c>
      <c r="P564" s="19">
        <v>0</v>
      </c>
      <c r="Q564" s="19">
        <v>0</v>
      </c>
      <c r="R564" s="19">
        <v>0</v>
      </c>
      <c r="S564" s="19">
        <v>0</v>
      </c>
      <c r="T564" s="19">
        <v>0</v>
      </c>
      <c r="U564" s="19">
        <v>0</v>
      </c>
      <c r="V564" s="19">
        <v>0</v>
      </c>
      <c r="W564" s="19">
        <v>9</v>
      </c>
    </row>
    <row r="565" spans="1:23" ht="126" x14ac:dyDescent="0.25">
      <c r="A565" s="23" t="s">
        <v>1710</v>
      </c>
      <c r="B565" s="18" t="s">
        <v>1727</v>
      </c>
      <c r="C565" s="24" t="s">
        <v>1728</v>
      </c>
      <c r="D565" s="19">
        <v>433.90812499999998</v>
      </c>
      <c r="E565" s="22" t="s">
        <v>1729</v>
      </c>
      <c r="F565" s="19">
        <f t="shared" si="43"/>
        <v>433.90812499999998</v>
      </c>
      <c r="G565" s="19">
        <v>0</v>
      </c>
      <c r="H565" s="19">
        <v>0</v>
      </c>
      <c r="I565" s="19">
        <v>366.332245</v>
      </c>
      <c r="J565" s="19">
        <v>67.575879999999998</v>
      </c>
      <c r="K565" s="19">
        <v>364.281159</v>
      </c>
      <c r="L565" s="25">
        <v>2024</v>
      </c>
      <c r="M565" s="19">
        <v>364.281159</v>
      </c>
      <c r="N565" s="19" t="s">
        <v>1730</v>
      </c>
      <c r="O565" s="22" t="s">
        <v>40</v>
      </c>
      <c r="P565" s="19">
        <v>0</v>
      </c>
      <c r="Q565" s="19">
        <v>0</v>
      </c>
      <c r="R565" s="19">
        <v>0</v>
      </c>
      <c r="S565" s="19">
        <v>0</v>
      </c>
      <c r="T565" s="19">
        <v>0</v>
      </c>
      <c r="U565" s="19">
        <v>0</v>
      </c>
      <c r="V565" s="19">
        <v>0</v>
      </c>
      <c r="W565" s="19">
        <v>1335</v>
      </c>
    </row>
    <row r="566" spans="1:23" ht="110.25" x14ac:dyDescent="0.25">
      <c r="A566" s="23" t="s">
        <v>1710</v>
      </c>
      <c r="B566" s="18" t="s">
        <v>1731</v>
      </c>
      <c r="C566" s="24" t="s">
        <v>1732</v>
      </c>
      <c r="D566" s="19">
        <v>25.838999999999999</v>
      </c>
      <c r="E566" s="22" t="s">
        <v>1733</v>
      </c>
      <c r="F566" s="19">
        <f t="shared" si="43"/>
        <v>25.838999999999999</v>
      </c>
      <c r="G566" s="19">
        <v>0</v>
      </c>
      <c r="H566" s="19">
        <v>0</v>
      </c>
      <c r="I566" s="19">
        <v>25.838999999999999</v>
      </c>
      <c r="J566" s="19">
        <v>0</v>
      </c>
      <c r="K566" s="19">
        <v>21.896999999999998</v>
      </c>
      <c r="L566" s="25">
        <v>2016</v>
      </c>
      <c r="M566" s="19">
        <v>21.896999999999998</v>
      </c>
      <c r="N566" s="19" t="s">
        <v>1734</v>
      </c>
      <c r="O566" s="22" t="s">
        <v>40</v>
      </c>
      <c r="P566" s="19">
        <v>0</v>
      </c>
      <c r="Q566" s="19">
        <v>0</v>
      </c>
      <c r="R566" s="19">
        <v>0</v>
      </c>
      <c r="S566" s="19">
        <v>0</v>
      </c>
      <c r="T566" s="19">
        <v>0</v>
      </c>
      <c r="U566" s="19">
        <v>0</v>
      </c>
      <c r="V566" s="19">
        <v>0</v>
      </c>
      <c r="W566" s="19">
        <v>3</v>
      </c>
    </row>
    <row r="567" spans="1:23" ht="110.25" x14ac:dyDescent="0.25">
      <c r="A567" s="23" t="s">
        <v>1710</v>
      </c>
      <c r="B567" s="18" t="s">
        <v>1735</v>
      </c>
      <c r="C567" s="24" t="s">
        <v>1736</v>
      </c>
      <c r="D567" s="19">
        <v>3.1120000000000001</v>
      </c>
      <c r="E567" s="22" t="s">
        <v>1737</v>
      </c>
      <c r="F567" s="19">
        <f t="shared" si="43"/>
        <v>3.1120000000000001</v>
      </c>
      <c r="G567" s="19">
        <v>0</v>
      </c>
      <c r="H567" s="19">
        <v>0</v>
      </c>
      <c r="I567" s="19">
        <v>3.1120000000000001</v>
      </c>
      <c r="J567" s="19">
        <v>0</v>
      </c>
      <c r="K567" s="19">
        <v>2.637</v>
      </c>
      <c r="L567" s="25">
        <v>2016</v>
      </c>
      <c r="M567" s="19">
        <v>2.637</v>
      </c>
      <c r="N567" s="19" t="s">
        <v>1738</v>
      </c>
      <c r="O567" s="22" t="s">
        <v>40</v>
      </c>
      <c r="P567" s="19">
        <v>0</v>
      </c>
      <c r="Q567" s="19">
        <v>0</v>
      </c>
      <c r="R567" s="19">
        <v>0</v>
      </c>
      <c r="S567" s="19">
        <v>0</v>
      </c>
      <c r="T567" s="19">
        <v>0</v>
      </c>
      <c r="U567" s="19">
        <v>0</v>
      </c>
      <c r="V567" s="19">
        <v>0</v>
      </c>
      <c r="W567" s="19">
        <v>1</v>
      </c>
    </row>
    <row r="568" spans="1:23" ht="110.25" x14ac:dyDescent="0.25">
      <c r="A568" s="23" t="s">
        <v>1710</v>
      </c>
      <c r="B568" s="18" t="s">
        <v>1739</v>
      </c>
      <c r="C568" s="24" t="s">
        <v>1740</v>
      </c>
      <c r="D568" s="19">
        <v>179.06994800000001</v>
      </c>
      <c r="E568" s="22" t="s">
        <v>1741</v>
      </c>
      <c r="F568" s="19">
        <f t="shared" si="43"/>
        <v>179.06994800000001</v>
      </c>
      <c r="G568" s="19">
        <v>0</v>
      </c>
      <c r="H568" s="19">
        <v>0</v>
      </c>
      <c r="I568" s="19">
        <v>128.90974800000001</v>
      </c>
      <c r="J568" s="19">
        <v>50.160200000000003</v>
      </c>
      <c r="K568" s="19">
        <v>149.82162400000001</v>
      </c>
      <c r="L568" s="25">
        <v>2023</v>
      </c>
      <c r="M568" s="19">
        <v>149.82162400000001</v>
      </c>
      <c r="N568" s="19" t="s">
        <v>1742</v>
      </c>
      <c r="O568" s="22" t="s">
        <v>40</v>
      </c>
      <c r="P568" s="19">
        <v>0</v>
      </c>
      <c r="Q568" s="19">
        <v>0</v>
      </c>
      <c r="R568" s="19">
        <v>0</v>
      </c>
      <c r="S568" s="19">
        <v>0</v>
      </c>
      <c r="T568" s="19">
        <v>0</v>
      </c>
      <c r="U568" s="19">
        <v>0</v>
      </c>
      <c r="V568" s="19">
        <v>0</v>
      </c>
      <c r="W568" s="19">
        <v>14</v>
      </c>
    </row>
    <row r="569" spans="1:23" ht="110.25" x14ac:dyDescent="0.25">
      <c r="A569" s="23" t="s">
        <v>1710</v>
      </c>
      <c r="B569" s="18" t="s">
        <v>1743</v>
      </c>
      <c r="C569" s="24" t="s">
        <v>1744</v>
      </c>
      <c r="D569" s="19">
        <v>2</v>
      </c>
      <c r="E569" s="22" t="s">
        <v>1745</v>
      </c>
      <c r="F569" s="19">
        <f t="shared" si="43"/>
        <v>2</v>
      </c>
      <c r="G569" s="19">
        <v>0</v>
      </c>
      <c r="H569" s="19">
        <v>0</v>
      </c>
      <c r="I569" s="19">
        <v>2</v>
      </c>
      <c r="J569" s="19">
        <v>0</v>
      </c>
      <c r="K569" s="19">
        <v>1.6950000000000001</v>
      </c>
      <c r="L569" s="25">
        <v>2017</v>
      </c>
      <c r="M569" s="19">
        <v>1.6950000000000001</v>
      </c>
      <c r="N569" s="19" t="s">
        <v>1746</v>
      </c>
      <c r="O569" s="22" t="s">
        <v>40</v>
      </c>
      <c r="P569" s="19">
        <v>0</v>
      </c>
      <c r="Q569" s="19">
        <v>0</v>
      </c>
      <c r="R569" s="19">
        <v>0</v>
      </c>
      <c r="S569" s="19">
        <v>0</v>
      </c>
      <c r="T569" s="19">
        <v>0</v>
      </c>
      <c r="U569" s="19">
        <v>0</v>
      </c>
      <c r="V569" s="19">
        <v>0</v>
      </c>
      <c r="W569" s="19">
        <v>1</v>
      </c>
    </row>
    <row r="570" spans="1:23" ht="110.25" x14ac:dyDescent="0.25">
      <c r="A570" s="23" t="s">
        <v>1710</v>
      </c>
      <c r="B570" s="18" t="s">
        <v>1747</v>
      </c>
      <c r="C570" s="24" t="s">
        <v>1748</v>
      </c>
      <c r="D570" s="19">
        <v>4.468</v>
      </c>
      <c r="E570" s="22" t="s">
        <v>1749</v>
      </c>
      <c r="F570" s="19">
        <f t="shared" si="43"/>
        <v>4.468</v>
      </c>
      <c r="G570" s="19">
        <v>0</v>
      </c>
      <c r="H570" s="19">
        <v>0</v>
      </c>
      <c r="I570" s="19">
        <v>4.468</v>
      </c>
      <c r="J570" s="19">
        <v>0</v>
      </c>
      <c r="K570" s="19">
        <v>3.786</v>
      </c>
      <c r="L570" s="25">
        <v>2018</v>
      </c>
      <c r="M570" s="19">
        <v>3.786</v>
      </c>
      <c r="N570" s="19" t="s">
        <v>1750</v>
      </c>
      <c r="O570" s="22" t="s">
        <v>40</v>
      </c>
      <c r="P570" s="19">
        <v>0</v>
      </c>
      <c r="Q570" s="19">
        <v>0</v>
      </c>
      <c r="R570" s="19">
        <v>0</v>
      </c>
      <c r="S570" s="19">
        <v>0</v>
      </c>
      <c r="T570" s="19">
        <v>0</v>
      </c>
      <c r="U570" s="19">
        <v>0</v>
      </c>
      <c r="V570" s="19">
        <v>0</v>
      </c>
      <c r="W570" s="19">
        <v>1</v>
      </c>
    </row>
    <row r="571" spans="1:23" ht="110.25" x14ac:dyDescent="0.25">
      <c r="A571" s="23" t="s">
        <v>1710</v>
      </c>
      <c r="B571" s="18" t="s">
        <v>1751</v>
      </c>
      <c r="C571" s="24" t="s">
        <v>1752</v>
      </c>
      <c r="D571" s="19">
        <v>18.504000000000001</v>
      </c>
      <c r="E571" s="22" t="s">
        <v>1753</v>
      </c>
      <c r="F571" s="19">
        <f t="shared" si="43"/>
        <v>18.504000000000001</v>
      </c>
      <c r="G571" s="19">
        <v>0</v>
      </c>
      <c r="H571" s="19">
        <v>0</v>
      </c>
      <c r="I571" s="19">
        <v>18.504000000000001</v>
      </c>
      <c r="J571" s="19">
        <v>0</v>
      </c>
      <c r="K571" s="19">
        <v>15.680999999999999</v>
      </c>
      <c r="L571" s="25">
        <v>2017</v>
      </c>
      <c r="M571" s="19">
        <v>15.680999999999999</v>
      </c>
      <c r="N571" s="19" t="s">
        <v>1742</v>
      </c>
      <c r="O571" s="22" t="s">
        <v>40</v>
      </c>
      <c r="P571" s="19">
        <v>0</v>
      </c>
      <c r="Q571" s="19">
        <v>0</v>
      </c>
      <c r="R571" s="19">
        <v>0</v>
      </c>
      <c r="S571" s="19">
        <v>0</v>
      </c>
      <c r="T571" s="19">
        <v>0</v>
      </c>
      <c r="U571" s="19">
        <v>0</v>
      </c>
      <c r="V571" s="19">
        <v>0</v>
      </c>
      <c r="W571" s="19">
        <v>4</v>
      </c>
    </row>
    <row r="572" spans="1:23" ht="110.25" x14ac:dyDescent="0.25">
      <c r="A572" s="23" t="s">
        <v>1710</v>
      </c>
      <c r="B572" s="18" t="s">
        <v>1754</v>
      </c>
      <c r="C572" s="24" t="s">
        <v>1755</v>
      </c>
      <c r="D572" s="19">
        <v>5.0629999999999997</v>
      </c>
      <c r="E572" s="22" t="s">
        <v>1756</v>
      </c>
      <c r="F572" s="19">
        <f t="shared" si="43"/>
        <v>5.0629999999999997</v>
      </c>
      <c r="G572" s="19">
        <v>0</v>
      </c>
      <c r="H572" s="19">
        <v>0</v>
      </c>
      <c r="I572" s="19">
        <v>5.0629999999999997</v>
      </c>
      <c r="J572" s="19">
        <v>0</v>
      </c>
      <c r="K572" s="19">
        <v>4.2910000000000004</v>
      </c>
      <c r="L572" s="25">
        <v>2017</v>
      </c>
      <c r="M572" s="19">
        <v>4.2910000000000004</v>
      </c>
      <c r="N572" s="19" t="s">
        <v>1742</v>
      </c>
      <c r="O572" s="22" t="s">
        <v>40</v>
      </c>
      <c r="P572" s="19">
        <v>0</v>
      </c>
      <c r="Q572" s="19">
        <v>0</v>
      </c>
      <c r="R572" s="19">
        <v>0</v>
      </c>
      <c r="S572" s="19">
        <v>0</v>
      </c>
      <c r="T572" s="19">
        <v>0</v>
      </c>
      <c r="U572" s="19">
        <v>0</v>
      </c>
      <c r="V572" s="19">
        <v>0</v>
      </c>
      <c r="W572" s="19">
        <v>1</v>
      </c>
    </row>
    <row r="573" spans="1:23" ht="110.25" x14ac:dyDescent="0.25">
      <c r="A573" s="23" t="s">
        <v>1710</v>
      </c>
      <c r="B573" s="18" t="s">
        <v>1757</v>
      </c>
      <c r="C573" s="24" t="s">
        <v>1758</v>
      </c>
      <c r="D573" s="19">
        <v>10.599</v>
      </c>
      <c r="E573" s="22" t="s">
        <v>1759</v>
      </c>
      <c r="F573" s="19">
        <f t="shared" si="43"/>
        <v>10.599</v>
      </c>
      <c r="G573" s="19">
        <v>0</v>
      </c>
      <c r="H573" s="19">
        <v>0</v>
      </c>
      <c r="I573" s="19">
        <v>10.599</v>
      </c>
      <c r="J573" s="19">
        <v>0</v>
      </c>
      <c r="K573" s="19">
        <v>8.9819999999999993</v>
      </c>
      <c r="L573" s="25">
        <v>2017</v>
      </c>
      <c r="M573" s="19">
        <v>8.9819999999999993</v>
      </c>
      <c r="N573" s="19" t="s">
        <v>1742</v>
      </c>
      <c r="O573" s="22" t="s">
        <v>40</v>
      </c>
      <c r="P573" s="19">
        <v>0</v>
      </c>
      <c r="Q573" s="19">
        <v>0</v>
      </c>
      <c r="R573" s="19">
        <v>0</v>
      </c>
      <c r="S573" s="19">
        <v>0</v>
      </c>
      <c r="T573" s="19">
        <v>0</v>
      </c>
      <c r="U573" s="19">
        <v>0</v>
      </c>
      <c r="V573" s="19">
        <v>0</v>
      </c>
      <c r="W573" s="19">
        <v>1</v>
      </c>
    </row>
    <row r="574" spans="1:23" ht="157.5" x14ac:dyDescent="0.25">
      <c r="A574" s="23" t="s">
        <v>1710</v>
      </c>
      <c r="B574" s="18" t="s">
        <v>1760</v>
      </c>
      <c r="C574" s="24" t="s">
        <v>1761</v>
      </c>
      <c r="D574" s="19">
        <v>2.419</v>
      </c>
      <c r="E574" s="22" t="s">
        <v>1762</v>
      </c>
      <c r="F574" s="19">
        <f t="shared" si="43"/>
        <v>2.419</v>
      </c>
      <c r="G574" s="19">
        <v>0</v>
      </c>
      <c r="H574" s="19">
        <v>0</v>
      </c>
      <c r="I574" s="19">
        <v>2.419</v>
      </c>
      <c r="J574" s="19">
        <v>0</v>
      </c>
      <c r="K574" s="19">
        <v>2.0499999999999998</v>
      </c>
      <c r="L574" s="25">
        <v>2018</v>
      </c>
      <c r="M574" s="19">
        <v>2.1</v>
      </c>
      <c r="N574" s="19" t="s">
        <v>1763</v>
      </c>
      <c r="O574" s="22" t="s">
        <v>40</v>
      </c>
      <c r="P574" s="19">
        <v>0</v>
      </c>
      <c r="Q574" s="19">
        <v>0</v>
      </c>
      <c r="R574" s="19">
        <v>0</v>
      </c>
      <c r="S574" s="19">
        <v>0</v>
      </c>
      <c r="T574" s="19">
        <v>0</v>
      </c>
      <c r="U574" s="19">
        <v>0</v>
      </c>
      <c r="V574" s="19">
        <v>0</v>
      </c>
      <c r="W574" s="19">
        <v>2</v>
      </c>
    </row>
    <row r="575" spans="1:23" ht="110.25" x14ac:dyDescent="0.25">
      <c r="A575" s="23" t="s">
        <v>1710</v>
      </c>
      <c r="B575" s="18" t="s">
        <v>1764</v>
      </c>
      <c r="C575" s="24" t="s">
        <v>1765</v>
      </c>
      <c r="D575" s="19">
        <v>0.14599999999999999</v>
      </c>
      <c r="E575" s="22" t="s">
        <v>1766</v>
      </c>
      <c r="F575" s="19">
        <f t="shared" si="43"/>
        <v>0.14599999999999999</v>
      </c>
      <c r="G575" s="19">
        <v>0</v>
      </c>
      <c r="H575" s="19">
        <v>0</v>
      </c>
      <c r="I575" s="19">
        <v>0.14599999999999999</v>
      </c>
      <c r="J575" s="19">
        <v>0</v>
      </c>
      <c r="K575" s="19">
        <v>0.121</v>
      </c>
      <c r="L575" s="25">
        <v>2019</v>
      </c>
      <c r="M575" s="19">
        <v>0.121</v>
      </c>
      <c r="N575" s="19" t="s">
        <v>1767</v>
      </c>
      <c r="O575" s="22" t="s">
        <v>40</v>
      </c>
      <c r="P575" s="19">
        <v>0</v>
      </c>
      <c r="Q575" s="19">
        <v>0</v>
      </c>
      <c r="R575" s="19">
        <v>0</v>
      </c>
      <c r="S575" s="19">
        <v>0</v>
      </c>
      <c r="T575" s="19">
        <v>0</v>
      </c>
      <c r="U575" s="19">
        <v>0</v>
      </c>
      <c r="V575" s="19">
        <v>0</v>
      </c>
      <c r="W575" s="19">
        <v>3</v>
      </c>
    </row>
    <row r="576" spans="1:23" ht="141.75" x14ac:dyDescent="0.25">
      <c r="A576" s="23" t="s">
        <v>1710</v>
      </c>
      <c r="B576" s="18" t="s">
        <v>1768</v>
      </c>
      <c r="C576" s="24" t="s">
        <v>1769</v>
      </c>
      <c r="D576" s="19">
        <v>4.7089999999999996</v>
      </c>
      <c r="E576" s="22" t="s">
        <v>1770</v>
      </c>
      <c r="F576" s="19">
        <f t="shared" si="43"/>
        <v>4.7089999999999996</v>
      </c>
      <c r="G576" s="19">
        <v>0</v>
      </c>
      <c r="H576" s="19">
        <v>0</v>
      </c>
      <c r="I576" s="19">
        <v>4.7089999999999996</v>
      </c>
      <c r="J576" s="19">
        <v>0</v>
      </c>
      <c r="K576" s="19">
        <v>3.9239999999999999</v>
      </c>
      <c r="L576" s="25">
        <v>2020</v>
      </c>
      <c r="M576" s="19">
        <v>3.9239999999999999</v>
      </c>
      <c r="N576" s="19" t="s">
        <v>1771</v>
      </c>
      <c r="O576" s="22" t="s">
        <v>40</v>
      </c>
      <c r="P576" s="19">
        <v>0</v>
      </c>
      <c r="Q576" s="19">
        <v>0</v>
      </c>
      <c r="R576" s="19">
        <v>0</v>
      </c>
      <c r="S576" s="19">
        <v>0</v>
      </c>
      <c r="T576" s="19">
        <v>0</v>
      </c>
      <c r="U576" s="19">
        <v>0</v>
      </c>
      <c r="V576" s="19">
        <v>0</v>
      </c>
      <c r="W576" s="19">
        <v>1</v>
      </c>
    </row>
    <row r="577" spans="1:23" ht="63" x14ac:dyDescent="0.25">
      <c r="A577" s="23" t="s">
        <v>1710</v>
      </c>
      <c r="B577" s="18" t="s">
        <v>1772</v>
      </c>
      <c r="C577" s="24" t="s">
        <v>1773</v>
      </c>
      <c r="D577" s="19">
        <v>63.145566000000002</v>
      </c>
      <c r="E577" s="22" t="s">
        <v>1774</v>
      </c>
      <c r="F577" s="19">
        <f t="shared" si="43"/>
        <v>61.009303000000003</v>
      </c>
      <c r="G577" s="19">
        <v>0</v>
      </c>
      <c r="H577" s="19">
        <v>0</v>
      </c>
      <c r="I577" s="19">
        <v>61.009303000000003</v>
      </c>
      <c r="J577" s="19">
        <v>0</v>
      </c>
      <c r="K577" s="19">
        <v>52.621305</v>
      </c>
      <c r="L577" s="25">
        <v>2025</v>
      </c>
      <c r="M577" s="19">
        <v>52.621305</v>
      </c>
      <c r="N577" s="19" t="s">
        <v>1775</v>
      </c>
      <c r="O577" s="22" t="s">
        <v>40</v>
      </c>
      <c r="P577" s="19">
        <v>0</v>
      </c>
      <c r="Q577" s="19">
        <v>0</v>
      </c>
      <c r="R577" s="19">
        <v>0</v>
      </c>
      <c r="S577" s="19">
        <v>0</v>
      </c>
      <c r="T577" s="19">
        <v>0</v>
      </c>
      <c r="U577" s="19">
        <v>0</v>
      </c>
      <c r="V577" s="19">
        <v>0</v>
      </c>
      <c r="W577" s="19">
        <v>175</v>
      </c>
    </row>
    <row r="578" spans="1:23" ht="299.25" x14ac:dyDescent="0.25">
      <c r="A578" s="23" t="s">
        <v>1710</v>
      </c>
      <c r="B578" s="18" t="s">
        <v>1776</v>
      </c>
      <c r="C578" s="24" t="s">
        <v>1777</v>
      </c>
      <c r="D578" s="19">
        <v>0.36230000000000001</v>
      </c>
      <c r="E578" s="22" t="s">
        <v>1778</v>
      </c>
      <c r="F578" s="19">
        <f t="shared" si="43"/>
        <v>0.36230000000000001</v>
      </c>
      <c r="G578" s="19">
        <v>0</v>
      </c>
      <c r="H578" s="19">
        <v>0</v>
      </c>
      <c r="I578" s="19">
        <v>0.36230000000000001</v>
      </c>
      <c r="J578" s="19">
        <v>0</v>
      </c>
      <c r="K578" s="19">
        <v>0.314</v>
      </c>
      <c r="L578" s="25">
        <v>2016</v>
      </c>
      <c r="M578" s="19">
        <v>0.314</v>
      </c>
      <c r="N578" s="19" t="s">
        <v>424</v>
      </c>
      <c r="O578" s="22" t="s">
        <v>40</v>
      </c>
      <c r="P578" s="19">
        <v>0</v>
      </c>
      <c r="Q578" s="19">
        <v>1</v>
      </c>
      <c r="R578" s="19">
        <v>0</v>
      </c>
      <c r="S578" s="19">
        <v>0.25</v>
      </c>
      <c r="T578" s="19">
        <v>0</v>
      </c>
      <c r="U578" s="19">
        <v>0</v>
      </c>
      <c r="V578" s="19">
        <v>0</v>
      </c>
      <c r="W578" s="19">
        <v>0</v>
      </c>
    </row>
    <row r="579" spans="1:23" ht="299.25" x14ac:dyDescent="0.25">
      <c r="A579" s="23" t="s">
        <v>1710</v>
      </c>
      <c r="B579" s="18" t="s">
        <v>1779</v>
      </c>
      <c r="C579" s="24" t="s">
        <v>1780</v>
      </c>
      <c r="D579" s="19">
        <v>0.4844</v>
      </c>
      <c r="E579" s="22" t="s">
        <v>1781</v>
      </c>
      <c r="F579" s="19">
        <f t="shared" si="43"/>
        <v>0.4844</v>
      </c>
      <c r="G579" s="19">
        <v>0</v>
      </c>
      <c r="H579" s="19">
        <v>0</v>
      </c>
      <c r="I579" s="19">
        <v>0.4844</v>
      </c>
      <c r="J579" s="19">
        <v>0</v>
      </c>
      <c r="K579" s="19">
        <v>0.41799999999999998</v>
      </c>
      <c r="L579" s="25">
        <v>2016</v>
      </c>
      <c r="M579" s="19">
        <v>0.41799999999999998</v>
      </c>
      <c r="N579" s="19" t="s">
        <v>424</v>
      </c>
      <c r="O579" s="22" t="s">
        <v>40</v>
      </c>
      <c r="P579" s="19">
        <v>0</v>
      </c>
      <c r="Q579" s="19">
        <v>0</v>
      </c>
      <c r="R579" s="19">
        <v>0</v>
      </c>
      <c r="S579" s="19">
        <v>0.5</v>
      </c>
      <c r="T579" s="19">
        <v>0</v>
      </c>
      <c r="U579" s="19">
        <v>0</v>
      </c>
      <c r="V579" s="19">
        <v>0</v>
      </c>
      <c r="W579" s="19">
        <v>0</v>
      </c>
    </row>
    <row r="580" spans="1:23" ht="299.25" x14ac:dyDescent="0.25">
      <c r="A580" s="23" t="s">
        <v>1710</v>
      </c>
      <c r="B580" s="18" t="s">
        <v>1782</v>
      </c>
      <c r="C580" s="24" t="s">
        <v>1783</v>
      </c>
      <c r="D580" s="19">
        <v>0.106</v>
      </c>
      <c r="E580" s="22" t="s">
        <v>1784</v>
      </c>
      <c r="F580" s="19">
        <f t="shared" si="43"/>
        <v>0.106</v>
      </c>
      <c r="G580" s="19">
        <v>0</v>
      </c>
      <c r="H580" s="19">
        <v>0</v>
      </c>
      <c r="I580" s="19">
        <v>0.106</v>
      </c>
      <c r="J580" s="19">
        <v>0</v>
      </c>
      <c r="K580" s="19">
        <v>0.09</v>
      </c>
      <c r="L580" s="25">
        <v>2016</v>
      </c>
      <c r="M580" s="19">
        <v>0.09</v>
      </c>
      <c r="N580" s="19" t="s">
        <v>424</v>
      </c>
      <c r="O580" s="22" t="s">
        <v>40</v>
      </c>
      <c r="P580" s="19">
        <v>0</v>
      </c>
      <c r="Q580" s="19">
        <v>0.40699999999999997</v>
      </c>
      <c r="R580" s="19">
        <v>0</v>
      </c>
      <c r="S580" s="19">
        <v>0.16</v>
      </c>
      <c r="T580" s="19">
        <v>0</v>
      </c>
      <c r="U580" s="19">
        <v>0</v>
      </c>
      <c r="V580" s="19">
        <v>0</v>
      </c>
      <c r="W580" s="19">
        <v>0</v>
      </c>
    </row>
    <row r="581" spans="1:23" ht="94.5" x14ac:dyDescent="0.25">
      <c r="A581" s="23" t="s">
        <v>1710</v>
      </c>
      <c r="B581" s="18" t="s">
        <v>1785</v>
      </c>
      <c r="C581" s="24" t="s">
        <v>1786</v>
      </c>
      <c r="D581" s="19">
        <v>7.9189999999999996</v>
      </c>
      <c r="E581" s="22" t="s">
        <v>1787</v>
      </c>
      <c r="F581" s="19">
        <f t="shared" si="43"/>
        <v>7.9189999999999996</v>
      </c>
      <c r="G581" s="19">
        <v>0</v>
      </c>
      <c r="H581" s="19">
        <v>0</v>
      </c>
      <c r="I581" s="19">
        <v>7.9189999999999996</v>
      </c>
      <c r="J581" s="19">
        <v>0</v>
      </c>
      <c r="K581" s="19">
        <v>6.6340000000000003</v>
      </c>
      <c r="L581" s="25">
        <v>2019</v>
      </c>
      <c r="M581" s="19">
        <v>6.6340000000000003</v>
      </c>
      <c r="N581" s="19" t="s">
        <v>1788</v>
      </c>
      <c r="O581" s="22" t="s">
        <v>40</v>
      </c>
      <c r="P581" s="19">
        <v>0</v>
      </c>
      <c r="Q581" s="19">
        <v>0</v>
      </c>
      <c r="R581" s="19">
        <v>0</v>
      </c>
      <c r="S581" s="19">
        <v>0</v>
      </c>
      <c r="T581" s="19">
        <v>0</v>
      </c>
      <c r="U581" s="19">
        <v>0</v>
      </c>
      <c r="V581" s="19">
        <v>0</v>
      </c>
      <c r="W581" s="19">
        <v>1</v>
      </c>
    </row>
    <row r="582" spans="1:23" ht="299.25" x14ac:dyDescent="0.25">
      <c r="A582" s="23" t="s">
        <v>1710</v>
      </c>
      <c r="B582" s="18" t="s">
        <v>1789</v>
      </c>
      <c r="C582" s="24" t="s">
        <v>1790</v>
      </c>
      <c r="D582" s="19">
        <v>21.8551</v>
      </c>
      <c r="E582" s="22" t="s">
        <v>1791</v>
      </c>
      <c r="F582" s="19">
        <f t="shared" si="43"/>
        <v>21.8551</v>
      </c>
      <c r="G582" s="19">
        <v>0</v>
      </c>
      <c r="H582" s="19">
        <v>0</v>
      </c>
      <c r="I582" s="19">
        <v>21.8551</v>
      </c>
      <c r="J582" s="19">
        <v>0</v>
      </c>
      <c r="K582" s="19">
        <v>18.334250000000001</v>
      </c>
      <c r="L582" s="25">
        <v>2021</v>
      </c>
      <c r="M582" s="19">
        <v>18.334250000000001</v>
      </c>
      <c r="N582" s="19" t="s">
        <v>1792</v>
      </c>
      <c r="O582" s="22" t="s">
        <v>40</v>
      </c>
      <c r="P582" s="19">
        <v>0</v>
      </c>
      <c r="Q582" s="19">
        <v>0</v>
      </c>
      <c r="R582" s="19">
        <v>0</v>
      </c>
      <c r="S582" s="19">
        <v>0</v>
      </c>
      <c r="T582" s="19">
        <v>0</v>
      </c>
      <c r="U582" s="19">
        <v>0</v>
      </c>
      <c r="V582" s="19">
        <v>0</v>
      </c>
      <c r="W582" s="19">
        <v>1</v>
      </c>
    </row>
    <row r="583" spans="1:23" ht="47.25" x14ac:dyDescent="0.25">
      <c r="A583" s="23" t="s">
        <v>1710</v>
      </c>
      <c r="B583" s="18" t="s">
        <v>1793</v>
      </c>
      <c r="C583" s="24" t="s">
        <v>1794</v>
      </c>
      <c r="D583" s="19">
        <v>23.327999999999999</v>
      </c>
      <c r="E583" s="22" t="s">
        <v>1795</v>
      </c>
      <c r="F583" s="19">
        <f t="shared" si="43"/>
        <v>23.327999999999999</v>
      </c>
      <c r="G583" s="19">
        <v>0</v>
      </c>
      <c r="H583" s="19">
        <v>0</v>
      </c>
      <c r="I583" s="19">
        <v>23.327999999999999</v>
      </c>
      <c r="J583" s="19">
        <v>0</v>
      </c>
      <c r="K583" s="19">
        <v>19.77</v>
      </c>
      <c r="L583" s="25">
        <v>2017</v>
      </c>
      <c r="M583" s="19">
        <v>19.77</v>
      </c>
      <c r="N583" s="19" t="s">
        <v>400</v>
      </c>
      <c r="O583" s="22" t="s">
        <v>40</v>
      </c>
      <c r="P583" s="19">
        <v>0</v>
      </c>
      <c r="Q583" s="19">
        <v>0</v>
      </c>
      <c r="R583" s="19">
        <v>0</v>
      </c>
      <c r="S583" s="19">
        <v>0</v>
      </c>
      <c r="T583" s="19">
        <v>0</v>
      </c>
      <c r="U583" s="19">
        <v>0</v>
      </c>
      <c r="V583" s="19">
        <v>0</v>
      </c>
      <c r="W583" s="19">
        <v>8</v>
      </c>
    </row>
    <row r="584" spans="1:23" ht="141.75" x14ac:dyDescent="0.25">
      <c r="A584" s="23" t="s">
        <v>1710</v>
      </c>
      <c r="B584" s="18" t="s">
        <v>1796</v>
      </c>
      <c r="C584" s="24" t="s">
        <v>1797</v>
      </c>
      <c r="D584" s="19">
        <v>58.198880000000003</v>
      </c>
      <c r="E584" s="22" t="s">
        <v>1798</v>
      </c>
      <c r="F584" s="19">
        <f t="shared" si="43"/>
        <v>58.198880000000003</v>
      </c>
      <c r="G584" s="19">
        <v>0</v>
      </c>
      <c r="H584" s="19">
        <v>0</v>
      </c>
      <c r="I584" s="19">
        <v>58.198880000000003</v>
      </c>
      <c r="J584" s="19">
        <v>0</v>
      </c>
      <c r="K584" s="19">
        <v>49.652999999999999</v>
      </c>
      <c r="L584" s="25">
        <v>2017</v>
      </c>
      <c r="M584" s="19">
        <v>49.652999999999999</v>
      </c>
      <c r="N584" s="19" t="s">
        <v>1799</v>
      </c>
      <c r="O584" s="22" t="s">
        <v>40</v>
      </c>
      <c r="P584" s="19">
        <v>0</v>
      </c>
      <c r="Q584" s="19">
        <v>0</v>
      </c>
      <c r="R584" s="19">
        <v>0</v>
      </c>
      <c r="S584" s="19">
        <v>0</v>
      </c>
      <c r="T584" s="19">
        <v>0</v>
      </c>
      <c r="U584" s="19">
        <v>0</v>
      </c>
      <c r="V584" s="19">
        <v>0</v>
      </c>
      <c r="W584" s="19">
        <v>1</v>
      </c>
    </row>
    <row r="585" spans="1:23" ht="141.75" x14ac:dyDescent="0.25">
      <c r="A585" s="23" t="s">
        <v>1710</v>
      </c>
      <c r="B585" s="18" t="s">
        <v>1800</v>
      </c>
      <c r="C585" s="24" t="s">
        <v>1801</v>
      </c>
      <c r="D585" s="19">
        <v>0.84699999999999998</v>
      </c>
      <c r="E585" s="22" t="s">
        <v>1802</v>
      </c>
      <c r="F585" s="19">
        <f t="shared" si="43"/>
        <v>0.84699999999999998</v>
      </c>
      <c r="G585" s="19">
        <v>0</v>
      </c>
      <c r="H585" s="19">
        <v>0</v>
      </c>
      <c r="I585" s="19">
        <v>0.84699999999999998</v>
      </c>
      <c r="J585" s="19">
        <v>0</v>
      </c>
      <c r="K585" s="19">
        <v>0.71799999999999997</v>
      </c>
      <c r="L585" s="25">
        <v>2017</v>
      </c>
      <c r="M585" s="19">
        <v>0.71799999999999997</v>
      </c>
      <c r="N585" s="19" t="s">
        <v>1799</v>
      </c>
      <c r="O585" s="22" t="s">
        <v>40</v>
      </c>
      <c r="P585" s="19">
        <v>0</v>
      </c>
      <c r="Q585" s="19">
        <v>0</v>
      </c>
      <c r="R585" s="19">
        <v>0</v>
      </c>
      <c r="S585" s="19">
        <v>0</v>
      </c>
      <c r="T585" s="19">
        <v>0</v>
      </c>
      <c r="U585" s="19">
        <v>0</v>
      </c>
      <c r="V585" s="19">
        <v>0</v>
      </c>
      <c r="W585" s="19">
        <v>1</v>
      </c>
    </row>
    <row r="586" spans="1:23" ht="141.75" x14ac:dyDescent="0.25">
      <c r="A586" s="23" t="s">
        <v>1710</v>
      </c>
      <c r="B586" s="18" t="s">
        <v>1803</v>
      </c>
      <c r="C586" s="24" t="s">
        <v>1804</v>
      </c>
      <c r="D586" s="19">
        <v>0.11899999999999999</v>
      </c>
      <c r="E586" s="22" t="s">
        <v>1805</v>
      </c>
      <c r="F586" s="19">
        <f t="shared" si="43"/>
        <v>0.11899999999999999</v>
      </c>
      <c r="G586" s="19">
        <v>0</v>
      </c>
      <c r="H586" s="19">
        <v>0</v>
      </c>
      <c r="I586" s="19">
        <v>0.11899999999999999</v>
      </c>
      <c r="J586" s="19">
        <v>0</v>
      </c>
      <c r="K586" s="19">
        <v>0.10100000000000001</v>
      </c>
      <c r="L586" s="25">
        <v>2017</v>
      </c>
      <c r="M586" s="19">
        <v>0.10100000000000001</v>
      </c>
      <c r="N586" s="19" t="s">
        <v>1799</v>
      </c>
      <c r="O586" s="22" t="s">
        <v>40</v>
      </c>
      <c r="P586" s="19">
        <v>0</v>
      </c>
      <c r="Q586" s="19">
        <v>0</v>
      </c>
      <c r="R586" s="19">
        <v>0</v>
      </c>
      <c r="S586" s="19">
        <v>0</v>
      </c>
      <c r="T586" s="19">
        <v>0</v>
      </c>
      <c r="U586" s="19">
        <v>0</v>
      </c>
      <c r="V586" s="19">
        <v>0</v>
      </c>
      <c r="W586" s="19">
        <v>1</v>
      </c>
    </row>
    <row r="587" spans="1:23" ht="110.25" x14ac:dyDescent="0.25">
      <c r="A587" s="23" t="s">
        <v>1710</v>
      </c>
      <c r="B587" s="18" t="s">
        <v>1806</v>
      </c>
      <c r="C587" s="24" t="s">
        <v>1807</v>
      </c>
      <c r="D587" s="19">
        <v>4.3040000000000003</v>
      </c>
      <c r="E587" s="22" t="s">
        <v>1808</v>
      </c>
      <c r="F587" s="19">
        <f t="shared" si="43"/>
        <v>4.3040000000000003</v>
      </c>
      <c r="G587" s="19">
        <v>0</v>
      </c>
      <c r="H587" s="19">
        <v>0</v>
      </c>
      <c r="I587" s="19">
        <v>4.3040000000000003</v>
      </c>
      <c r="J587" s="19">
        <v>0</v>
      </c>
      <c r="K587" s="19">
        <v>3.6619999999999999</v>
      </c>
      <c r="L587" s="25">
        <v>2021</v>
      </c>
      <c r="M587" s="19">
        <v>3.6619999999999999</v>
      </c>
      <c r="N587" s="19" t="s">
        <v>1809</v>
      </c>
      <c r="O587" s="22" t="s">
        <v>40</v>
      </c>
      <c r="P587" s="19">
        <v>0</v>
      </c>
      <c r="Q587" s="19">
        <v>0</v>
      </c>
      <c r="R587" s="19">
        <v>0</v>
      </c>
      <c r="S587" s="19">
        <v>0</v>
      </c>
      <c r="T587" s="19">
        <v>0</v>
      </c>
      <c r="U587" s="19">
        <v>0</v>
      </c>
      <c r="V587" s="19">
        <v>0</v>
      </c>
      <c r="W587" s="19">
        <v>1</v>
      </c>
    </row>
    <row r="588" spans="1:23" ht="110.25" x14ac:dyDescent="0.25">
      <c r="A588" s="23" t="s">
        <v>1710</v>
      </c>
      <c r="B588" s="18" t="s">
        <v>237</v>
      </c>
      <c r="C588" s="24" t="s">
        <v>1810</v>
      </c>
      <c r="D588" s="19">
        <v>0.56243299999999996</v>
      </c>
      <c r="E588" s="22" t="s">
        <v>1811</v>
      </c>
      <c r="F588" s="19">
        <f t="shared" si="43"/>
        <v>0.56243299999999996</v>
      </c>
      <c r="G588" s="19">
        <v>0</v>
      </c>
      <c r="H588" s="19">
        <v>0</v>
      </c>
      <c r="I588" s="19">
        <v>0.56243299999999996</v>
      </c>
      <c r="J588" s="19">
        <v>0</v>
      </c>
      <c r="K588" s="19">
        <v>0.468194</v>
      </c>
      <c r="L588" s="25">
        <v>2021</v>
      </c>
      <c r="M588" s="19">
        <v>0.468194</v>
      </c>
      <c r="N588" s="19" t="s">
        <v>1812</v>
      </c>
      <c r="O588" s="22" t="s">
        <v>40</v>
      </c>
      <c r="P588" s="19">
        <v>0</v>
      </c>
      <c r="Q588" s="19">
        <v>0</v>
      </c>
      <c r="R588" s="19">
        <v>0</v>
      </c>
      <c r="S588" s="19">
        <v>0</v>
      </c>
      <c r="T588" s="19">
        <v>0</v>
      </c>
      <c r="U588" s="19">
        <v>0</v>
      </c>
      <c r="V588" s="19">
        <v>0</v>
      </c>
      <c r="W588" s="19">
        <v>1</v>
      </c>
    </row>
    <row r="589" spans="1:23" ht="110.25" x14ac:dyDescent="0.25">
      <c r="A589" s="23" t="s">
        <v>1710</v>
      </c>
      <c r="B589" s="18" t="s">
        <v>1813</v>
      </c>
      <c r="C589" s="24" t="s">
        <v>1814</v>
      </c>
      <c r="D589" s="19">
        <v>4.0590000000000002</v>
      </c>
      <c r="E589" s="22" t="s">
        <v>1815</v>
      </c>
      <c r="F589" s="19">
        <f t="shared" si="43"/>
        <v>4.0590000000000002</v>
      </c>
      <c r="G589" s="19">
        <v>0</v>
      </c>
      <c r="H589" s="19">
        <v>0</v>
      </c>
      <c r="I589" s="19">
        <v>4.0590000000000002</v>
      </c>
      <c r="J589" s="19">
        <v>0</v>
      </c>
      <c r="K589" s="19">
        <v>3.4129999999999998</v>
      </c>
      <c r="L589" s="25">
        <v>2019</v>
      </c>
      <c r="M589" s="19">
        <v>3.4129999999999998</v>
      </c>
      <c r="N589" s="19" t="s">
        <v>1809</v>
      </c>
      <c r="O589" s="22" t="s">
        <v>40</v>
      </c>
      <c r="P589" s="19">
        <v>0</v>
      </c>
      <c r="Q589" s="19">
        <v>0</v>
      </c>
      <c r="R589" s="19">
        <v>0</v>
      </c>
      <c r="S589" s="19">
        <v>0</v>
      </c>
      <c r="T589" s="19">
        <v>0</v>
      </c>
      <c r="U589" s="19">
        <v>0</v>
      </c>
      <c r="V589" s="19">
        <v>0</v>
      </c>
      <c r="W589" s="19">
        <v>1</v>
      </c>
    </row>
    <row r="590" spans="1:23" ht="78.75" x14ac:dyDescent="0.25">
      <c r="A590" s="23" t="s">
        <v>1710</v>
      </c>
      <c r="B590" s="18" t="s">
        <v>1816</v>
      </c>
      <c r="C590" s="24" t="s">
        <v>1817</v>
      </c>
      <c r="D590" s="19">
        <v>10</v>
      </c>
      <c r="E590" s="22" t="s">
        <v>1818</v>
      </c>
      <c r="F590" s="19">
        <f t="shared" si="43"/>
        <v>10</v>
      </c>
      <c r="G590" s="19">
        <v>0</v>
      </c>
      <c r="H590" s="19">
        <v>0</v>
      </c>
      <c r="I590" s="19">
        <v>10</v>
      </c>
      <c r="J590" s="19">
        <v>0</v>
      </c>
      <c r="K590" s="19">
        <v>10</v>
      </c>
      <c r="L590" s="25">
        <v>2022</v>
      </c>
      <c r="M590" s="19">
        <v>10</v>
      </c>
      <c r="N590" s="19" t="s">
        <v>1819</v>
      </c>
      <c r="O590" s="22" t="s">
        <v>40</v>
      </c>
      <c r="P590" s="19">
        <v>0</v>
      </c>
      <c r="Q590" s="19">
        <v>0</v>
      </c>
      <c r="R590" s="19">
        <v>0</v>
      </c>
      <c r="S590" s="19">
        <v>0</v>
      </c>
      <c r="T590" s="19">
        <v>0</v>
      </c>
      <c r="U590" s="19">
        <v>0</v>
      </c>
      <c r="V590" s="19">
        <v>0</v>
      </c>
      <c r="W590" s="19">
        <v>1</v>
      </c>
    </row>
    <row r="591" spans="1:23" ht="299.25" x14ac:dyDescent="0.25">
      <c r="A591" s="23" t="s">
        <v>1710</v>
      </c>
      <c r="B591" s="18" t="s">
        <v>1820</v>
      </c>
      <c r="C591" s="24" t="s">
        <v>1821</v>
      </c>
      <c r="D591" s="19">
        <v>0.22470000000000001</v>
      </c>
      <c r="E591" s="22" t="s">
        <v>1822</v>
      </c>
      <c r="F591" s="19">
        <f t="shared" si="43"/>
        <v>0.22470000000000001</v>
      </c>
      <c r="G591" s="19">
        <v>0</v>
      </c>
      <c r="H591" s="19">
        <v>0</v>
      </c>
      <c r="I591" s="19">
        <v>0.22470000000000001</v>
      </c>
      <c r="J591" s="19">
        <v>0</v>
      </c>
      <c r="K591" s="19">
        <v>0.19</v>
      </c>
      <c r="L591" s="25">
        <v>2017</v>
      </c>
      <c r="M591" s="19">
        <v>0.19</v>
      </c>
      <c r="N591" s="19" t="s">
        <v>424</v>
      </c>
      <c r="O591" s="22" t="s">
        <v>40</v>
      </c>
      <c r="P591" s="19">
        <v>0</v>
      </c>
      <c r="Q591" s="19">
        <v>2</v>
      </c>
      <c r="R591" s="19">
        <v>0</v>
      </c>
      <c r="S591" s="19">
        <v>0.25</v>
      </c>
      <c r="T591" s="19">
        <v>0</v>
      </c>
      <c r="U591" s="19">
        <v>0</v>
      </c>
      <c r="V591" s="19">
        <v>0</v>
      </c>
      <c r="W591" s="19">
        <v>0</v>
      </c>
    </row>
    <row r="592" spans="1:23" ht="299.25" x14ac:dyDescent="0.25">
      <c r="A592" s="23" t="s">
        <v>1710</v>
      </c>
      <c r="B592" s="18" t="s">
        <v>1823</v>
      </c>
      <c r="C592" s="24" t="s">
        <v>1824</v>
      </c>
      <c r="D592" s="19">
        <v>0.1757</v>
      </c>
      <c r="E592" s="22" t="s">
        <v>1825</v>
      </c>
      <c r="F592" s="19">
        <f t="shared" si="43"/>
        <v>0.1757</v>
      </c>
      <c r="G592" s="19">
        <v>0</v>
      </c>
      <c r="H592" s="19">
        <v>0</v>
      </c>
      <c r="I592" s="19">
        <v>0.1757</v>
      </c>
      <c r="J592" s="19">
        <v>0</v>
      </c>
      <c r="K592" s="19">
        <v>0.14899999999999999</v>
      </c>
      <c r="L592" s="25">
        <v>2017</v>
      </c>
      <c r="M592" s="19">
        <v>0.14899999999999999</v>
      </c>
      <c r="N592" s="19" t="s">
        <v>424</v>
      </c>
      <c r="O592" s="22" t="s">
        <v>40</v>
      </c>
      <c r="P592" s="19">
        <v>0</v>
      </c>
      <c r="Q592" s="19">
        <v>0.42499999999999999</v>
      </c>
      <c r="R592" s="19">
        <v>0</v>
      </c>
      <c r="S592" s="19">
        <v>0.16</v>
      </c>
      <c r="T592" s="19">
        <v>0</v>
      </c>
      <c r="U592" s="19">
        <v>0</v>
      </c>
      <c r="V592" s="19">
        <v>0</v>
      </c>
      <c r="W592" s="19">
        <v>0</v>
      </c>
    </row>
    <row r="593" spans="1:23" ht="299.25" x14ac:dyDescent="0.25">
      <c r="A593" s="23" t="s">
        <v>1710</v>
      </c>
      <c r="B593" s="18" t="s">
        <v>1826</v>
      </c>
      <c r="C593" s="24" t="s">
        <v>1827</v>
      </c>
      <c r="D593" s="19">
        <v>0.13800000000000001</v>
      </c>
      <c r="E593" s="22" t="s">
        <v>1828</v>
      </c>
      <c r="F593" s="19">
        <f t="shared" si="43"/>
        <v>0.13800000000000001</v>
      </c>
      <c r="G593" s="19">
        <v>0</v>
      </c>
      <c r="H593" s="19">
        <v>0</v>
      </c>
      <c r="I593" s="19">
        <v>0.13800000000000001</v>
      </c>
      <c r="J593" s="19">
        <v>0</v>
      </c>
      <c r="K593" s="19">
        <v>0.13500000000000001</v>
      </c>
      <c r="L593" s="25">
        <v>2017</v>
      </c>
      <c r="M593" s="19">
        <v>0.13500000000000001</v>
      </c>
      <c r="N593" s="19" t="s">
        <v>424</v>
      </c>
      <c r="O593" s="22" t="s">
        <v>40</v>
      </c>
      <c r="P593" s="19">
        <v>0</v>
      </c>
      <c r="Q593" s="19">
        <v>0.59</v>
      </c>
      <c r="R593" s="19">
        <v>0</v>
      </c>
      <c r="S593" s="19">
        <v>0.5</v>
      </c>
      <c r="T593" s="19">
        <v>0</v>
      </c>
      <c r="U593" s="19">
        <v>0</v>
      </c>
      <c r="V593" s="19">
        <v>0</v>
      </c>
      <c r="W593" s="19">
        <v>0</v>
      </c>
    </row>
    <row r="594" spans="1:23" ht="299.25" x14ac:dyDescent="0.25">
      <c r="A594" s="23" t="s">
        <v>1710</v>
      </c>
      <c r="B594" s="18" t="s">
        <v>1829</v>
      </c>
      <c r="C594" s="24" t="s">
        <v>1830</v>
      </c>
      <c r="D594" s="19">
        <v>8.5699999999999998E-2</v>
      </c>
      <c r="E594" s="22" t="s">
        <v>1831</v>
      </c>
      <c r="F594" s="19">
        <f t="shared" si="43"/>
        <v>8.5699999999999998E-2</v>
      </c>
      <c r="G594" s="19">
        <v>0</v>
      </c>
      <c r="H594" s="19">
        <v>0</v>
      </c>
      <c r="I594" s="19">
        <v>8.5699999999999998E-2</v>
      </c>
      <c r="J594" s="19">
        <v>0</v>
      </c>
      <c r="K594" s="19">
        <v>7.2999999999999995E-2</v>
      </c>
      <c r="L594" s="25">
        <v>2017</v>
      </c>
      <c r="M594" s="19">
        <v>7.2999999999999995E-2</v>
      </c>
      <c r="N594" s="19" t="s">
        <v>424</v>
      </c>
      <c r="O594" s="22" t="s">
        <v>40</v>
      </c>
      <c r="P594" s="19">
        <v>0</v>
      </c>
      <c r="Q594" s="19">
        <v>0</v>
      </c>
      <c r="R594" s="19">
        <v>0</v>
      </c>
      <c r="S594" s="19">
        <v>0.06</v>
      </c>
      <c r="T594" s="19">
        <v>0</v>
      </c>
      <c r="U594" s="19">
        <v>0</v>
      </c>
      <c r="V594" s="19">
        <v>0</v>
      </c>
      <c r="W594" s="19">
        <v>0</v>
      </c>
    </row>
    <row r="595" spans="1:23" ht="299.25" x14ac:dyDescent="0.25">
      <c r="A595" s="23" t="s">
        <v>1710</v>
      </c>
      <c r="B595" s="18" t="s">
        <v>1832</v>
      </c>
      <c r="C595" s="24" t="s">
        <v>1833</v>
      </c>
      <c r="D595" s="19">
        <v>4.3296999999999999</v>
      </c>
      <c r="E595" s="22" t="s">
        <v>1834</v>
      </c>
      <c r="F595" s="19">
        <f t="shared" si="43"/>
        <v>4.3296999999999999</v>
      </c>
      <c r="G595" s="19">
        <v>0</v>
      </c>
      <c r="H595" s="19">
        <v>0</v>
      </c>
      <c r="I595" s="19">
        <v>4.3296999999999999</v>
      </c>
      <c r="J595" s="19">
        <v>0</v>
      </c>
      <c r="K595" s="19">
        <v>4.3090000000000002</v>
      </c>
      <c r="L595" s="25">
        <v>2017</v>
      </c>
      <c r="M595" s="19">
        <v>4.3090000000000002</v>
      </c>
      <c r="N595" s="19" t="s">
        <v>424</v>
      </c>
      <c r="O595" s="22" t="s">
        <v>40</v>
      </c>
      <c r="P595" s="19">
        <v>0</v>
      </c>
      <c r="Q595" s="19">
        <v>64.421999999999997</v>
      </c>
      <c r="R595" s="19">
        <v>0</v>
      </c>
      <c r="S595" s="19">
        <v>2.95</v>
      </c>
      <c r="T595" s="19">
        <v>0</v>
      </c>
      <c r="U595" s="19">
        <v>0</v>
      </c>
      <c r="V595" s="19">
        <v>0</v>
      </c>
      <c r="W595" s="19">
        <v>0</v>
      </c>
    </row>
    <row r="596" spans="1:23" ht="299.25" x14ac:dyDescent="0.25">
      <c r="A596" s="23" t="s">
        <v>1710</v>
      </c>
      <c r="B596" s="18" t="s">
        <v>1835</v>
      </c>
      <c r="C596" s="24" t="s">
        <v>1836</v>
      </c>
      <c r="D596" s="19">
        <v>5.9550000000000001</v>
      </c>
      <c r="E596" s="22" t="s">
        <v>1837</v>
      </c>
      <c r="F596" s="19">
        <f t="shared" si="43"/>
        <v>5.9550000000000001</v>
      </c>
      <c r="G596" s="19">
        <v>0</v>
      </c>
      <c r="H596" s="19">
        <v>0</v>
      </c>
      <c r="I596" s="19">
        <v>0</v>
      </c>
      <c r="J596" s="19">
        <v>5.9550000000000001</v>
      </c>
      <c r="K596" s="19">
        <v>4.9770000000000003</v>
      </c>
      <c r="L596" s="25">
        <v>2019</v>
      </c>
      <c r="M596" s="19">
        <v>4.9770000000000003</v>
      </c>
      <c r="N596" s="19" t="s">
        <v>424</v>
      </c>
      <c r="O596" s="22" t="s">
        <v>40</v>
      </c>
      <c r="P596" s="19">
        <v>0</v>
      </c>
      <c r="Q596" s="19">
        <v>4.2960000000000003</v>
      </c>
      <c r="R596" s="19">
        <v>0</v>
      </c>
      <c r="S596" s="19">
        <v>1.26</v>
      </c>
      <c r="T596" s="19">
        <v>0</v>
      </c>
      <c r="U596" s="19">
        <v>0</v>
      </c>
      <c r="V596" s="19">
        <v>0</v>
      </c>
      <c r="W596" s="19">
        <v>0</v>
      </c>
    </row>
    <row r="597" spans="1:23" ht="173.25" x14ac:dyDescent="0.25">
      <c r="A597" s="23" t="s">
        <v>1710</v>
      </c>
      <c r="B597" s="18" t="s">
        <v>1838</v>
      </c>
      <c r="C597" s="24" t="s">
        <v>1839</v>
      </c>
      <c r="D597" s="19">
        <v>54.606000000000002</v>
      </c>
      <c r="E597" s="22" t="s">
        <v>1840</v>
      </c>
      <c r="F597" s="19">
        <f t="shared" si="43"/>
        <v>54.606000000000002</v>
      </c>
      <c r="G597" s="19">
        <v>0</v>
      </c>
      <c r="H597" s="19">
        <v>0</v>
      </c>
      <c r="I597" s="19">
        <v>34.247</v>
      </c>
      <c r="J597" s="19">
        <v>20.359000000000002</v>
      </c>
      <c r="K597" s="19">
        <v>46.116999999999997</v>
      </c>
      <c r="L597" s="25" t="s">
        <v>40</v>
      </c>
      <c r="M597" s="19" t="s">
        <v>40</v>
      </c>
      <c r="N597" s="19" t="s">
        <v>1841</v>
      </c>
      <c r="O597" s="22" t="s">
        <v>40</v>
      </c>
      <c r="P597" s="19">
        <v>0</v>
      </c>
      <c r="Q597" s="19">
        <v>0</v>
      </c>
      <c r="R597" s="19">
        <v>0</v>
      </c>
      <c r="S597" s="19">
        <v>0</v>
      </c>
      <c r="T597" s="19">
        <v>0</v>
      </c>
      <c r="U597" s="19">
        <v>0</v>
      </c>
      <c r="V597" s="19">
        <v>0</v>
      </c>
      <c r="W597" s="19">
        <v>1</v>
      </c>
    </row>
    <row r="598" spans="1:23" ht="63" x14ac:dyDescent="0.25">
      <c r="A598" s="23" t="s">
        <v>1710</v>
      </c>
      <c r="B598" s="18" t="s">
        <v>1842</v>
      </c>
      <c r="C598" s="24" t="s">
        <v>1843</v>
      </c>
      <c r="D598" s="19">
        <v>0.104</v>
      </c>
      <c r="E598" s="22" t="s">
        <v>1844</v>
      </c>
      <c r="F598" s="19">
        <f t="shared" si="43"/>
        <v>0.104</v>
      </c>
      <c r="G598" s="19">
        <v>0</v>
      </c>
      <c r="H598" s="19">
        <v>0</v>
      </c>
      <c r="I598" s="19">
        <v>0</v>
      </c>
      <c r="J598" s="19">
        <v>0.104</v>
      </c>
      <c r="K598" s="19">
        <v>0.104</v>
      </c>
      <c r="L598" s="25" t="s">
        <v>40</v>
      </c>
      <c r="M598" s="19" t="s">
        <v>40</v>
      </c>
      <c r="N598" s="19" t="s">
        <v>1845</v>
      </c>
      <c r="O598" s="22" t="s">
        <v>40</v>
      </c>
      <c r="P598" s="19">
        <v>0</v>
      </c>
      <c r="Q598" s="19">
        <v>0</v>
      </c>
      <c r="R598" s="19">
        <v>0</v>
      </c>
      <c r="S598" s="19">
        <v>0</v>
      </c>
      <c r="T598" s="19">
        <v>0</v>
      </c>
      <c r="U598" s="19">
        <v>0</v>
      </c>
      <c r="V598" s="19">
        <v>0</v>
      </c>
      <c r="W598" s="19">
        <v>1</v>
      </c>
    </row>
    <row r="599" spans="1:23" ht="78.75" x14ac:dyDescent="0.25">
      <c r="A599" s="23" t="s">
        <v>1710</v>
      </c>
      <c r="B599" s="18" t="s">
        <v>1846</v>
      </c>
      <c r="C599" s="24" t="s">
        <v>1847</v>
      </c>
      <c r="D599" s="19">
        <v>3.9199999999999999E-2</v>
      </c>
      <c r="E599" s="22" t="s">
        <v>1848</v>
      </c>
      <c r="F599" s="19">
        <f t="shared" si="43"/>
        <v>3.9199999999999999E-2</v>
      </c>
      <c r="G599" s="19">
        <v>0</v>
      </c>
      <c r="H599" s="19">
        <v>0</v>
      </c>
      <c r="I599" s="19">
        <v>0</v>
      </c>
      <c r="J599" s="19">
        <v>3.9199999999999999E-2</v>
      </c>
      <c r="K599" s="19">
        <v>3.3000000000000002E-2</v>
      </c>
      <c r="L599" s="25" t="s">
        <v>40</v>
      </c>
      <c r="M599" s="19" t="s">
        <v>40</v>
      </c>
      <c r="N599" s="19" t="s">
        <v>1849</v>
      </c>
      <c r="O599" s="22" t="s">
        <v>40</v>
      </c>
      <c r="P599" s="19">
        <v>0.186</v>
      </c>
      <c r="Q599" s="19">
        <v>0.186</v>
      </c>
      <c r="R599" s="19">
        <v>0</v>
      </c>
      <c r="S599" s="19">
        <v>0</v>
      </c>
      <c r="T599" s="19">
        <v>0</v>
      </c>
      <c r="U599" s="19">
        <v>0</v>
      </c>
      <c r="V599" s="19">
        <v>0</v>
      </c>
      <c r="W599" s="19">
        <v>0</v>
      </c>
    </row>
    <row r="600" spans="1:23" x14ac:dyDescent="0.25">
      <c r="A600" s="23" t="s">
        <v>1850</v>
      </c>
      <c r="B600" s="18" t="s">
        <v>1851</v>
      </c>
      <c r="C600" s="24" t="s">
        <v>39</v>
      </c>
      <c r="D600" s="19">
        <f>IFERROR(SUM(0,0,0,D601,D602,D603),"нд")</f>
        <v>128.91121100000001</v>
      </c>
      <c r="E600" s="22" t="s">
        <v>40</v>
      </c>
      <c r="F600" s="19">
        <f t="shared" ref="F600:K600" si="44">IFERROR(SUM(0,0,0,F601,F602,F603),"нд")</f>
        <v>128.91121100000001</v>
      </c>
      <c r="G600" s="19">
        <f t="shared" si="44"/>
        <v>0</v>
      </c>
      <c r="H600" s="19">
        <f t="shared" si="44"/>
        <v>0</v>
      </c>
      <c r="I600" s="19">
        <f t="shared" si="44"/>
        <v>128.22184300000001</v>
      </c>
      <c r="J600" s="19">
        <f t="shared" si="44"/>
        <v>0.68936799999999998</v>
      </c>
      <c r="K600" s="19">
        <f t="shared" si="44"/>
        <v>108.906654</v>
      </c>
      <c r="L600" s="25" t="s">
        <v>40</v>
      </c>
      <c r="M600" s="19" t="s">
        <v>40</v>
      </c>
      <c r="N600" s="19" t="s">
        <v>40</v>
      </c>
      <c r="O600" s="22" t="s">
        <v>40</v>
      </c>
      <c r="P600" s="19">
        <f t="shared" ref="P600:W600" si="45">IFERROR(SUM(0,0,0,P601,P602,P603),"нд")</f>
        <v>0.158</v>
      </c>
      <c r="Q600" s="19">
        <f t="shared" si="45"/>
        <v>13.931999999999999</v>
      </c>
      <c r="R600" s="19">
        <f t="shared" si="45"/>
        <v>36.400000000000006</v>
      </c>
      <c r="S600" s="19">
        <f t="shared" si="45"/>
        <v>37.21</v>
      </c>
      <c r="T600" s="19">
        <f t="shared" si="45"/>
        <v>0</v>
      </c>
      <c r="U600" s="19">
        <f t="shared" si="45"/>
        <v>0</v>
      </c>
      <c r="V600" s="19">
        <f t="shared" si="45"/>
        <v>0</v>
      </c>
      <c r="W600" s="19">
        <f t="shared" si="45"/>
        <v>431</v>
      </c>
    </row>
    <row r="601" spans="1:23" x14ac:dyDescent="0.25">
      <c r="A601" s="23" t="s">
        <v>1852</v>
      </c>
      <c r="B601" s="18" t="s">
        <v>42</v>
      </c>
      <c r="C601" s="24" t="s">
        <v>39</v>
      </c>
      <c r="D601" s="19">
        <f>IFERROR(0,"нд")</f>
        <v>0</v>
      </c>
      <c r="E601" s="22" t="s">
        <v>40</v>
      </c>
      <c r="F601" s="19">
        <f t="shared" ref="F601:K602" si="46">IFERROR(0,"нд")</f>
        <v>0</v>
      </c>
      <c r="G601" s="19">
        <f t="shared" si="46"/>
        <v>0</v>
      </c>
      <c r="H601" s="19">
        <f t="shared" si="46"/>
        <v>0</v>
      </c>
      <c r="I601" s="19">
        <f t="shared" si="46"/>
        <v>0</v>
      </c>
      <c r="J601" s="19">
        <f t="shared" si="46"/>
        <v>0</v>
      </c>
      <c r="K601" s="19">
        <f t="shared" si="46"/>
        <v>0</v>
      </c>
      <c r="L601" s="25" t="s">
        <v>40</v>
      </c>
      <c r="M601" s="19" t="s">
        <v>40</v>
      </c>
      <c r="N601" s="19" t="s">
        <v>40</v>
      </c>
      <c r="O601" s="22" t="s">
        <v>40</v>
      </c>
      <c r="P601" s="19">
        <f t="shared" ref="P601:W602" si="47">IFERROR(0,"нд")</f>
        <v>0</v>
      </c>
      <c r="Q601" s="19">
        <f t="shared" si="47"/>
        <v>0</v>
      </c>
      <c r="R601" s="19">
        <f t="shared" si="47"/>
        <v>0</v>
      </c>
      <c r="S601" s="19">
        <f t="shared" si="47"/>
        <v>0</v>
      </c>
      <c r="T601" s="19">
        <f t="shared" si="47"/>
        <v>0</v>
      </c>
      <c r="U601" s="19">
        <f t="shared" si="47"/>
        <v>0</v>
      </c>
      <c r="V601" s="19">
        <f t="shared" si="47"/>
        <v>0</v>
      </c>
      <c r="W601" s="19">
        <f t="shared" si="47"/>
        <v>0</v>
      </c>
    </row>
    <row r="602" spans="1:23" x14ac:dyDescent="0.25">
      <c r="A602" s="23" t="s">
        <v>1853</v>
      </c>
      <c r="B602" s="18" t="s">
        <v>114</v>
      </c>
      <c r="C602" s="24" t="s">
        <v>39</v>
      </c>
      <c r="D602" s="19">
        <f>IFERROR(0,"нд")</f>
        <v>0</v>
      </c>
      <c r="E602" s="22" t="s">
        <v>40</v>
      </c>
      <c r="F602" s="19">
        <f t="shared" si="46"/>
        <v>0</v>
      </c>
      <c r="G602" s="19">
        <f t="shared" si="46"/>
        <v>0</v>
      </c>
      <c r="H602" s="19">
        <f t="shared" si="46"/>
        <v>0</v>
      </c>
      <c r="I602" s="19">
        <f t="shared" si="46"/>
        <v>0</v>
      </c>
      <c r="J602" s="19">
        <f t="shared" si="46"/>
        <v>0</v>
      </c>
      <c r="K602" s="19">
        <f t="shared" si="46"/>
        <v>0</v>
      </c>
      <c r="L602" s="25" t="s">
        <v>40</v>
      </c>
      <c r="M602" s="19" t="s">
        <v>40</v>
      </c>
      <c r="N602" s="19" t="s">
        <v>40</v>
      </c>
      <c r="O602" s="22" t="s">
        <v>40</v>
      </c>
      <c r="P602" s="19">
        <f t="shared" si="47"/>
        <v>0</v>
      </c>
      <c r="Q602" s="19">
        <f t="shared" si="47"/>
        <v>0</v>
      </c>
      <c r="R602" s="19">
        <f t="shared" si="47"/>
        <v>0</v>
      </c>
      <c r="S602" s="19">
        <f t="shared" si="47"/>
        <v>0</v>
      </c>
      <c r="T602" s="19">
        <f t="shared" si="47"/>
        <v>0</v>
      </c>
      <c r="U602" s="19">
        <f t="shared" si="47"/>
        <v>0</v>
      </c>
      <c r="V602" s="19">
        <f t="shared" si="47"/>
        <v>0</v>
      </c>
      <c r="W602" s="19">
        <f t="shared" si="47"/>
        <v>0</v>
      </c>
    </row>
    <row r="603" spans="1:23" x14ac:dyDescent="0.25">
      <c r="A603" s="23" t="s">
        <v>1854</v>
      </c>
      <c r="B603" s="18" t="s">
        <v>116</v>
      </c>
      <c r="C603" s="24" t="s">
        <v>39</v>
      </c>
      <c r="D603" s="19">
        <f>IFERROR(SUM(D604:D631),"нд")</f>
        <v>128.91121100000001</v>
      </c>
      <c r="E603" s="22" t="s">
        <v>40</v>
      </c>
      <c r="F603" s="19">
        <f t="shared" ref="F603:K603" si="48">IFERROR(SUM(F604:F631),"нд")</f>
        <v>128.91121100000001</v>
      </c>
      <c r="G603" s="19">
        <f t="shared" si="48"/>
        <v>0</v>
      </c>
      <c r="H603" s="19">
        <f t="shared" si="48"/>
        <v>0</v>
      </c>
      <c r="I603" s="19">
        <f t="shared" si="48"/>
        <v>128.22184300000001</v>
      </c>
      <c r="J603" s="19">
        <f t="shared" si="48"/>
        <v>0.68936799999999998</v>
      </c>
      <c r="K603" s="19">
        <f t="shared" si="48"/>
        <v>108.906654</v>
      </c>
      <c r="L603" s="25" t="s">
        <v>40</v>
      </c>
      <c r="M603" s="19" t="s">
        <v>40</v>
      </c>
      <c r="N603" s="19" t="s">
        <v>40</v>
      </c>
      <c r="O603" s="22" t="s">
        <v>40</v>
      </c>
      <c r="P603" s="19">
        <f t="shared" ref="P603:W603" si="49">IFERROR(SUM(P604:P631),"нд")</f>
        <v>0.158</v>
      </c>
      <c r="Q603" s="19">
        <f t="shared" si="49"/>
        <v>13.931999999999999</v>
      </c>
      <c r="R603" s="19">
        <f t="shared" si="49"/>
        <v>36.400000000000006</v>
      </c>
      <c r="S603" s="19">
        <f t="shared" si="49"/>
        <v>37.21</v>
      </c>
      <c r="T603" s="19">
        <f t="shared" si="49"/>
        <v>0</v>
      </c>
      <c r="U603" s="19">
        <f t="shared" si="49"/>
        <v>0</v>
      </c>
      <c r="V603" s="19">
        <f t="shared" si="49"/>
        <v>0</v>
      </c>
      <c r="W603" s="19">
        <f t="shared" si="49"/>
        <v>431</v>
      </c>
    </row>
    <row r="604" spans="1:23" ht="78.75" x14ac:dyDescent="0.25">
      <c r="A604" s="23" t="s">
        <v>1854</v>
      </c>
      <c r="B604" s="18" t="s">
        <v>1855</v>
      </c>
      <c r="C604" s="24" t="s">
        <v>1856</v>
      </c>
      <c r="D604" s="19">
        <v>3.4771000000000003E-2</v>
      </c>
      <c r="E604" s="22" t="s">
        <v>1857</v>
      </c>
      <c r="F604" s="19">
        <f t="shared" ref="F604:F631" si="50">IFERROR(J604+I604+H604+G604,"нд")</f>
        <v>3.4771000000000003E-2</v>
      </c>
      <c r="G604" s="19">
        <v>0</v>
      </c>
      <c r="H604" s="19">
        <v>0</v>
      </c>
      <c r="I604" s="19">
        <v>3.4771000000000003E-2</v>
      </c>
      <c r="J604" s="19">
        <v>0</v>
      </c>
      <c r="K604" s="19">
        <v>3.4771000000000003E-2</v>
      </c>
      <c r="L604" s="25" t="s">
        <v>40</v>
      </c>
      <c r="M604" s="19" t="s">
        <v>40</v>
      </c>
      <c r="N604" s="19" t="s">
        <v>1858</v>
      </c>
      <c r="O604" s="22" t="s">
        <v>40</v>
      </c>
      <c r="P604" s="19">
        <v>0</v>
      </c>
      <c r="Q604" s="19">
        <v>0</v>
      </c>
      <c r="R604" s="19">
        <v>2.5</v>
      </c>
      <c r="S604" s="19">
        <v>2.5</v>
      </c>
      <c r="T604" s="19">
        <v>0</v>
      </c>
      <c r="U604" s="19">
        <v>0</v>
      </c>
      <c r="V604" s="19">
        <v>0</v>
      </c>
      <c r="W604" s="19">
        <v>0</v>
      </c>
    </row>
    <row r="605" spans="1:23" ht="78.75" x14ac:dyDescent="0.25">
      <c r="A605" s="23" t="s">
        <v>1854</v>
      </c>
      <c r="B605" s="18" t="s">
        <v>1859</v>
      </c>
      <c r="C605" s="24" t="s">
        <v>1860</v>
      </c>
      <c r="D605" s="19">
        <v>0.12746399999999999</v>
      </c>
      <c r="E605" s="22" t="s">
        <v>1861</v>
      </c>
      <c r="F605" s="19">
        <f t="shared" si="50"/>
        <v>0.12746399999999999</v>
      </c>
      <c r="G605" s="19">
        <v>0</v>
      </c>
      <c r="H605" s="19">
        <v>0</v>
      </c>
      <c r="I605" s="19">
        <v>0.12746399999999999</v>
      </c>
      <c r="J605" s="19">
        <v>0</v>
      </c>
      <c r="K605" s="19">
        <v>0.12746399999999999</v>
      </c>
      <c r="L605" s="25" t="s">
        <v>40</v>
      </c>
      <c r="M605" s="19" t="s">
        <v>40</v>
      </c>
      <c r="N605" s="19" t="s">
        <v>1858</v>
      </c>
      <c r="O605" s="22" t="s">
        <v>40</v>
      </c>
      <c r="P605" s="19">
        <v>0</v>
      </c>
      <c r="Q605" s="19">
        <v>0</v>
      </c>
      <c r="R605" s="19">
        <v>12.6</v>
      </c>
      <c r="S605" s="19">
        <v>12.6</v>
      </c>
      <c r="T605" s="19">
        <v>0</v>
      </c>
      <c r="U605" s="19">
        <v>0</v>
      </c>
      <c r="V605" s="19">
        <v>0</v>
      </c>
      <c r="W605" s="19">
        <v>0</v>
      </c>
    </row>
    <row r="606" spans="1:23" ht="78.75" x14ac:dyDescent="0.25">
      <c r="A606" s="23" t="s">
        <v>1854</v>
      </c>
      <c r="B606" s="18" t="s">
        <v>1862</v>
      </c>
      <c r="C606" s="24" t="s">
        <v>1863</v>
      </c>
      <c r="D606" s="19">
        <v>3.4236000000000003E-2</v>
      </c>
      <c r="E606" s="22" t="s">
        <v>1864</v>
      </c>
      <c r="F606" s="19">
        <f t="shared" si="50"/>
        <v>3.4236000000000003E-2</v>
      </c>
      <c r="G606" s="19">
        <v>0</v>
      </c>
      <c r="H606" s="19">
        <v>0</v>
      </c>
      <c r="I606" s="19">
        <v>3.4236000000000003E-2</v>
      </c>
      <c r="J606" s="19">
        <v>0</v>
      </c>
      <c r="K606" s="19">
        <v>3.4236000000000003E-2</v>
      </c>
      <c r="L606" s="25" t="s">
        <v>40</v>
      </c>
      <c r="M606" s="19" t="s">
        <v>40</v>
      </c>
      <c r="N606" s="19" t="s">
        <v>1858</v>
      </c>
      <c r="O606" s="22" t="s">
        <v>40</v>
      </c>
      <c r="P606" s="19">
        <v>0</v>
      </c>
      <c r="Q606" s="19">
        <v>0</v>
      </c>
      <c r="R606" s="19">
        <v>2.5</v>
      </c>
      <c r="S606" s="19">
        <v>2.5</v>
      </c>
      <c r="T606" s="19">
        <v>0</v>
      </c>
      <c r="U606" s="19">
        <v>0</v>
      </c>
      <c r="V606" s="19">
        <v>0</v>
      </c>
      <c r="W606" s="19">
        <v>0</v>
      </c>
    </row>
    <row r="607" spans="1:23" ht="252" x14ac:dyDescent="0.25">
      <c r="A607" s="23" t="s">
        <v>1854</v>
      </c>
      <c r="B607" s="18" t="s">
        <v>1865</v>
      </c>
      <c r="C607" s="24" t="s">
        <v>1866</v>
      </c>
      <c r="D607" s="19">
        <v>0.23328399999999999</v>
      </c>
      <c r="E607" s="22" t="s">
        <v>1867</v>
      </c>
      <c r="F607" s="19">
        <f t="shared" si="50"/>
        <v>0.23328399999999999</v>
      </c>
      <c r="G607" s="19">
        <v>0</v>
      </c>
      <c r="H607" s="19">
        <v>0</v>
      </c>
      <c r="I607" s="19">
        <v>0.23328399999999999</v>
      </c>
      <c r="J607" s="19">
        <v>0</v>
      </c>
      <c r="K607" s="19">
        <v>0.23328399999999999</v>
      </c>
      <c r="L607" s="25" t="s">
        <v>40</v>
      </c>
      <c r="M607" s="19" t="s">
        <v>40</v>
      </c>
      <c r="N607" s="19" t="s">
        <v>1868</v>
      </c>
      <c r="O607" s="22" t="s">
        <v>40</v>
      </c>
      <c r="P607" s="19">
        <v>0</v>
      </c>
      <c r="Q607" s="19">
        <v>0</v>
      </c>
      <c r="R607" s="19">
        <v>2.5</v>
      </c>
      <c r="S607" s="19">
        <v>2.5</v>
      </c>
      <c r="T607" s="19">
        <v>0</v>
      </c>
      <c r="U607" s="19">
        <v>0</v>
      </c>
      <c r="V607" s="19">
        <v>0</v>
      </c>
      <c r="W607" s="19">
        <v>0</v>
      </c>
    </row>
    <row r="608" spans="1:23" ht="63" x14ac:dyDescent="0.25">
      <c r="A608" s="23" t="s">
        <v>1854</v>
      </c>
      <c r="B608" s="18" t="s">
        <v>1869</v>
      </c>
      <c r="C608" s="24" t="s">
        <v>1870</v>
      </c>
      <c r="D608" s="19">
        <v>23.719840000000001</v>
      </c>
      <c r="E608" s="22" t="s">
        <v>1871</v>
      </c>
      <c r="F608" s="19">
        <f t="shared" si="50"/>
        <v>23.719840000000001</v>
      </c>
      <c r="G608" s="19">
        <v>0</v>
      </c>
      <c r="H608" s="19">
        <v>0</v>
      </c>
      <c r="I608" s="19">
        <v>23.719840000000001</v>
      </c>
      <c r="J608" s="19">
        <v>0</v>
      </c>
      <c r="K608" s="19">
        <v>20.432926999999999</v>
      </c>
      <c r="L608" s="25">
        <v>2019</v>
      </c>
      <c r="M608" s="19">
        <v>18.927392999999999</v>
      </c>
      <c r="N608" s="19" t="s">
        <v>1872</v>
      </c>
      <c r="O608" s="22" t="s">
        <v>40</v>
      </c>
      <c r="P608" s="19">
        <v>0</v>
      </c>
      <c r="Q608" s="19">
        <v>0</v>
      </c>
      <c r="R608" s="19">
        <v>0</v>
      </c>
      <c r="S608" s="19">
        <v>0</v>
      </c>
      <c r="T608" s="19">
        <v>0</v>
      </c>
      <c r="U608" s="19">
        <v>0</v>
      </c>
      <c r="V608" s="19">
        <v>0</v>
      </c>
      <c r="W608" s="19">
        <v>1</v>
      </c>
    </row>
    <row r="609" spans="1:23" ht="78.75" x14ac:dyDescent="0.25">
      <c r="A609" s="23" t="s">
        <v>1854</v>
      </c>
      <c r="B609" s="18" t="s">
        <v>1873</v>
      </c>
      <c r="C609" s="24" t="s">
        <v>1874</v>
      </c>
      <c r="D609" s="19">
        <v>7.7055999999999999E-2</v>
      </c>
      <c r="E609" s="22" t="s">
        <v>1875</v>
      </c>
      <c r="F609" s="19">
        <f t="shared" si="50"/>
        <v>7.7055999999999999E-2</v>
      </c>
      <c r="G609" s="19">
        <v>0</v>
      </c>
      <c r="H609" s="19">
        <v>0</v>
      </c>
      <c r="I609" s="19">
        <v>0</v>
      </c>
      <c r="J609" s="19">
        <v>7.7055999999999999E-2</v>
      </c>
      <c r="K609" s="19">
        <v>7.7055999999999999E-2</v>
      </c>
      <c r="L609" s="25" t="s">
        <v>40</v>
      </c>
      <c r="M609" s="19" t="s">
        <v>40</v>
      </c>
      <c r="N609" s="19" t="s">
        <v>1876</v>
      </c>
      <c r="O609" s="22" t="s">
        <v>40</v>
      </c>
      <c r="P609" s="19">
        <v>0.158</v>
      </c>
      <c r="Q609" s="19">
        <v>0.158</v>
      </c>
      <c r="R609" s="19">
        <v>0</v>
      </c>
      <c r="S609" s="19">
        <v>0</v>
      </c>
      <c r="T609" s="19">
        <v>0</v>
      </c>
      <c r="U609" s="19">
        <v>0</v>
      </c>
      <c r="V609" s="19">
        <v>0</v>
      </c>
      <c r="W609" s="19">
        <v>0</v>
      </c>
    </row>
    <row r="610" spans="1:23" ht="110.25" x14ac:dyDescent="0.25">
      <c r="A610" s="23" t="s">
        <v>1854</v>
      </c>
      <c r="B610" s="18" t="s">
        <v>1877</v>
      </c>
      <c r="C610" s="24" t="s">
        <v>1878</v>
      </c>
      <c r="D610" s="19">
        <v>0.14021</v>
      </c>
      <c r="E610" s="22" t="s">
        <v>1879</v>
      </c>
      <c r="F610" s="19">
        <f t="shared" si="50"/>
        <v>0.14021</v>
      </c>
      <c r="G610" s="19">
        <v>0</v>
      </c>
      <c r="H610" s="19">
        <v>0</v>
      </c>
      <c r="I610" s="19">
        <v>0.14021</v>
      </c>
      <c r="J610" s="19">
        <v>0</v>
      </c>
      <c r="K610" s="19">
        <v>0.14021</v>
      </c>
      <c r="L610" s="25" t="s">
        <v>40</v>
      </c>
      <c r="M610" s="19" t="s">
        <v>40</v>
      </c>
      <c r="N610" s="19" t="s">
        <v>1880</v>
      </c>
      <c r="O610" s="22" t="s">
        <v>40</v>
      </c>
      <c r="P610" s="19">
        <v>0</v>
      </c>
      <c r="Q610" s="19">
        <v>0</v>
      </c>
      <c r="R610" s="19">
        <v>16.3</v>
      </c>
      <c r="S610" s="19">
        <v>16.3</v>
      </c>
      <c r="T610" s="19">
        <v>0</v>
      </c>
      <c r="U610" s="19">
        <v>0</v>
      </c>
      <c r="V610" s="19">
        <v>0</v>
      </c>
      <c r="W610" s="19">
        <v>0</v>
      </c>
    </row>
    <row r="611" spans="1:23" ht="267.75" x14ac:dyDescent="0.25">
      <c r="A611" s="23" t="s">
        <v>1854</v>
      </c>
      <c r="B611" s="18" t="s">
        <v>1881</v>
      </c>
      <c r="C611" s="24" t="s">
        <v>1882</v>
      </c>
      <c r="D611" s="19">
        <v>1.2788600000000001</v>
      </c>
      <c r="E611" s="22" t="s">
        <v>1883</v>
      </c>
      <c r="F611" s="19">
        <f t="shared" si="50"/>
        <v>1.2788600000000001</v>
      </c>
      <c r="G611" s="19">
        <v>0</v>
      </c>
      <c r="H611" s="19">
        <v>0</v>
      </c>
      <c r="I611" s="19">
        <v>1.2788600000000001</v>
      </c>
      <c r="J611" s="19">
        <v>0</v>
      </c>
      <c r="K611" s="19">
        <v>1.08378</v>
      </c>
      <c r="L611" s="25">
        <v>2018</v>
      </c>
      <c r="M611" s="19">
        <v>1.08378</v>
      </c>
      <c r="N611" s="19" t="s">
        <v>554</v>
      </c>
      <c r="O611" s="22" t="s">
        <v>40</v>
      </c>
      <c r="P611" s="19">
        <v>0</v>
      </c>
      <c r="Q611" s="19">
        <v>0</v>
      </c>
      <c r="R611" s="19">
        <v>0</v>
      </c>
      <c r="S611" s="19">
        <v>0</v>
      </c>
      <c r="T611" s="19">
        <v>0</v>
      </c>
      <c r="U611" s="19">
        <v>0</v>
      </c>
      <c r="V611" s="19">
        <v>0</v>
      </c>
      <c r="W611" s="19">
        <v>3</v>
      </c>
    </row>
    <row r="612" spans="1:23" ht="126" x14ac:dyDescent="0.25">
      <c r="A612" s="23" t="s">
        <v>1854</v>
      </c>
      <c r="B612" s="18" t="s">
        <v>1884</v>
      </c>
      <c r="C612" s="24" t="s">
        <v>1885</v>
      </c>
      <c r="D612" s="19">
        <v>4.2211309999999997</v>
      </c>
      <c r="E612" s="22" t="s">
        <v>1886</v>
      </c>
      <c r="F612" s="19">
        <f t="shared" si="50"/>
        <v>4.2211309999999997</v>
      </c>
      <c r="G612" s="19">
        <v>0</v>
      </c>
      <c r="H612" s="19">
        <v>0</v>
      </c>
      <c r="I612" s="19">
        <v>4.2211309999999997</v>
      </c>
      <c r="J612" s="19">
        <v>0</v>
      </c>
      <c r="K612" s="19">
        <v>3.6180919999999999</v>
      </c>
      <c r="L612" s="25">
        <v>2022</v>
      </c>
      <c r="M612" s="19">
        <v>3.6180919999999999</v>
      </c>
      <c r="N612" s="19" t="s">
        <v>1887</v>
      </c>
      <c r="O612" s="22" t="s">
        <v>40</v>
      </c>
      <c r="P612" s="19">
        <v>0</v>
      </c>
      <c r="Q612" s="19">
        <v>0</v>
      </c>
      <c r="R612" s="19">
        <v>0</v>
      </c>
      <c r="S612" s="19">
        <v>0</v>
      </c>
      <c r="T612" s="19">
        <v>0</v>
      </c>
      <c r="U612" s="19">
        <v>0</v>
      </c>
      <c r="V612" s="19">
        <v>0</v>
      </c>
      <c r="W612" s="19">
        <v>1</v>
      </c>
    </row>
    <row r="613" spans="1:23" ht="94.5" x14ac:dyDescent="0.25">
      <c r="A613" s="23" t="s">
        <v>1854</v>
      </c>
      <c r="B613" s="18" t="s">
        <v>1888</v>
      </c>
      <c r="C613" s="24" t="s">
        <v>1889</v>
      </c>
      <c r="D613" s="19">
        <v>95.405952999999997</v>
      </c>
      <c r="E613" s="22" t="s">
        <v>1890</v>
      </c>
      <c r="F613" s="19">
        <f t="shared" si="50"/>
        <v>95.405952999999997</v>
      </c>
      <c r="G613" s="19">
        <v>0</v>
      </c>
      <c r="H613" s="19">
        <v>0</v>
      </c>
      <c r="I613" s="19">
        <v>95.405952999999997</v>
      </c>
      <c r="J613" s="19">
        <v>0</v>
      </c>
      <c r="K613" s="19">
        <v>79.938533000000007</v>
      </c>
      <c r="L613" s="25">
        <v>2025</v>
      </c>
      <c r="M613" s="19">
        <v>79.938533000000007</v>
      </c>
      <c r="N613" s="19" t="s">
        <v>1891</v>
      </c>
      <c r="O613" s="22" t="s">
        <v>40</v>
      </c>
      <c r="P613" s="19">
        <v>0</v>
      </c>
      <c r="Q613" s="19">
        <v>0</v>
      </c>
      <c r="R613" s="19">
        <v>0</v>
      </c>
      <c r="S613" s="19">
        <v>0</v>
      </c>
      <c r="T613" s="19">
        <v>0</v>
      </c>
      <c r="U613" s="19">
        <v>0</v>
      </c>
      <c r="V613" s="19">
        <v>0</v>
      </c>
      <c r="W613" s="19">
        <v>424</v>
      </c>
    </row>
    <row r="614" spans="1:23" ht="94.5" x14ac:dyDescent="0.25">
      <c r="A614" s="23" t="s">
        <v>1854</v>
      </c>
      <c r="B614" s="18" t="s">
        <v>1892</v>
      </c>
      <c r="C614" s="24" t="s">
        <v>1893</v>
      </c>
      <c r="D614" s="19">
        <v>1.5</v>
      </c>
      <c r="E614" s="22" t="s">
        <v>1894</v>
      </c>
      <c r="F614" s="19">
        <f t="shared" si="50"/>
        <v>1.5</v>
      </c>
      <c r="G614" s="19">
        <v>0</v>
      </c>
      <c r="H614" s="19">
        <v>0</v>
      </c>
      <c r="I614" s="19">
        <v>1.5</v>
      </c>
      <c r="J614" s="19">
        <v>0</v>
      </c>
      <c r="K614" s="19">
        <v>1.272</v>
      </c>
      <c r="L614" s="25">
        <v>2017</v>
      </c>
      <c r="M614" s="19">
        <v>1.272</v>
      </c>
      <c r="N614" s="19" t="s">
        <v>1891</v>
      </c>
      <c r="O614" s="22" t="s">
        <v>40</v>
      </c>
      <c r="P614" s="19">
        <v>0</v>
      </c>
      <c r="Q614" s="19">
        <v>0</v>
      </c>
      <c r="R614" s="19">
        <v>0</v>
      </c>
      <c r="S614" s="19">
        <v>0</v>
      </c>
      <c r="T614" s="19">
        <v>0</v>
      </c>
      <c r="U614" s="19">
        <v>0</v>
      </c>
      <c r="V614" s="19">
        <v>0</v>
      </c>
      <c r="W614" s="19">
        <v>1</v>
      </c>
    </row>
    <row r="615" spans="1:23" ht="299.25" x14ac:dyDescent="0.25">
      <c r="A615" s="23" t="s">
        <v>1854</v>
      </c>
      <c r="B615" s="18" t="s">
        <v>1895</v>
      </c>
      <c r="C615" s="24" t="s">
        <v>1896</v>
      </c>
      <c r="D615" s="19">
        <v>0.13900000000000001</v>
      </c>
      <c r="E615" s="22" t="s">
        <v>1897</v>
      </c>
      <c r="F615" s="19">
        <f t="shared" si="50"/>
        <v>0.13900000000000001</v>
      </c>
      <c r="G615" s="19">
        <v>0</v>
      </c>
      <c r="H615" s="19">
        <v>0</v>
      </c>
      <c r="I615" s="19">
        <v>0.13900000000000001</v>
      </c>
      <c r="J615" s="19">
        <v>0</v>
      </c>
      <c r="K615" s="19">
        <v>0.127</v>
      </c>
      <c r="L615" s="25">
        <v>2017</v>
      </c>
      <c r="M615" s="19">
        <v>0.127</v>
      </c>
      <c r="N615" s="19" t="s">
        <v>424</v>
      </c>
      <c r="O615" s="22" t="s">
        <v>40</v>
      </c>
      <c r="P615" s="19">
        <v>0</v>
      </c>
      <c r="Q615" s="19">
        <v>1.3120000000000001</v>
      </c>
      <c r="R615" s="19">
        <v>0</v>
      </c>
      <c r="S615" s="19">
        <v>0</v>
      </c>
      <c r="T615" s="19">
        <v>0</v>
      </c>
      <c r="U615" s="19">
        <v>0</v>
      </c>
      <c r="V615" s="19">
        <v>0</v>
      </c>
      <c r="W615" s="19">
        <v>0</v>
      </c>
    </row>
    <row r="616" spans="1:23" ht="299.25" x14ac:dyDescent="0.25">
      <c r="A616" s="23" t="s">
        <v>1854</v>
      </c>
      <c r="B616" s="18" t="s">
        <v>1898</v>
      </c>
      <c r="C616" s="24" t="s">
        <v>1899</v>
      </c>
      <c r="D616" s="19">
        <v>0.28399999999999997</v>
      </c>
      <c r="E616" s="22" t="s">
        <v>1900</v>
      </c>
      <c r="F616" s="19">
        <f t="shared" si="50"/>
        <v>0.28399999999999997</v>
      </c>
      <c r="G616" s="19">
        <v>0</v>
      </c>
      <c r="H616" s="19">
        <v>0</v>
      </c>
      <c r="I616" s="19">
        <v>0.28399999999999997</v>
      </c>
      <c r="J616" s="19">
        <v>0</v>
      </c>
      <c r="K616" s="19">
        <v>0.248</v>
      </c>
      <c r="L616" s="25">
        <v>2017</v>
      </c>
      <c r="M616" s="19">
        <v>0.248</v>
      </c>
      <c r="N616" s="19" t="s">
        <v>424</v>
      </c>
      <c r="O616" s="22" t="s">
        <v>40</v>
      </c>
      <c r="P616" s="19">
        <v>0</v>
      </c>
      <c r="Q616" s="19">
        <v>0</v>
      </c>
      <c r="R616" s="19">
        <v>0</v>
      </c>
      <c r="S616" s="19">
        <v>0.25</v>
      </c>
      <c r="T616" s="19">
        <v>0</v>
      </c>
      <c r="U616" s="19">
        <v>0</v>
      </c>
      <c r="V616" s="19">
        <v>0</v>
      </c>
      <c r="W616" s="19">
        <v>0</v>
      </c>
    </row>
    <row r="617" spans="1:23" ht="299.25" x14ac:dyDescent="0.25">
      <c r="A617" s="23" t="s">
        <v>1854</v>
      </c>
      <c r="B617" s="18" t="s">
        <v>1901</v>
      </c>
      <c r="C617" s="24" t="s">
        <v>1902</v>
      </c>
      <c r="D617" s="19">
        <v>0.11700000000000001</v>
      </c>
      <c r="E617" s="22" t="s">
        <v>1903</v>
      </c>
      <c r="F617" s="19">
        <f t="shared" si="50"/>
        <v>0.11700000000000001</v>
      </c>
      <c r="G617" s="19">
        <v>0</v>
      </c>
      <c r="H617" s="19">
        <v>0</v>
      </c>
      <c r="I617" s="19">
        <v>0.11700000000000001</v>
      </c>
      <c r="J617" s="19">
        <v>0</v>
      </c>
      <c r="K617" s="19">
        <v>0.106</v>
      </c>
      <c r="L617" s="25">
        <v>2017</v>
      </c>
      <c r="M617" s="19">
        <v>0.106</v>
      </c>
      <c r="N617" s="19" t="s">
        <v>424</v>
      </c>
      <c r="O617" s="22" t="s">
        <v>40</v>
      </c>
      <c r="P617" s="19">
        <v>0</v>
      </c>
      <c r="Q617" s="19">
        <v>0</v>
      </c>
      <c r="R617" s="19">
        <v>0</v>
      </c>
      <c r="S617" s="19">
        <v>0.16</v>
      </c>
      <c r="T617" s="19">
        <v>0</v>
      </c>
      <c r="U617" s="19">
        <v>0</v>
      </c>
      <c r="V617" s="19">
        <v>0</v>
      </c>
      <c r="W617" s="19">
        <v>0</v>
      </c>
    </row>
    <row r="618" spans="1:23" ht="299.25" x14ac:dyDescent="0.25">
      <c r="A618" s="23" t="s">
        <v>1854</v>
      </c>
      <c r="B618" s="18" t="s">
        <v>1904</v>
      </c>
      <c r="C618" s="24" t="s">
        <v>1905</v>
      </c>
      <c r="D618" s="19">
        <v>6.7000000000000004E-2</v>
      </c>
      <c r="E618" s="22" t="s">
        <v>1906</v>
      </c>
      <c r="F618" s="19">
        <f t="shared" si="50"/>
        <v>6.7000000000000004E-2</v>
      </c>
      <c r="G618" s="19">
        <v>0</v>
      </c>
      <c r="H618" s="19">
        <v>0</v>
      </c>
      <c r="I618" s="19">
        <v>6.7000000000000004E-2</v>
      </c>
      <c r="J618" s="19">
        <v>0</v>
      </c>
      <c r="K618" s="19">
        <v>6.3E-2</v>
      </c>
      <c r="L618" s="25">
        <v>2017</v>
      </c>
      <c r="M618" s="19">
        <v>6.3E-2</v>
      </c>
      <c r="N618" s="19" t="s">
        <v>424</v>
      </c>
      <c r="O618" s="22" t="s">
        <v>40</v>
      </c>
      <c r="P618" s="19">
        <v>0</v>
      </c>
      <c r="Q618" s="19">
        <v>0.32</v>
      </c>
      <c r="R618" s="19">
        <v>0</v>
      </c>
      <c r="S618" s="19">
        <v>0</v>
      </c>
      <c r="T618" s="19">
        <v>0</v>
      </c>
      <c r="U618" s="19">
        <v>0</v>
      </c>
      <c r="V618" s="19">
        <v>0</v>
      </c>
      <c r="W618" s="19">
        <v>0</v>
      </c>
    </row>
    <row r="619" spans="1:23" ht="299.25" x14ac:dyDescent="0.25">
      <c r="A619" s="23" t="s">
        <v>1854</v>
      </c>
      <c r="B619" s="18" t="s">
        <v>1907</v>
      </c>
      <c r="C619" s="24" t="s">
        <v>1908</v>
      </c>
      <c r="D619" s="19">
        <v>8.6999999999999994E-2</v>
      </c>
      <c r="E619" s="22" t="s">
        <v>1909</v>
      </c>
      <c r="F619" s="19">
        <f t="shared" si="50"/>
        <v>8.6999999999999994E-2</v>
      </c>
      <c r="G619" s="19">
        <v>0</v>
      </c>
      <c r="H619" s="19">
        <v>0</v>
      </c>
      <c r="I619" s="19">
        <v>8.6999999999999994E-2</v>
      </c>
      <c r="J619" s="19">
        <v>0</v>
      </c>
      <c r="K619" s="19">
        <v>8.2000000000000003E-2</v>
      </c>
      <c r="L619" s="25">
        <v>2017</v>
      </c>
      <c r="M619" s="19">
        <v>8.2000000000000003E-2</v>
      </c>
      <c r="N619" s="19" t="s">
        <v>424</v>
      </c>
      <c r="O619" s="22" t="s">
        <v>40</v>
      </c>
      <c r="P619" s="19">
        <v>0</v>
      </c>
      <c r="Q619" s="19">
        <v>0.78</v>
      </c>
      <c r="R619" s="19">
        <v>0</v>
      </c>
      <c r="S619" s="19">
        <v>0</v>
      </c>
      <c r="T619" s="19">
        <v>0</v>
      </c>
      <c r="U619" s="19">
        <v>0</v>
      </c>
      <c r="V619" s="19">
        <v>0</v>
      </c>
      <c r="W619" s="19">
        <v>0</v>
      </c>
    </row>
    <row r="620" spans="1:23" ht="299.25" x14ac:dyDescent="0.25">
      <c r="A620" s="23" t="s">
        <v>1854</v>
      </c>
      <c r="B620" s="18" t="s">
        <v>1910</v>
      </c>
      <c r="C620" s="24" t="s">
        <v>1911</v>
      </c>
      <c r="D620" s="19">
        <v>6.0999999999999999E-2</v>
      </c>
      <c r="E620" s="22" t="s">
        <v>1912</v>
      </c>
      <c r="F620" s="19">
        <f t="shared" si="50"/>
        <v>6.0999999999999999E-2</v>
      </c>
      <c r="G620" s="19">
        <v>0</v>
      </c>
      <c r="H620" s="19">
        <v>0</v>
      </c>
      <c r="I620" s="19">
        <v>6.0999999999999999E-2</v>
      </c>
      <c r="J620" s="19">
        <v>0</v>
      </c>
      <c r="K620" s="19">
        <v>5.8999999999999997E-2</v>
      </c>
      <c r="L620" s="25">
        <v>2017</v>
      </c>
      <c r="M620" s="19">
        <v>5.8999999999999997E-2</v>
      </c>
      <c r="N620" s="19" t="s">
        <v>424</v>
      </c>
      <c r="O620" s="22" t="s">
        <v>40</v>
      </c>
      <c r="P620" s="19">
        <v>0</v>
      </c>
      <c r="Q620" s="19">
        <v>0.37</v>
      </c>
      <c r="R620" s="19">
        <v>0</v>
      </c>
      <c r="S620" s="19">
        <v>0</v>
      </c>
      <c r="T620" s="19">
        <v>0</v>
      </c>
      <c r="U620" s="19">
        <v>0</v>
      </c>
      <c r="V620" s="19">
        <v>0</v>
      </c>
      <c r="W620" s="19">
        <v>0</v>
      </c>
    </row>
    <row r="621" spans="1:23" ht="299.25" x14ac:dyDescent="0.25">
      <c r="A621" s="23" t="s">
        <v>1854</v>
      </c>
      <c r="B621" s="18" t="s">
        <v>1913</v>
      </c>
      <c r="C621" s="24" t="s">
        <v>1914</v>
      </c>
      <c r="D621" s="19">
        <v>0.13900000000000001</v>
      </c>
      <c r="E621" s="22" t="s">
        <v>1915</v>
      </c>
      <c r="F621" s="19">
        <f t="shared" si="50"/>
        <v>0.13900000000000001</v>
      </c>
      <c r="G621" s="19">
        <v>0</v>
      </c>
      <c r="H621" s="19">
        <v>0</v>
      </c>
      <c r="I621" s="19">
        <v>0.13900000000000001</v>
      </c>
      <c r="J621" s="19">
        <v>0</v>
      </c>
      <c r="K621" s="19">
        <v>0.126</v>
      </c>
      <c r="L621" s="25">
        <v>2017</v>
      </c>
      <c r="M621" s="19">
        <v>0.126</v>
      </c>
      <c r="N621" s="19" t="s">
        <v>424</v>
      </c>
      <c r="O621" s="22" t="s">
        <v>40</v>
      </c>
      <c r="P621" s="19">
        <v>0</v>
      </c>
      <c r="Q621" s="19">
        <v>1.23</v>
      </c>
      <c r="R621" s="19">
        <v>0</v>
      </c>
      <c r="S621" s="19">
        <v>0</v>
      </c>
      <c r="T621" s="19">
        <v>0</v>
      </c>
      <c r="U621" s="19">
        <v>0</v>
      </c>
      <c r="V621" s="19">
        <v>0</v>
      </c>
      <c r="W621" s="19">
        <v>0</v>
      </c>
    </row>
    <row r="622" spans="1:23" ht="299.25" x14ac:dyDescent="0.25">
      <c r="A622" s="23" t="s">
        <v>1854</v>
      </c>
      <c r="B622" s="18" t="s">
        <v>1916</v>
      </c>
      <c r="C622" s="24" t="s">
        <v>1917</v>
      </c>
      <c r="D622" s="19">
        <v>7.0000000000000007E-2</v>
      </c>
      <c r="E622" s="22" t="s">
        <v>1918</v>
      </c>
      <c r="F622" s="19">
        <f t="shared" si="50"/>
        <v>7.0000000000000007E-2</v>
      </c>
      <c r="G622" s="19">
        <v>0</v>
      </c>
      <c r="H622" s="19">
        <v>0</v>
      </c>
      <c r="I622" s="19">
        <v>7.0000000000000007E-2</v>
      </c>
      <c r="J622" s="19">
        <v>0</v>
      </c>
      <c r="K622" s="19">
        <v>6.6000000000000003E-2</v>
      </c>
      <c r="L622" s="25">
        <v>2017</v>
      </c>
      <c r="M622" s="19">
        <v>6.6000000000000003E-2</v>
      </c>
      <c r="N622" s="19" t="s">
        <v>424</v>
      </c>
      <c r="O622" s="22" t="s">
        <v>40</v>
      </c>
      <c r="P622" s="19">
        <v>0</v>
      </c>
      <c r="Q622" s="19">
        <v>0.56000000000000005</v>
      </c>
      <c r="R622" s="19">
        <v>0</v>
      </c>
      <c r="S622" s="19">
        <v>0</v>
      </c>
      <c r="T622" s="19">
        <v>0</v>
      </c>
      <c r="U622" s="19">
        <v>0</v>
      </c>
      <c r="V622" s="19">
        <v>0</v>
      </c>
      <c r="W622" s="19">
        <v>0</v>
      </c>
    </row>
    <row r="623" spans="1:23" ht="299.25" x14ac:dyDescent="0.25">
      <c r="A623" s="23" t="s">
        <v>1854</v>
      </c>
      <c r="B623" s="18" t="s">
        <v>1919</v>
      </c>
      <c r="C623" s="24" t="s">
        <v>1920</v>
      </c>
      <c r="D623" s="19">
        <v>6.3E-2</v>
      </c>
      <c r="E623" s="22" t="s">
        <v>1921</v>
      </c>
      <c r="F623" s="19">
        <f t="shared" si="50"/>
        <v>6.3E-2</v>
      </c>
      <c r="G623" s="19">
        <v>0</v>
      </c>
      <c r="H623" s="19">
        <v>0</v>
      </c>
      <c r="I623" s="19">
        <v>0</v>
      </c>
      <c r="J623" s="19">
        <v>6.3E-2</v>
      </c>
      <c r="K623" s="19">
        <v>5.9263000000000003E-2</v>
      </c>
      <c r="L623" s="25">
        <v>2018</v>
      </c>
      <c r="M623" s="19">
        <v>5.9263000000000003E-2</v>
      </c>
      <c r="N623" s="19" t="s">
        <v>424</v>
      </c>
      <c r="O623" s="22" t="s">
        <v>40</v>
      </c>
      <c r="P623" s="19">
        <v>0</v>
      </c>
      <c r="Q623" s="19">
        <v>0.6</v>
      </c>
      <c r="R623" s="19">
        <v>0</v>
      </c>
      <c r="S623" s="19">
        <v>0</v>
      </c>
      <c r="T623" s="19">
        <v>0</v>
      </c>
      <c r="U623" s="19">
        <v>0</v>
      </c>
      <c r="V623" s="19">
        <v>0</v>
      </c>
      <c r="W623" s="19">
        <v>0</v>
      </c>
    </row>
    <row r="624" spans="1:23" ht="299.25" x14ac:dyDescent="0.25">
      <c r="A624" s="23" t="s">
        <v>1854</v>
      </c>
      <c r="B624" s="18" t="s">
        <v>1922</v>
      </c>
      <c r="C624" s="24" t="s">
        <v>1923</v>
      </c>
      <c r="D624" s="19">
        <v>7.4637999999999996E-2</v>
      </c>
      <c r="E624" s="22" t="s">
        <v>1924</v>
      </c>
      <c r="F624" s="19">
        <f t="shared" si="50"/>
        <v>7.4637999999999996E-2</v>
      </c>
      <c r="G624" s="19">
        <v>0</v>
      </c>
      <c r="H624" s="19">
        <v>0</v>
      </c>
      <c r="I624" s="19">
        <v>0</v>
      </c>
      <c r="J624" s="19">
        <v>7.4637999999999996E-2</v>
      </c>
      <c r="K624" s="19">
        <v>6.9986999999999994E-2</v>
      </c>
      <c r="L624" s="25">
        <v>2018</v>
      </c>
      <c r="M624" s="19">
        <v>6.9986999999999994E-2</v>
      </c>
      <c r="N624" s="19" t="s">
        <v>424</v>
      </c>
      <c r="O624" s="22" t="s">
        <v>40</v>
      </c>
      <c r="P624" s="19">
        <v>0</v>
      </c>
      <c r="Q624" s="19">
        <v>1.3440000000000001</v>
      </c>
      <c r="R624" s="19">
        <v>0</v>
      </c>
      <c r="S624" s="19">
        <v>0</v>
      </c>
      <c r="T624" s="19">
        <v>0</v>
      </c>
      <c r="U624" s="19">
        <v>0</v>
      </c>
      <c r="V624" s="19">
        <v>0</v>
      </c>
      <c r="W624" s="19">
        <v>0</v>
      </c>
    </row>
    <row r="625" spans="1:23" ht="299.25" x14ac:dyDescent="0.25">
      <c r="A625" s="23" t="s">
        <v>1854</v>
      </c>
      <c r="B625" s="18" t="s">
        <v>1925</v>
      </c>
      <c r="C625" s="24" t="s">
        <v>1926</v>
      </c>
      <c r="D625" s="19">
        <v>5.6127000000000003E-2</v>
      </c>
      <c r="E625" s="22" t="s">
        <v>1927</v>
      </c>
      <c r="F625" s="19">
        <f t="shared" si="50"/>
        <v>5.6127000000000003E-2</v>
      </c>
      <c r="G625" s="19">
        <v>0</v>
      </c>
      <c r="H625" s="19">
        <v>0</v>
      </c>
      <c r="I625" s="19">
        <v>0</v>
      </c>
      <c r="J625" s="19">
        <v>5.6127000000000003E-2</v>
      </c>
      <c r="K625" s="19">
        <v>5.4292E-2</v>
      </c>
      <c r="L625" s="25">
        <v>2018</v>
      </c>
      <c r="M625" s="19">
        <v>5.4292E-2</v>
      </c>
      <c r="N625" s="19" t="s">
        <v>424</v>
      </c>
      <c r="O625" s="22" t="s">
        <v>40</v>
      </c>
      <c r="P625" s="19">
        <v>0</v>
      </c>
      <c r="Q625" s="19">
        <v>0.55500000000000005</v>
      </c>
      <c r="R625" s="19">
        <v>0</v>
      </c>
      <c r="S625" s="19">
        <v>0</v>
      </c>
      <c r="T625" s="19">
        <v>0</v>
      </c>
      <c r="U625" s="19">
        <v>0</v>
      </c>
      <c r="V625" s="19">
        <v>0</v>
      </c>
      <c r="W625" s="19">
        <v>0</v>
      </c>
    </row>
    <row r="626" spans="1:23" ht="299.25" x14ac:dyDescent="0.25">
      <c r="A626" s="23" t="s">
        <v>1854</v>
      </c>
      <c r="B626" s="18" t="s">
        <v>1928</v>
      </c>
      <c r="C626" s="24" t="s">
        <v>1929</v>
      </c>
      <c r="D626" s="19">
        <v>7.3658000000000001E-2</v>
      </c>
      <c r="E626" s="22" t="s">
        <v>1930</v>
      </c>
      <c r="F626" s="19">
        <f t="shared" si="50"/>
        <v>7.3658000000000001E-2</v>
      </c>
      <c r="G626" s="19">
        <v>0</v>
      </c>
      <c r="H626" s="19">
        <v>0</v>
      </c>
      <c r="I626" s="19">
        <v>0</v>
      </c>
      <c r="J626" s="19">
        <v>7.3658000000000001E-2</v>
      </c>
      <c r="K626" s="19">
        <v>6.9166000000000005E-2</v>
      </c>
      <c r="L626" s="25">
        <v>2018</v>
      </c>
      <c r="M626" s="19">
        <v>6.9166000000000005E-2</v>
      </c>
      <c r="N626" s="19" t="s">
        <v>424</v>
      </c>
      <c r="O626" s="22" t="s">
        <v>40</v>
      </c>
      <c r="P626" s="19">
        <v>0</v>
      </c>
      <c r="Q626" s="19">
        <v>1.179</v>
      </c>
      <c r="R626" s="19">
        <v>0</v>
      </c>
      <c r="S626" s="19">
        <v>0</v>
      </c>
      <c r="T626" s="19">
        <v>0</v>
      </c>
      <c r="U626" s="19">
        <v>0</v>
      </c>
      <c r="V626" s="19">
        <v>0</v>
      </c>
      <c r="W626" s="19">
        <v>0</v>
      </c>
    </row>
    <row r="627" spans="1:23" ht="299.25" x14ac:dyDescent="0.25">
      <c r="A627" s="23" t="s">
        <v>1854</v>
      </c>
      <c r="B627" s="18" t="s">
        <v>1931</v>
      </c>
      <c r="C627" s="24" t="s">
        <v>1932</v>
      </c>
      <c r="D627" s="19">
        <v>7.1657999999999999E-2</v>
      </c>
      <c r="E627" s="22" t="s">
        <v>1933</v>
      </c>
      <c r="F627" s="19">
        <f t="shared" si="50"/>
        <v>7.1657999999999999E-2</v>
      </c>
      <c r="G627" s="19">
        <v>0</v>
      </c>
      <c r="H627" s="19">
        <v>0</v>
      </c>
      <c r="I627" s="19">
        <v>0</v>
      </c>
      <c r="J627" s="19">
        <v>7.1657999999999999E-2</v>
      </c>
      <c r="K627" s="19">
        <v>6.7454E-2</v>
      </c>
      <c r="L627" s="25">
        <v>2018</v>
      </c>
      <c r="M627" s="19">
        <v>6.7454E-2</v>
      </c>
      <c r="N627" s="19" t="s">
        <v>424</v>
      </c>
      <c r="O627" s="22" t="s">
        <v>40</v>
      </c>
      <c r="P627" s="19">
        <v>0</v>
      </c>
      <c r="Q627" s="19">
        <v>1.177</v>
      </c>
      <c r="R627" s="19">
        <v>0</v>
      </c>
      <c r="S627" s="19">
        <v>0</v>
      </c>
      <c r="T627" s="19">
        <v>0</v>
      </c>
      <c r="U627" s="19">
        <v>0</v>
      </c>
      <c r="V627" s="19">
        <v>0</v>
      </c>
      <c r="W627" s="19">
        <v>0</v>
      </c>
    </row>
    <row r="628" spans="1:23" ht="299.25" x14ac:dyDescent="0.25">
      <c r="A628" s="23" t="s">
        <v>1854</v>
      </c>
      <c r="B628" s="18" t="s">
        <v>1934</v>
      </c>
      <c r="C628" s="24" t="s">
        <v>1935</v>
      </c>
      <c r="D628" s="19">
        <v>5.3859999999999998E-2</v>
      </c>
      <c r="E628" s="22" t="s">
        <v>1936</v>
      </c>
      <c r="F628" s="19">
        <f t="shared" si="50"/>
        <v>5.3859999999999998E-2</v>
      </c>
      <c r="G628" s="19">
        <v>0</v>
      </c>
      <c r="H628" s="19">
        <v>0</v>
      </c>
      <c r="I628" s="19">
        <v>0</v>
      </c>
      <c r="J628" s="19">
        <v>5.3859999999999998E-2</v>
      </c>
      <c r="K628" s="19">
        <v>4.9000000000000002E-2</v>
      </c>
      <c r="L628" s="25">
        <v>2018</v>
      </c>
      <c r="M628" s="19">
        <v>4.9000000000000002E-2</v>
      </c>
      <c r="N628" s="19" t="s">
        <v>424</v>
      </c>
      <c r="O628" s="22" t="s">
        <v>40</v>
      </c>
      <c r="P628" s="19">
        <v>0</v>
      </c>
      <c r="Q628" s="19">
        <v>0</v>
      </c>
      <c r="R628" s="19">
        <v>0</v>
      </c>
      <c r="S628" s="19">
        <v>0.4</v>
      </c>
      <c r="T628" s="19">
        <v>0</v>
      </c>
      <c r="U628" s="19">
        <v>0</v>
      </c>
      <c r="V628" s="19">
        <v>0</v>
      </c>
      <c r="W628" s="19">
        <v>0</v>
      </c>
    </row>
    <row r="629" spans="1:23" ht="299.25" x14ac:dyDescent="0.25">
      <c r="A629" s="23" t="s">
        <v>1854</v>
      </c>
      <c r="B629" s="18" t="s">
        <v>1937</v>
      </c>
      <c r="C629" s="24" t="s">
        <v>1938</v>
      </c>
      <c r="D629" s="19">
        <v>8.7055999999999994E-2</v>
      </c>
      <c r="E629" s="22" t="s">
        <v>1939</v>
      </c>
      <c r="F629" s="19">
        <f t="shared" si="50"/>
        <v>8.7055999999999994E-2</v>
      </c>
      <c r="G629" s="19">
        <v>0</v>
      </c>
      <c r="H629" s="19">
        <v>0</v>
      </c>
      <c r="I629" s="19">
        <v>0</v>
      </c>
      <c r="J629" s="19">
        <v>8.7055999999999994E-2</v>
      </c>
      <c r="K629" s="19">
        <v>8.0579999999999999E-2</v>
      </c>
      <c r="L629" s="25">
        <v>2018</v>
      </c>
      <c r="M629" s="19">
        <v>8.0579999999999999E-2</v>
      </c>
      <c r="N629" s="19" t="s">
        <v>424</v>
      </c>
      <c r="O629" s="22" t="s">
        <v>40</v>
      </c>
      <c r="P629" s="19">
        <v>0</v>
      </c>
      <c r="Q629" s="19">
        <v>1.4159999999999999</v>
      </c>
      <c r="R629" s="19">
        <v>0</v>
      </c>
      <c r="S629" s="19">
        <v>0</v>
      </c>
      <c r="T629" s="19">
        <v>0</v>
      </c>
      <c r="U629" s="19">
        <v>0</v>
      </c>
      <c r="V629" s="19">
        <v>0</v>
      </c>
      <c r="W629" s="19">
        <v>0</v>
      </c>
    </row>
    <row r="630" spans="1:23" ht="299.25" x14ac:dyDescent="0.25">
      <c r="A630" s="23" t="s">
        <v>1854</v>
      </c>
      <c r="B630" s="18" t="s">
        <v>1940</v>
      </c>
      <c r="C630" s="24" t="s">
        <v>1941</v>
      </c>
      <c r="D630" s="19">
        <v>0.13231499999999999</v>
      </c>
      <c r="E630" s="22" t="s">
        <v>1942</v>
      </c>
      <c r="F630" s="19">
        <f t="shared" si="50"/>
        <v>0.13231499999999999</v>
      </c>
      <c r="G630" s="19">
        <v>0</v>
      </c>
      <c r="H630" s="19">
        <v>0</v>
      </c>
      <c r="I630" s="19">
        <v>0</v>
      </c>
      <c r="J630" s="19">
        <v>0.13231499999999999</v>
      </c>
      <c r="K630" s="19">
        <v>0.119148</v>
      </c>
      <c r="L630" s="25">
        <v>2018</v>
      </c>
      <c r="M630" s="19">
        <v>0.119148</v>
      </c>
      <c r="N630" s="19" t="s">
        <v>424</v>
      </c>
      <c r="O630" s="22" t="s">
        <v>40</v>
      </c>
      <c r="P630" s="19">
        <v>0</v>
      </c>
      <c r="Q630" s="19">
        <v>2.931</v>
      </c>
      <c r="R630" s="19">
        <v>0</v>
      </c>
      <c r="S630" s="19">
        <v>0</v>
      </c>
      <c r="T630" s="19">
        <v>0</v>
      </c>
      <c r="U630" s="19">
        <v>0</v>
      </c>
      <c r="V630" s="19">
        <v>0</v>
      </c>
      <c r="W630" s="19">
        <v>0</v>
      </c>
    </row>
    <row r="631" spans="1:23" ht="110.25" x14ac:dyDescent="0.25">
      <c r="A631" s="23" t="s">
        <v>1854</v>
      </c>
      <c r="B631" s="18" t="s">
        <v>237</v>
      </c>
      <c r="C631" s="24" t="s">
        <v>1943</v>
      </c>
      <c r="D631" s="19">
        <v>0.56209399999999998</v>
      </c>
      <c r="E631" s="22" t="s">
        <v>1944</v>
      </c>
      <c r="F631" s="19">
        <f t="shared" si="50"/>
        <v>0.56209399999999998</v>
      </c>
      <c r="G631" s="19">
        <v>0</v>
      </c>
      <c r="H631" s="19">
        <v>0</v>
      </c>
      <c r="I631" s="19">
        <v>0.56209399999999998</v>
      </c>
      <c r="J631" s="19">
        <v>0</v>
      </c>
      <c r="K631" s="19">
        <v>0.46841100000000002</v>
      </c>
      <c r="L631" s="25">
        <v>2021</v>
      </c>
      <c r="M631" s="19">
        <v>0.46841100000000002</v>
      </c>
      <c r="N631" s="19" t="s">
        <v>1945</v>
      </c>
      <c r="O631" s="22" t="s">
        <v>40</v>
      </c>
      <c r="P631" s="19">
        <v>0</v>
      </c>
      <c r="Q631" s="19">
        <v>0</v>
      </c>
      <c r="R631" s="19">
        <v>0</v>
      </c>
      <c r="S631" s="19">
        <v>0</v>
      </c>
      <c r="T631" s="19">
        <v>0</v>
      </c>
      <c r="U631" s="19">
        <v>0</v>
      </c>
      <c r="V631" s="19">
        <v>0</v>
      </c>
      <c r="W631" s="19">
        <v>1</v>
      </c>
    </row>
    <row r="632" spans="1:23" x14ac:dyDescent="0.25">
      <c r="A632" s="23" t="s">
        <v>1946</v>
      </c>
      <c r="B632" s="18" t="s">
        <v>1947</v>
      </c>
      <c r="C632" s="24" t="s">
        <v>39</v>
      </c>
      <c r="D632" s="19">
        <f>IFERROR(SUM(0,0,0,D633,D648,D649),"нд")</f>
        <v>7015.0802489999969</v>
      </c>
      <c r="E632" s="22" t="s">
        <v>40</v>
      </c>
      <c r="F632" s="19">
        <f t="shared" ref="F632:K632" si="51">IFERROR(SUM(0,0,0,F633,F648,F649),"нд")</f>
        <v>6201.7192729999988</v>
      </c>
      <c r="G632" s="19">
        <f t="shared" si="51"/>
        <v>0</v>
      </c>
      <c r="H632" s="19">
        <f t="shared" si="51"/>
        <v>0</v>
      </c>
      <c r="I632" s="19">
        <f t="shared" si="51"/>
        <v>5872.3760419999971</v>
      </c>
      <c r="J632" s="19">
        <f t="shared" si="51"/>
        <v>329.343231</v>
      </c>
      <c r="K632" s="19">
        <f t="shared" si="51"/>
        <v>5208.7257109999973</v>
      </c>
      <c r="L632" s="25" t="s">
        <v>40</v>
      </c>
      <c r="M632" s="19" t="s">
        <v>40</v>
      </c>
      <c r="N632" s="19" t="s">
        <v>40</v>
      </c>
      <c r="O632" s="22" t="s">
        <v>40</v>
      </c>
      <c r="P632" s="19">
        <f t="shared" ref="P632:W632" si="52">IFERROR(SUM(0,0,0,P633,P648,P649),"нд")</f>
        <v>0</v>
      </c>
      <c r="Q632" s="19">
        <f t="shared" si="52"/>
        <v>75.335999999999999</v>
      </c>
      <c r="R632" s="19">
        <f t="shared" si="52"/>
        <v>121</v>
      </c>
      <c r="S632" s="19">
        <f t="shared" si="52"/>
        <v>152.006</v>
      </c>
      <c r="T632" s="19">
        <f t="shared" si="52"/>
        <v>0</v>
      </c>
      <c r="U632" s="19">
        <f t="shared" si="52"/>
        <v>0</v>
      </c>
      <c r="V632" s="19">
        <f t="shared" si="52"/>
        <v>0</v>
      </c>
      <c r="W632" s="19">
        <f t="shared" si="52"/>
        <v>3545.029</v>
      </c>
    </row>
    <row r="633" spans="1:23" x14ac:dyDescent="0.25">
      <c r="A633" s="23" t="s">
        <v>1948</v>
      </c>
      <c r="B633" s="18" t="s">
        <v>42</v>
      </c>
      <c r="C633" s="24" t="s">
        <v>39</v>
      </c>
      <c r="D633" s="19">
        <f>IFERROR(SUM(D634:D647),"нд")</f>
        <v>1062.7884859999997</v>
      </c>
      <c r="E633" s="22" t="s">
        <v>40</v>
      </c>
      <c r="F633" s="19">
        <f t="shared" ref="F633:K633" si="53">IFERROR(SUM(F634:F647),"нд")</f>
        <v>1018.649982</v>
      </c>
      <c r="G633" s="19">
        <f t="shared" si="53"/>
        <v>0</v>
      </c>
      <c r="H633" s="19">
        <f t="shared" si="53"/>
        <v>0</v>
      </c>
      <c r="I633" s="19">
        <f t="shared" si="53"/>
        <v>1018.649982</v>
      </c>
      <c r="J633" s="19">
        <f t="shared" si="53"/>
        <v>0</v>
      </c>
      <c r="K633" s="19">
        <f t="shared" si="53"/>
        <v>856.98647800000015</v>
      </c>
      <c r="L633" s="25" t="s">
        <v>40</v>
      </c>
      <c r="M633" s="19" t="s">
        <v>40</v>
      </c>
      <c r="N633" s="19" t="s">
        <v>40</v>
      </c>
      <c r="O633" s="22" t="s">
        <v>40</v>
      </c>
      <c r="P633" s="19">
        <f t="shared" ref="P633:W633" si="54">IFERROR(SUM(P634:P647),"нд")</f>
        <v>0</v>
      </c>
      <c r="Q633" s="19">
        <f t="shared" si="54"/>
        <v>20.888999999999996</v>
      </c>
      <c r="R633" s="19">
        <f t="shared" si="54"/>
        <v>0</v>
      </c>
      <c r="S633" s="19">
        <f t="shared" si="54"/>
        <v>25.89</v>
      </c>
      <c r="T633" s="19">
        <f t="shared" si="54"/>
        <v>0</v>
      </c>
      <c r="U633" s="19">
        <f t="shared" si="54"/>
        <v>0</v>
      </c>
      <c r="V633" s="19">
        <f t="shared" si="54"/>
        <v>0</v>
      </c>
      <c r="W633" s="19">
        <f t="shared" si="54"/>
        <v>2</v>
      </c>
    </row>
    <row r="634" spans="1:23" ht="267.75" x14ac:dyDescent="0.25">
      <c r="A634" s="23" t="s">
        <v>1948</v>
      </c>
      <c r="B634" s="18" t="s">
        <v>1949</v>
      </c>
      <c r="C634" s="24" t="s">
        <v>1950</v>
      </c>
      <c r="D634" s="19">
        <v>79.960002000000003</v>
      </c>
      <c r="E634" s="22" t="s">
        <v>1951</v>
      </c>
      <c r="F634" s="19">
        <f t="shared" ref="F634:F647" si="55">IFERROR(J634+I634+H634+G634,"нд")</f>
        <v>74.083095</v>
      </c>
      <c r="G634" s="19">
        <v>0</v>
      </c>
      <c r="H634" s="19">
        <v>0</v>
      </c>
      <c r="I634" s="19">
        <v>74.083095</v>
      </c>
      <c r="J634" s="19">
        <v>0</v>
      </c>
      <c r="K634" s="19">
        <v>63.922274000000002</v>
      </c>
      <c r="L634" s="25">
        <v>2016</v>
      </c>
      <c r="M634" s="19">
        <v>68.902704</v>
      </c>
      <c r="N634" s="19" t="s">
        <v>1952</v>
      </c>
      <c r="O634" s="22" t="s">
        <v>40</v>
      </c>
      <c r="P634" s="19">
        <v>0</v>
      </c>
      <c r="Q634" s="19">
        <v>2.63</v>
      </c>
      <c r="R634" s="19">
        <v>0</v>
      </c>
      <c r="S634" s="19">
        <v>4</v>
      </c>
      <c r="T634" s="19">
        <v>0</v>
      </c>
      <c r="U634" s="19">
        <v>0</v>
      </c>
      <c r="V634" s="19">
        <v>0</v>
      </c>
      <c r="W634" s="19">
        <v>0</v>
      </c>
    </row>
    <row r="635" spans="1:23" ht="63" x14ac:dyDescent="0.25">
      <c r="A635" s="23" t="s">
        <v>1948</v>
      </c>
      <c r="B635" s="18" t="s">
        <v>1953</v>
      </c>
      <c r="C635" s="24" t="s">
        <v>1954</v>
      </c>
      <c r="D635" s="19">
        <v>115.277241</v>
      </c>
      <c r="E635" s="22" t="s">
        <v>1955</v>
      </c>
      <c r="F635" s="19">
        <f t="shared" si="55"/>
        <v>83.139007000000007</v>
      </c>
      <c r="G635" s="19">
        <v>0</v>
      </c>
      <c r="H635" s="19">
        <v>0</v>
      </c>
      <c r="I635" s="19">
        <v>83.139007000000007</v>
      </c>
      <c r="J635" s="19">
        <v>0</v>
      </c>
      <c r="K635" s="19">
        <v>71.489159000000001</v>
      </c>
      <c r="L635" s="25">
        <v>2016</v>
      </c>
      <c r="M635" s="19">
        <v>98.983440000000002</v>
      </c>
      <c r="N635" s="19" t="s">
        <v>1956</v>
      </c>
      <c r="O635" s="22" t="s">
        <v>40</v>
      </c>
      <c r="P635" s="19">
        <v>0</v>
      </c>
      <c r="Q635" s="19">
        <v>12.436</v>
      </c>
      <c r="R635" s="19">
        <v>0</v>
      </c>
      <c r="S635" s="19">
        <v>0</v>
      </c>
      <c r="T635" s="19">
        <v>0</v>
      </c>
      <c r="U635" s="19">
        <v>0</v>
      </c>
      <c r="V635" s="19">
        <v>0</v>
      </c>
      <c r="W635" s="19">
        <v>0</v>
      </c>
    </row>
    <row r="636" spans="1:23" ht="409.5" x14ac:dyDescent="0.25">
      <c r="A636" s="23" t="s">
        <v>1948</v>
      </c>
      <c r="B636" s="18" t="s">
        <v>1957</v>
      </c>
      <c r="C636" s="24" t="s">
        <v>1958</v>
      </c>
      <c r="D636" s="19">
        <v>93.141722000000001</v>
      </c>
      <c r="E636" s="22" t="s">
        <v>1959</v>
      </c>
      <c r="F636" s="19">
        <f t="shared" si="55"/>
        <v>93.141722000000001</v>
      </c>
      <c r="G636" s="19">
        <v>0</v>
      </c>
      <c r="H636" s="19">
        <v>0</v>
      </c>
      <c r="I636" s="19">
        <v>93.141722000000001</v>
      </c>
      <c r="J636" s="19">
        <v>0</v>
      </c>
      <c r="K636" s="19">
        <v>77.920013999999995</v>
      </c>
      <c r="L636" s="25">
        <v>2021</v>
      </c>
      <c r="M636" s="19">
        <v>77.920013999999995</v>
      </c>
      <c r="N636" s="19" t="s">
        <v>1960</v>
      </c>
      <c r="O636" s="22" t="s">
        <v>40</v>
      </c>
      <c r="P636" s="19">
        <v>0</v>
      </c>
      <c r="Q636" s="19">
        <v>0</v>
      </c>
      <c r="R636" s="19">
        <v>0</v>
      </c>
      <c r="S636" s="19">
        <v>10</v>
      </c>
      <c r="T636" s="19">
        <v>0</v>
      </c>
      <c r="U636" s="19">
        <v>0</v>
      </c>
      <c r="V636" s="19">
        <v>0</v>
      </c>
      <c r="W636" s="19">
        <v>1</v>
      </c>
    </row>
    <row r="637" spans="1:23" ht="47.25" x14ac:dyDescent="0.25">
      <c r="A637" s="23" t="s">
        <v>1948</v>
      </c>
      <c r="B637" s="18" t="s">
        <v>1961</v>
      </c>
      <c r="C637" s="24" t="s">
        <v>1962</v>
      </c>
      <c r="D637" s="19">
        <v>16.763527</v>
      </c>
      <c r="E637" s="22" t="s">
        <v>1963</v>
      </c>
      <c r="F637" s="19">
        <f t="shared" si="55"/>
        <v>16.763527</v>
      </c>
      <c r="G637" s="19">
        <v>0</v>
      </c>
      <c r="H637" s="19">
        <v>0</v>
      </c>
      <c r="I637" s="19">
        <v>16.763527</v>
      </c>
      <c r="J637" s="19">
        <v>0</v>
      </c>
      <c r="K637" s="19">
        <v>14.221914</v>
      </c>
      <c r="L637" s="25">
        <v>2018</v>
      </c>
      <c r="M637" s="19">
        <v>14.221914</v>
      </c>
      <c r="N637" s="19" t="s">
        <v>1964</v>
      </c>
      <c r="O637" s="22" t="s">
        <v>40</v>
      </c>
      <c r="P637" s="19">
        <v>0</v>
      </c>
      <c r="Q637" s="19">
        <v>2.4009999999999998</v>
      </c>
      <c r="R637" s="19">
        <v>0</v>
      </c>
      <c r="S637" s="19">
        <v>0</v>
      </c>
      <c r="T637" s="19">
        <v>0</v>
      </c>
      <c r="U637" s="19">
        <v>0</v>
      </c>
      <c r="V637" s="19">
        <v>0</v>
      </c>
      <c r="W637" s="19">
        <v>0</v>
      </c>
    </row>
    <row r="638" spans="1:23" ht="409.5" x14ac:dyDescent="0.25">
      <c r="A638" s="23" t="s">
        <v>1948</v>
      </c>
      <c r="B638" s="18" t="s">
        <v>1965</v>
      </c>
      <c r="C638" s="24" t="s">
        <v>1966</v>
      </c>
      <c r="D638" s="19">
        <v>729.43237599999998</v>
      </c>
      <c r="E638" s="22" t="s">
        <v>1967</v>
      </c>
      <c r="F638" s="19">
        <f t="shared" si="55"/>
        <v>729.43237599999998</v>
      </c>
      <c r="G638" s="19">
        <v>0</v>
      </c>
      <c r="H638" s="19">
        <v>0</v>
      </c>
      <c r="I638" s="19">
        <v>729.43237599999998</v>
      </c>
      <c r="J638" s="19">
        <v>0</v>
      </c>
      <c r="K638" s="19">
        <v>610.88416700000005</v>
      </c>
      <c r="L638" s="25">
        <v>2021</v>
      </c>
      <c r="M638" s="19">
        <v>610.88416700000005</v>
      </c>
      <c r="N638" s="19" t="s">
        <v>1968</v>
      </c>
      <c r="O638" s="22" t="s">
        <v>40</v>
      </c>
      <c r="P638" s="19">
        <v>0</v>
      </c>
      <c r="Q638" s="19">
        <v>0</v>
      </c>
      <c r="R638" s="19">
        <v>0</v>
      </c>
      <c r="S638" s="19">
        <v>10</v>
      </c>
      <c r="T638" s="19">
        <v>0</v>
      </c>
      <c r="U638" s="19">
        <v>0</v>
      </c>
      <c r="V638" s="19">
        <v>0</v>
      </c>
      <c r="W638" s="19">
        <v>1</v>
      </c>
    </row>
    <row r="639" spans="1:23" ht="63" x14ac:dyDescent="0.25">
      <c r="A639" s="23" t="s">
        <v>1948</v>
      </c>
      <c r="B639" s="18" t="s">
        <v>1969</v>
      </c>
      <c r="C639" s="24" t="s">
        <v>1970</v>
      </c>
      <c r="D639" s="19">
        <v>0.51832699999999998</v>
      </c>
      <c r="E639" s="22" t="s">
        <v>1971</v>
      </c>
      <c r="F639" s="19">
        <f t="shared" si="55"/>
        <v>0.51832699999999998</v>
      </c>
      <c r="G639" s="19">
        <v>0</v>
      </c>
      <c r="H639" s="19">
        <v>0</v>
      </c>
      <c r="I639" s="19">
        <v>0.51832699999999998</v>
      </c>
      <c r="J639" s="19">
        <v>0</v>
      </c>
      <c r="K639" s="19">
        <v>0.44091399999999997</v>
      </c>
      <c r="L639" s="25">
        <v>2018</v>
      </c>
      <c r="M639" s="19">
        <v>0.44091399999999997</v>
      </c>
      <c r="N639" s="19" t="s">
        <v>1972</v>
      </c>
      <c r="O639" s="22" t="s">
        <v>40</v>
      </c>
      <c r="P639" s="19">
        <v>0</v>
      </c>
      <c r="Q639" s="19">
        <v>0</v>
      </c>
      <c r="R639" s="19">
        <v>0</v>
      </c>
      <c r="S639" s="19">
        <v>0.04</v>
      </c>
      <c r="T639" s="19">
        <v>0</v>
      </c>
      <c r="U639" s="19">
        <v>0</v>
      </c>
      <c r="V639" s="19">
        <v>0</v>
      </c>
      <c r="W639" s="19">
        <v>0</v>
      </c>
    </row>
    <row r="640" spans="1:23" ht="63" x14ac:dyDescent="0.25">
      <c r="A640" s="23" t="s">
        <v>1948</v>
      </c>
      <c r="B640" s="18" t="s">
        <v>1973</v>
      </c>
      <c r="C640" s="24" t="s">
        <v>1974</v>
      </c>
      <c r="D640" s="19">
        <v>2.6181649999999999</v>
      </c>
      <c r="E640" s="22" t="s">
        <v>1975</v>
      </c>
      <c r="F640" s="19">
        <f t="shared" si="55"/>
        <v>2.6181649999999999</v>
      </c>
      <c r="G640" s="19">
        <v>0</v>
      </c>
      <c r="H640" s="19">
        <v>0</v>
      </c>
      <c r="I640" s="19">
        <v>2.6181649999999999</v>
      </c>
      <c r="J640" s="19">
        <v>0</v>
      </c>
      <c r="K640" s="19">
        <v>2.2223860000000002</v>
      </c>
      <c r="L640" s="25">
        <v>2018</v>
      </c>
      <c r="M640" s="19">
        <v>2.2223860000000002</v>
      </c>
      <c r="N640" s="19" t="s">
        <v>1972</v>
      </c>
      <c r="O640" s="22" t="s">
        <v>40</v>
      </c>
      <c r="P640" s="19">
        <v>0</v>
      </c>
      <c r="Q640" s="19">
        <v>1.766</v>
      </c>
      <c r="R640" s="19">
        <v>0</v>
      </c>
      <c r="S640" s="19">
        <v>0</v>
      </c>
      <c r="T640" s="19">
        <v>0</v>
      </c>
      <c r="U640" s="19">
        <v>0</v>
      </c>
      <c r="V640" s="19">
        <v>0</v>
      </c>
      <c r="W640" s="19">
        <v>0</v>
      </c>
    </row>
    <row r="641" spans="1:23" ht="63" x14ac:dyDescent="0.25">
      <c r="A641" s="23" t="s">
        <v>1948</v>
      </c>
      <c r="B641" s="18" t="s">
        <v>1976</v>
      </c>
      <c r="C641" s="24" t="s">
        <v>1977</v>
      </c>
      <c r="D641" s="19">
        <v>7.5039999999999996E-2</v>
      </c>
      <c r="E641" s="22" t="s">
        <v>1978</v>
      </c>
      <c r="F641" s="19">
        <f t="shared" si="55"/>
        <v>7.5039999999999996E-2</v>
      </c>
      <c r="G641" s="19">
        <v>0</v>
      </c>
      <c r="H641" s="19">
        <v>0</v>
      </c>
      <c r="I641" s="19">
        <v>7.5039999999999996E-2</v>
      </c>
      <c r="J641" s="19">
        <v>0</v>
      </c>
      <c r="K641" s="19">
        <v>6.3851000000000005E-2</v>
      </c>
      <c r="L641" s="25">
        <v>2018</v>
      </c>
      <c r="M641" s="19">
        <v>6.3851000000000005E-2</v>
      </c>
      <c r="N641" s="19" t="s">
        <v>1972</v>
      </c>
      <c r="O641" s="22" t="s">
        <v>40</v>
      </c>
      <c r="P641" s="19">
        <v>0</v>
      </c>
      <c r="Q641" s="19">
        <v>6.0000000000000001E-3</v>
      </c>
      <c r="R641" s="19">
        <v>0</v>
      </c>
      <c r="S641" s="19">
        <v>0</v>
      </c>
      <c r="T641" s="19">
        <v>0</v>
      </c>
      <c r="U641" s="19">
        <v>0</v>
      </c>
      <c r="V641" s="19">
        <v>0</v>
      </c>
      <c r="W641" s="19">
        <v>0</v>
      </c>
    </row>
    <row r="642" spans="1:23" ht="47.25" x14ac:dyDescent="0.25">
      <c r="A642" s="23" t="s">
        <v>1948</v>
      </c>
      <c r="B642" s="18" t="s">
        <v>1979</v>
      </c>
      <c r="C642" s="24" t="s">
        <v>1980</v>
      </c>
      <c r="D642" s="19">
        <v>7.5477600000000002</v>
      </c>
      <c r="E642" s="22" t="s">
        <v>1981</v>
      </c>
      <c r="F642" s="19">
        <f t="shared" si="55"/>
        <v>1.4243969999999999</v>
      </c>
      <c r="G642" s="19">
        <v>0</v>
      </c>
      <c r="H642" s="19">
        <v>0</v>
      </c>
      <c r="I642" s="19">
        <v>1.4243969999999999</v>
      </c>
      <c r="J642" s="19">
        <v>0</v>
      </c>
      <c r="K642" s="19">
        <v>1.187864</v>
      </c>
      <c r="L642" s="25">
        <v>2026</v>
      </c>
      <c r="M642" s="19">
        <v>6.2964989999999998</v>
      </c>
      <c r="N642" s="19" t="s">
        <v>1982</v>
      </c>
      <c r="O642" s="22" t="s">
        <v>40</v>
      </c>
      <c r="P642" s="19">
        <v>0</v>
      </c>
      <c r="Q642" s="19">
        <v>0.9</v>
      </c>
      <c r="R642" s="19">
        <v>0</v>
      </c>
      <c r="S642" s="19">
        <v>0</v>
      </c>
      <c r="T642" s="19">
        <v>0</v>
      </c>
      <c r="U642" s="19">
        <v>0</v>
      </c>
      <c r="V642" s="19">
        <v>0</v>
      </c>
      <c r="W642" s="19">
        <v>0</v>
      </c>
    </row>
    <row r="643" spans="1:23" ht="78.75" x14ac:dyDescent="0.25">
      <c r="A643" s="23" t="s">
        <v>1948</v>
      </c>
      <c r="B643" s="18" t="s">
        <v>1983</v>
      </c>
      <c r="C643" s="24" t="s">
        <v>1984</v>
      </c>
      <c r="D643" s="19">
        <v>2.3768410000000002</v>
      </c>
      <c r="E643" s="22" t="s">
        <v>1985</v>
      </c>
      <c r="F643" s="19">
        <f t="shared" si="55"/>
        <v>2.3768410000000002</v>
      </c>
      <c r="G643" s="19">
        <v>0</v>
      </c>
      <c r="H643" s="19">
        <v>0</v>
      </c>
      <c r="I643" s="19">
        <v>2.3768410000000002</v>
      </c>
      <c r="J643" s="19">
        <v>0</v>
      </c>
      <c r="K643" s="19">
        <v>1.9949920000000001</v>
      </c>
      <c r="L643" s="25">
        <v>2021</v>
      </c>
      <c r="M643" s="19">
        <v>1.9949920000000001</v>
      </c>
      <c r="N643" s="19" t="s">
        <v>1986</v>
      </c>
      <c r="O643" s="22" t="s">
        <v>40</v>
      </c>
      <c r="P643" s="19">
        <v>0</v>
      </c>
      <c r="Q643" s="19">
        <v>0</v>
      </c>
      <c r="R643" s="19">
        <v>0</v>
      </c>
      <c r="S643" s="19">
        <v>0.25</v>
      </c>
      <c r="T643" s="19">
        <v>0</v>
      </c>
      <c r="U643" s="19">
        <v>0</v>
      </c>
      <c r="V643" s="19">
        <v>0</v>
      </c>
      <c r="W643" s="19">
        <v>0</v>
      </c>
    </row>
    <row r="644" spans="1:23" ht="78.75" x14ac:dyDescent="0.25">
      <c r="A644" s="23" t="s">
        <v>1948</v>
      </c>
      <c r="B644" s="18" t="s">
        <v>1987</v>
      </c>
      <c r="C644" s="24" t="s">
        <v>1988</v>
      </c>
      <c r="D644" s="19">
        <v>9.8369009999999992</v>
      </c>
      <c r="E644" s="22" t="s">
        <v>1989</v>
      </c>
      <c r="F644" s="19">
        <f t="shared" si="55"/>
        <v>9.8369009999999992</v>
      </c>
      <c r="G644" s="19">
        <v>0</v>
      </c>
      <c r="H644" s="19">
        <v>0</v>
      </c>
      <c r="I644" s="19">
        <v>9.8369009999999992</v>
      </c>
      <c r="J644" s="19">
        <v>0</v>
      </c>
      <c r="K644" s="19">
        <v>8.2390849999999993</v>
      </c>
      <c r="L644" s="25">
        <v>2021</v>
      </c>
      <c r="M644" s="19">
        <v>8.2390849999999993</v>
      </c>
      <c r="N644" s="19" t="s">
        <v>1990</v>
      </c>
      <c r="O644" s="22" t="s">
        <v>40</v>
      </c>
      <c r="P644" s="19">
        <v>0</v>
      </c>
      <c r="Q644" s="19">
        <v>0</v>
      </c>
      <c r="R644" s="19">
        <v>0</v>
      </c>
      <c r="S644" s="19">
        <v>0.8</v>
      </c>
      <c r="T644" s="19">
        <v>0</v>
      </c>
      <c r="U644" s="19">
        <v>0</v>
      </c>
      <c r="V644" s="19">
        <v>0</v>
      </c>
      <c r="W644" s="19">
        <v>0</v>
      </c>
    </row>
    <row r="645" spans="1:23" ht="78.75" x14ac:dyDescent="0.25">
      <c r="A645" s="23" t="s">
        <v>1948</v>
      </c>
      <c r="B645" s="18" t="s">
        <v>1991</v>
      </c>
      <c r="C645" s="24" t="s">
        <v>1992</v>
      </c>
      <c r="D645" s="19">
        <v>2.0606499999999999</v>
      </c>
      <c r="E645" s="22" t="s">
        <v>1993</v>
      </c>
      <c r="F645" s="19">
        <f t="shared" si="55"/>
        <v>2.0606499999999999</v>
      </c>
      <c r="G645" s="19">
        <v>0</v>
      </c>
      <c r="H645" s="19">
        <v>0</v>
      </c>
      <c r="I645" s="19">
        <v>2.0606499999999999</v>
      </c>
      <c r="J645" s="19">
        <v>0</v>
      </c>
      <c r="K645" s="19">
        <v>1.725708</v>
      </c>
      <c r="L645" s="25">
        <v>2021</v>
      </c>
      <c r="M645" s="19">
        <v>1.725708</v>
      </c>
      <c r="N645" s="19" t="s">
        <v>1990</v>
      </c>
      <c r="O645" s="22" t="s">
        <v>40</v>
      </c>
      <c r="P645" s="19">
        <v>0</v>
      </c>
      <c r="Q645" s="19">
        <v>0.5</v>
      </c>
      <c r="R645" s="19">
        <v>0</v>
      </c>
      <c r="S645" s="19">
        <v>0</v>
      </c>
      <c r="T645" s="19">
        <v>0</v>
      </c>
      <c r="U645" s="19">
        <v>0</v>
      </c>
      <c r="V645" s="19">
        <v>0</v>
      </c>
      <c r="W645" s="19">
        <v>0</v>
      </c>
    </row>
    <row r="646" spans="1:23" ht="47.25" x14ac:dyDescent="0.25">
      <c r="A646" s="23" t="s">
        <v>1948</v>
      </c>
      <c r="B646" s="18" t="s">
        <v>1994</v>
      </c>
      <c r="C646" s="24" t="s">
        <v>1995</v>
      </c>
      <c r="D646" s="19">
        <v>3.0096799999999999</v>
      </c>
      <c r="E646" s="22" t="s">
        <v>1996</v>
      </c>
      <c r="F646" s="19">
        <f t="shared" si="55"/>
        <v>3.0096799999999999</v>
      </c>
      <c r="G646" s="19">
        <v>0</v>
      </c>
      <c r="H646" s="19">
        <v>0</v>
      </c>
      <c r="I646" s="19">
        <v>3.0096799999999999</v>
      </c>
      <c r="J646" s="19">
        <v>0</v>
      </c>
      <c r="K646" s="19">
        <v>2.521401</v>
      </c>
      <c r="L646" s="25">
        <v>2020</v>
      </c>
      <c r="M646" s="19">
        <v>2.521401</v>
      </c>
      <c r="N646" s="19" t="s">
        <v>1997</v>
      </c>
      <c r="O646" s="22" t="s">
        <v>40</v>
      </c>
      <c r="P646" s="19">
        <v>0</v>
      </c>
      <c r="Q646" s="19">
        <v>0</v>
      </c>
      <c r="R646" s="19">
        <v>0</v>
      </c>
      <c r="S646" s="19">
        <v>0.8</v>
      </c>
      <c r="T646" s="19">
        <v>0</v>
      </c>
      <c r="U646" s="19">
        <v>0</v>
      </c>
      <c r="V646" s="19">
        <v>0</v>
      </c>
      <c r="W646" s="19">
        <v>0</v>
      </c>
    </row>
    <row r="647" spans="1:23" ht="78.75" x14ac:dyDescent="0.25">
      <c r="A647" s="23" t="s">
        <v>1948</v>
      </c>
      <c r="B647" s="18" t="s">
        <v>1998</v>
      </c>
      <c r="C647" s="24" t="s">
        <v>1999</v>
      </c>
      <c r="D647" s="19">
        <v>0.17025399999999999</v>
      </c>
      <c r="E647" s="22" t="s">
        <v>2000</v>
      </c>
      <c r="F647" s="19">
        <f t="shared" si="55"/>
        <v>0.17025399999999999</v>
      </c>
      <c r="G647" s="19">
        <v>0</v>
      </c>
      <c r="H647" s="19">
        <v>0</v>
      </c>
      <c r="I647" s="19">
        <v>0.17025399999999999</v>
      </c>
      <c r="J647" s="19">
        <v>0</v>
      </c>
      <c r="K647" s="19">
        <v>0.152749</v>
      </c>
      <c r="L647" s="25">
        <v>2020</v>
      </c>
      <c r="M647" s="19">
        <v>0.152749</v>
      </c>
      <c r="N647" s="19" t="s">
        <v>1990</v>
      </c>
      <c r="O647" s="22" t="s">
        <v>40</v>
      </c>
      <c r="P647" s="19">
        <v>0</v>
      </c>
      <c r="Q647" s="19">
        <v>0.25</v>
      </c>
      <c r="R647" s="19">
        <v>0</v>
      </c>
      <c r="S647" s="19">
        <v>0</v>
      </c>
      <c r="T647" s="19">
        <v>0</v>
      </c>
      <c r="U647" s="19">
        <v>0</v>
      </c>
      <c r="V647" s="19">
        <v>0</v>
      </c>
      <c r="W647" s="19">
        <v>0</v>
      </c>
    </row>
    <row r="648" spans="1:23" x14ac:dyDescent="0.25">
      <c r="A648" s="23" t="s">
        <v>2001</v>
      </c>
      <c r="B648" s="18" t="s">
        <v>114</v>
      </c>
      <c r="C648" s="24" t="s">
        <v>39</v>
      </c>
      <c r="D648" s="19">
        <f>IFERROR(0,"нд")</f>
        <v>0</v>
      </c>
      <c r="E648" s="22" t="s">
        <v>40</v>
      </c>
      <c r="F648" s="19">
        <f t="shared" ref="F648:K648" si="56">IFERROR(0,"нд")</f>
        <v>0</v>
      </c>
      <c r="G648" s="19">
        <f t="shared" si="56"/>
        <v>0</v>
      </c>
      <c r="H648" s="19">
        <f t="shared" si="56"/>
        <v>0</v>
      </c>
      <c r="I648" s="19">
        <f t="shared" si="56"/>
        <v>0</v>
      </c>
      <c r="J648" s="19">
        <f t="shared" si="56"/>
        <v>0</v>
      </c>
      <c r="K648" s="19">
        <f t="shared" si="56"/>
        <v>0</v>
      </c>
      <c r="L648" s="25" t="s">
        <v>40</v>
      </c>
      <c r="M648" s="19" t="s">
        <v>40</v>
      </c>
      <c r="N648" s="19" t="s">
        <v>40</v>
      </c>
      <c r="O648" s="22" t="s">
        <v>40</v>
      </c>
      <c r="P648" s="19">
        <f t="shared" ref="P648:W648" si="57">IFERROR(0,"нд")</f>
        <v>0</v>
      </c>
      <c r="Q648" s="19">
        <f t="shared" si="57"/>
        <v>0</v>
      </c>
      <c r="R648" s="19">
        <f t="shared" si="57"/>
        <v>0</v>
      </c>
      <c r="S648" s="19">
        <f t="shared" si="57"/>
        <v>0</v>
      </c>
      <c r="T648" s="19">
        <f t="shared" si="57"/>
        <v>0</v>
      </c>
      <c r="U648" s="19">
        <f t="shared" si="57"/>
        <v>0</v>
      </c>
      <c r="V648" s="19">
        <f t="shared" si="57"/>
        <v>0</v>
      </c>
      <c r="W648" s="19">
        <f t="shared" si="57"/>
        <v>0</v>
      </c>
    </row>
    <row r="649" spans="1:23" x14ac:dyDescent="0.25">
      <c r="A649" s="23" t="s">
        <v>2002</v>
      </c>
      <c r="B649" s="18" t="s">
        <v>116</v>
      </c>
      <c r="C649" s="24" t="s">
        <v>39</v>
      </c>
      <c r="D649" s="19">
        <f>IFERROR(SUM(D650:D856),"нд")</f>
        <v>5952.2917629999974</v>
      </c>
      <c r="E649" s="22" t="s">
        <v>40</v>
      </c>
      <c r="F649" s="19">
        <f t="shared" ref="F649:K649" si="58">IFERROR(SUM(F650:F856),"нд")</f>
        <v>5183.0692909999989</v>
      </c>
      <c r="G649" s="19">
        <f t="shared" si="58"/>
        <v>0</v>
      </c>
      <c r="H649" s="19">
        <f t="shared" si="58"/>
        <v>0</v>
      </c>
      <c r="I649" s="19">
        <f t="shared" si="58"/>
        <v>4853.7260599999972</v>
      </c>
      <c r="J649" s="19">
        <f t="shared" si="58"/>
        <v>329.343231</v>
      </c>
      <c r="K649" s="19">
        <f t="shared" si="58"/>
        <v>4351.7392329999975</v>
      </c>
      <c r="L649" s="25" t="s">
        <v>40</v>
      </c>
      <c r="M649" s="19" t="s">
        <v>40</v>
      </c>
      <c r="N649" s="19" t="s">
        <v>40</v>
      </c>
      <c r="O649" s="22" t="s">
        <v>40</v>
      </c>
      <c r="P649" s="19">
        <f t="shared" ref="P649:W649" si="59">IFERROR(SUM(P650:P856),"нд")</f>
        <v>0</v>
      </c>
      <c r="Q649" s="19">
        <f t="shared" si="59"/>
        <v>54.447000000000003</v>
      </c>
      <c r="R649" s="19">
        <f t="shared" si="59"/>
        <v>121</v>
      </c>
      <c r="S649" s="19">
        <f t="shared" si="59"/>
        <v>126.116</v>
      </c>
      <c r="T649" s="19">
        <f t="shared" si="59"/>
        <v>0</v>
      </c>
      <c r="U649" s="19">
        <f t="shared" si="59"/>
        <v>0</v>
      </c>
      <c r="V649" s="19">
        <f t="shared" si="59"/>
        <v>0</v>
      </c>
      <c r="W649" s="19">
        <f t="shared" si="59"/>
        <v>3543.029</v>
      </c>
    </row>
    <row r="650" spans="1:23" ht="78.75" x14ac:dyDescent="0.25">
      <c r="A650" s="23" t="s">
        <v>2002</v>
      </c>
      <c r="B650" s="18" t="s">
        <v>2003</v>
      </c>
      <c r="C650" s="24" t="s">
        <v>2004</v>
      </c>
      <c r="D650" s="19">
        <v>2.4671609999999999</v>
      </c>
      <c r="E650" s="22" t="s">
        <v>2005</v>
      </c>
      <c r="F650" s="19">
        <f t="shared" ref="F650:F713" si="60">IFERROR(J650+I650+H650+G650,"нд")</f>
        <v>0.23581299999999999</v>
      </c>
      <c r="G650" s="19">
        <v>0</v>
      </c>
      <c r="H650" s="19">
        <v>0</v>
      </c>
      <c r="I650" s="19">
        <v>0</v>
      </c>
      <c r="J650" s="19">
        <v>0.23581299999999999</v>
      </c>
      <c r="K650" s="19">
        <v>0.19984099999999999</v>
      </c>
      <c r="L650" s="25">
        <v>2016</v>
      </c>
      <c r="M650" s="19">
        <v>2.090814</v>
      </c>
      <c r="N650" s="19" t="s">
        <v>2006</v>
      </c>
      <c r="O650" s="22" t="s">
        <v>40</v>
      </c>
      <c r="P650" s="19">
        <v>0</v>
      </c>
      <c r="Q650" s="19">
        <v>0</v>
      </c>
      <c r="R650" s="19">
        <v>0</v>
      </c>
      <c r="S650" s="19">
        <v>0</v>
      </c>
      <c r="T650" s="19">
        <v>0</v>
      </c>
      <c r="U650" s="19">
        <v>0</v>
      </c>
      <c r="V650" s="19">
        <v>0</v>
      </c>
      <c r="W650" s="19">
        <v>1</v>
      </c>
    </row>
    <row r="651" spans="1:23" ht="78.75" x14ac:dyDescent="0.25">
      <c r="A651" s="23" t="s">
        <v>2002</v>
      </c>
      <c r="B651" s="18" t="s">
        <v>2007</v>
      </c>
      <c r="C651" s="24" t="s">
        <v>2008</v>
      </c>
      <c r="D651" s="19">
        <v>5.0480980000000004</v>
      </c>
      <c r="E651" s="22" t="s">
        <v>2009</v>
      </c>
      <c r="F651" s="19">
        <f t="shared" si="60"/>
        <v>4.9017780000000002</v>
      </c>
      <c r="G651" s="19">
        <v>0</v>
      </c>
      <c r="H651" s="19">
        <v>0</v>
      </c>
      <c r="I651" s="19">
        <v>0</v>
      </c>
      <c r="J651" s="19">
        <v>4.9017780000000002</v>
      </c>
      <c r="K651" s="19">
        <v>4.3600199999999996</v>
      </c>
      <c r="L651" s="25">
        <v>2016</v>
      </c>
      <c r="M651" s="19">
        <v>4.4840200000000001</v>
      </c>
      <c r="N651" s="19" t="s">
        <v>2006</v>
      </c>
      <c r="O651" s="22" t="s">
        <v>40</v>
      </c>
      <c r="P651" s="19">
        <v>0</v>
      </c>
      <c r="Q651" s="19">
        <v>0</v>
      </c>
      <c r="R651" s="19">
        <v>0</v>
      </c>
      <c r="S651" s="19">
        <v>0</v>
      </c>
      <c r="T651" s="19">
        <v>0</v>
      </c>
      <c r="U651" s="19">
        <v>0</v>
      </c>
      <c r="V651" s="19">
        <v>0</v>
      </c>
      <c r="W651" s="19">
        <v>1</v>
      </c>
    </row>
    <row r="652" spans="1:23" ht="94.5" x14ac:dyDescent="0.25">
      <c r="A652" s="23" t="s">
        <v>2002</v>
      </c>
      <c r="B652" s="18" t="s">
        <v>2010</v>
      </c>
      <c r="C652" s="24" t="s">
        <v>2011</v>
      </c>
      <c r="D652" s="19">
        <v>114.306538</v>
      </c>
      <c r="E652" s="22" t="s">
        <v>2012</v>
      </c>
      <c r="F652" s="19">
        <f t="shared" si="60"/>
        <v>114.306538</v>
      </c>
      <c r="G652" s="19">
        <v>0</v>
      </c>
      <c r="H652" s="19">
        <v>0</v>
      </c>
      <c r="I652" s="19">
        <v>0</v>
      </c>
      <c r="J652" s="19">
        <v>114.306538</v>
      </c>
      <c r="K652" s="19">
        <v>95.557982999999993</v>
      </c>
      <c r="L652" s="25">
        <v>2024</v>
      </c>
      <c r="M652" s="19">
        <v>95.557982999999993</v>
      </c>
      <c r="N652" s="19" t="s">
        <v>2013</v>
      </c>
      <c r="O652" s="22" t="s">
        <v>40</v>
      </c>
      <c r="P652" s="19">
        <v>0</v>
      </c>
      <c r="Q652" s="19">
        <v>0</v>
      </c>
      <c r="R652" s="19">
        <v>0</v>
      </c>
      <c r="S652" s="19">
        <v>0</v>
      </c>
      <c r="T652" s="19">
        <v>0</v>
      </c>
      <c r="U652" s="19">
        <v>0</v>
      </c>
      <c r="V652" s="19">
        <v>0</v>
      </c>
      <c r="W652" s="19">
        <v>350</v>
      </c>
    </row>
    <row r="653" spans="1:23" ht="94.5" x14ac:dyDescent="0.25">
      <c r="A653" s="23" t="s">
        <v>2002</v>
      </c>
      <c r="B653" s="18" t="s">
        <v>2014</v>
      </c>
      <c r="C653" s="24" t="s">
        <v>2015</v>
      </c>
      <c r="D653" s="19">
        <v>15.6312</v>
      </c>
      <c r="E653" s="22" t="s">
        <v>2016</v>
      </c>
      <c r="F653" s="19">
        <f t="shared" si="60"/>
        <v>15.6312</v>
      </c>
      <c r="G653" s="19">
        <v>0</v>
      </c>
      <c r="H653" s="19">
        <v>0</v>
      </c>
      <c r="I653" s="19">
        <v>0</v>
      </c>
      <c r="J653" s="19">
        <v>15.6312</v>
      </c>
      <c r="K653" s="19">
        <v>13.026</v>
      </c>
      <c r="L653" s="25">
        <v>2025</v>
      </c>
      <c r="M653" s="19">
        <v>13.026</v>
      </c>
      <c r="N653" s="19" t="s">
        <v>2013</v>
      </c>
      <c r="O653" s="22" t="s">
        <v>40</v>
      </c>
      <c r="P653" s="19">
        <v>0</v>
      </c>
      <c r="Q653" s="19">
        <v>0</v>
      </c>
      <c r="R653" s="19">
        <v>0</v>
      </c>
      <c r="S653" s="19">
        <v>0</v>
      </c>
      <c r="T653" s="19">
        <v>0</v>
      </c>
      <c r="U653" s="19">
        <v>0</v>
      </c>
      <c r="V653" s="19">
        <v>0</v>
      </c>
      <c r="W653" s="19">
        <v>46</v>
      </c>
    </row>
    <row r="654" spans="1:23" ht="78.75" x14ac:dyDescent="0.25">
      <c r="A654" s="23" t="s">
        <v>2002</v>
      </c>
      <c r="B654" s="18" t="s">
        <v>2017</v>
      </c>
      <c r="C654" s="24" t="s">
        <v>2018</v>
      </c>
      <c r="D654" s="19">
        <v>2.0732979999999999</v>
      </c>
      <c r="E654" s="22" t="s">
        <v>2019</v>
      </c>
      <c r="F654" s="19">
        <f t="shared" si="60"/>
        <v>2.0732979999999999</v>
      </c>
      <c r="G654" s="19">
        <v>0</v>
      </c>
      <c r="H654" s="19">
        <v>0</v>
      </c>
      <c r="I654" s="19">
        <v>0</v>
      </c>
      <c r="J654" s="19">
        <v>2.0732979999999999</v>
      </c>
      <c r="K654" s="19">
        <v>1.901124</v>
      </c>
      <c r="L654" s="25">
        <v>2016</v>
      </c>
      <c r="M654" s="19">
        <v>1.901124</v>
      </c>
      <c r="N654" s="19" t="s">
        <v>2006</v>
      </c>
      <c r="O654" s="22" t="s">
        <v>40</v>
      </c>
      <c r="P654" s="19">
        <v>0</v>
      </c>
      <c r="Q654" s="19">
        <v>0</v>
      </c>
      <c r="R654" s="19">
        <v>0</v>
      </c>
      <c r="S654" s="19">
        <v>0</v>
      </c>
      <c r="T654" s="19">
        <v>0</v>
      </c>
      <c r="U654" s="19">
        <v>0</v>
      </c>
      <c r="V654" s="19">
        <v>0</v>
      </c>
      <c r="W654" s="19">
        <v>1</v>
      </c>
    </row>
    <row r="655" spans="1:23" ht="63" x14ac:dyDescent="0.25">
      <c r="A655" s="23" t="s">
        <v>2002</v>
      </c>
      <c r="B655" s="18" t="s">
        <v>2020</v>
      </c>
      <c r="C655" s="24" t="s">
        <v>2021</v>
      </c>
      <c r="D655" s="19">
        <v>1.00064</v>
      </c>
      <c r="E655" s="22" t="s">
        <v>2022</v>
      </c>
      <c r="F655" s="19">
        <f t="shared" si="60"/>
        <v>1.00064</v>
      </c>
      <c r="G655" s="19">
        <v>0</v>
      </c>
      <c r="H655" s="19">
        <v>0</v>
      </c>
      <c r="I655" s="19">
        <v>0</v>
      </c>
      <c r="J655" s="19">
        <v>1.00064</v>
      </c>
      <c r="K655" s="19">
        <v>0.84799999999999998</v>
      </c>
      <c r="L655" s="25">
        <v>2017</v>
      </c>
      <c r="M655" s="19">
        <v>0.84799999999999998</v>
      </c>
      <c r="N655" s="19" t="s">
        <v>2023</v>
      </c>
      <c r="O655" s="22" t="s">
        <v>40</v>
      </c>
      <c r="P655" s="19">
        <v>0</v>
      </c>
      <c r="Q655" s="19">
        <v>0</v>
      </c>
      <c r="R655" s="19">
        <v>0</v>
      </c>
      <c r="S655" s="19">
        <v>0</v>
      </c>
      <c r="T655" s="19">
        <v>0</v>
      </c>
      <c r="U655" s="19">
        <v>0</v>
      </c>
      <c r="V655" s="19">
        <v>0</v>
      </c>
      <c r="W655" s="19">
        <v>1</v>
      </c>
    </row>
    <row r="656" spans="1:23" ht="47.25" x14ac:dyDescent="0.25">
      <c r="A656" s="23" t="s">
        <v>2002</v>
      </c>
      <c r="B656" s="18" t="s">
        <v>2024</v>
      </c>
      <c r="C656" s="24" t="s">
        <v>2025</v>
      </c>
      <c r="D656" s="19">
        <v>1.3833899999999999</v>
      </c>
      <c r="E656" s="22" t="s">
        <v>2026</v>
      </c>
      <c r="F656" s="19">
        <f t="shared" si="60"/>
        <v>1.3833899999999999</v>
      </c>
      <c r="G656" s="19">
        <v>0</v>
      </c>
      <c r="H656" s="19">
        <v>0</v>
      </c>
      <c r="I656" s="19">
        <v>0</v>
      </c>
      <c r="J656" s="19">
        <v>1.3833899999999999</v>
      </c>
      <c r="K656" s="19">
        <v>1.172364</v>
      </c>
      <c r="L656" s="25">
        <v>2018</v>
      </c>
      <c r="M656" s="19">
        <v>1.172364</v>
      </c>
      <c r="N656" s="19" t="s">
        <v>2023</v>
      </c>
      <c r="O656" s="22" t="s">
        <v>40</v>
      </c>
      <c r="P656" s="19">
        <v>0</v>
      </c>
      <c r="Q656" s="19">
        <v>0</v>
      </c>
      <c r="R656" s="19">
        <v>0</v>
      </c>
      <c r="S656" s="19">
        <v>0</v>
      </c>
      <c r="T656" s="19">
        <v>0</v>
      </c>
      <c r="U656" s="19">
        <v>0</v>
      </c>
      <c r="V656" s="19">
        <v>0</v>
      </c>
      <c r="W656" s="19">
        <v>1</v>
      </c>
    </row>
    <row r="657" spans="1:23" ht="63" x14ac:dyDescent="0.25">
      <c r="A657" s="23" t="s">
        <v>2002</v>
      </c>
      <c r="B657" s="18" t="s">
        <v>2027</v>
      </c>
      <c r="C657" s="24" t="s">
        <v>2028</v>
      </c>
      <c r="D657" s="19">
        <v>42.646138000000001</v>
      </c>
      <c r="E657" s="22" t="s">
        <v>2029</v>
      </c>
      <c r="F657" s="19">
        <f t="shared" si="60"/>
        <v>10.889469</v>
      </c>
      <c r="G657" s="19">
        <v>0</v>
      </c>
      <c r="H657" s="19">
        <v>0</v>
      </c>
      <c r="I657" s="19">
        <v>10.889469</v>
      </c>
      <c r="J657" s="19">
        <v>0</v>
      </c>
      <c r="K657" s="19">
        <v>9.2943440000000006</v>
      </c>
      <c r="L657" s="25" t="s">
        <v>40</v>
      </c>
      <c r="M657" s="19" t="s">
        <v>40</v>
      </c>
      <c r="N657" s="19" t="s">
        <v>2030</v>
      </c>
      <c r="O657" s="22" t="s">
        <v>40</v>
      </c>
      <c r="P657" s="19">
        <v>0</v>
      </c>
      <c r="Q657" s="19">
        <v>0</v>
      </c>
      <c r="R657" s="19">
        <v>0</v>
      </c>
      <c r="S657" s="19">
        <v>0</v>
      </c>
      <c r="T657" s="19">
        <v>0</v>
      </c>
      <c r="U657" s="19">
        <v>0</v>
      </c>
      <c r="V657" s="19">
        <v>0</v>
      </c>
      <c r="W657" s="19">
        <v>1</v>
      </c>
    </row>
    <row r="658" spans="1:23" ht="94.5" x14ac:dyDescent="0.25">
      <c r="A658" s="23" t="s">
        <v>2002</v>
      </c>
      <c r="B658" s="18" t="s">
        <v>2031</v>
      </c>
      <c r="C658" s="24" t="s">
        <v>2032</v>
      </c>
      <c r="D658" s="19">
        <v>20.826525</v>
      </c>
      <c r="E658" s="22" t="s">
        <v>2033</v>
      </c>
      <c r="F658" s="19">
        <f t="shared" si="60"/>
        <v>11.152502</v>
      </c>
      <c r="G658" s="19">
        <v>0</v>
      </c>
      <c r="H658" s="19">
        <v>0</v>
      </c>
      <c r="I658" s="19">
        <v>11.152502</v>
      </c>
      <c r="J658" s="19">
        <v>0</v>
      </c>
      <c r="K658" s="19">
        <v>9.6901410000000006</v>
      </c>
      <c r="L658" s="25" t="s">
        <v>40</v>
      </c>
      <c r="M658" s="19" t="s">
        <v>40</v>
      </c>
      <c r="N658" s="19" t="s">
        <v>2034</v>
      </c>
      <c r="O658" s="22" t="s">
        <v>40</v>
      </c>
      <c r="P658" s="19">
        <v>0</v>
      </c>
      <c r="Q658" s="19">
        <v>0</v>
      </c>
      <c r="R658" s="19">
        <v>16</v>
      </c>
      <c r="S658" s="19">
        <v>16</v>
      </c>
      <c r="T658" s="19">
        <v>0</v>
      </c>
      <c r="U658" s="19">
        <v>0</v>
      </c>
      <c r="V658" s="19">
        <v>0</v>
      </c>
      <c r="W658" s="19">
        <v>1</v>
      </c>
    </row>
    <row r="659" spans="1:23" ht="94.5" x14ac:dyDescent="0.25">
      <c r="A659" s="23" t="s">
        <v>2002</v>
      </c>
      <c r="B659" s="18" t="s">
        <v>2035</v>
      </c>
      <c r="C659" s="24" t="s">
        <v>2036</v>
      </c>
      <c r="D659" s="19">
        <v>2.293927</v>
      </c>
      <c r="E659" s="22" t="s">
        <v>2037</v>
      </c>
      <c r="F659" s="19">
        <f t="shared" si="60"/>
        <v>2.293927</v>
      </c>
      <c r="G659" s="19">
        <v>0</v>
      </c>
      <c r="H659" s="19">
        <v>0</v>
      </c>
      <c r="I659" s="19">
        <v>2.293927</v>
      </c>
      <c r="J659" s="19">
        <v>0</v>
      </c>
      <c r="K659" s="19">
        <v>1.9573590000000001</v>
      </c>
      <c r="L659" s="25" t="s">
        <v>40</v>
      </c>
      <c r="M659" s="19" t="s">
        <v>40</v>
      </c>
      <c r="N659" s="19" t="s">
        <v>2038</v>
      </c>
      <c r="O659" s="22" t="s">
        <v>40</v>
      </c>
      <c r="P659" s="19">
        <v>0</v>
      </c>
      <c r="Q659" s="19">
        <v>0</v>
      </c>
      <c r="R659" s="19">
        <v>0</v>
      </c>
      <c r="S659" s="19">
        <v>0</v>
      </c>
      <c r="T659" s="19">
        <v>0</v>
      </c>
      <c r="U659" s="19">
        <v>0</v>
      </c>
      <c r="V659" s="19">
        <v>0</v>
      </c>
      <c r="W659" s="19">
        <v>1</v>
      </c>
    </row>
    <row r="660" spans="1:23" ht="78.75" x14ac:dyDescent="0.25">
      <c r="A660" s="23" t="s">
        <v>2002</v>
      </c>
      <c r="B660" s="18" t="s">
        <v>2039</v>
      </c>
      <c r="C660" s="24" t="s">
        <v>2040</v>
      </c>
      <c r="D660" s="19">
        <v>26.184061</v>
      </c>
      <c r="E660" s="22" t="s">
        <v>2041</v>
      </c>
      <c r="F660" s="19">
        <f t="shared" si="60"/>
        <v>25.104841</v>
      </c>
      <c r="G660" s="19">
        <v>0</v>
      </c>
      <c r="H660" s="19">
        <v>0</v>
      </c>
      <c r="I660" s="19">
        <v>25.104841</v>
      </c>
      <c r="J660" s="19">
        <v>0</v>
      </c>
      <c r="K660" s="19">
        <v>21.125183</v>
      </c>
      <c r="L660" s="25">
        <v>2025</v>
      </c>
      <c r="M660" s="19">
        <v>22.055546</v>
      </c>
      <c r="N660" s="19" t="s">
        <v>2042</v>
      </c>
      <c r="O660" s="22" t="s">
        <v>40</v>
      </c>
      <c r="P660" s="19">
        <v>0</v>
      </c>
      <c r="Q660" s="19">
        <v>0</v>
      </c>
      <c r="R660" s="19">
        <v>0</v>
      </c>
      <c r="S660" s="19">
        <v>0</v>
      </c>
      <c r="T660" s="19">
        <v>0</v>
      </c>
      <c r="U660" s="19">
        <v>0</v>
      </c>
      <c r="V660" s="19">
        <v>0</v>
      </c>
      <c r="W660" s="19">
        <v>1</v>
      </c>
    </row>
    <row r="661" spans="1:23" ht="78.75" x14ac:dyDescent="0.25">
      <c r="A661" s="23" t="s">
        <v>2002</v>
      </c>
      <c r="B661" s="18" t="s">
        <v>2043</v>
      </c>
      <c r="C661" s="24" t="s">
        <v>2044</v>
      </c>
      <c r="D661" s="19">
        <v>23.460695999999999</v>
      </c>
      <c r="E661" s="22" t="s">
        <v>2045</v>
      </c>
      <c r="F661" s="19">
        <f t="shared" si="60"/>
        <v>23.340109000000002</v>
      </c>
      <c r="G661" s="19">
        <v>0</v>
      </c>
      <c r="H661" s="19">
        <v>0</v>
      </c>
      <c r="I661" s="19">
        <v>23.340109000000002</v>
      </c>
      <c r="J661" s="19">
        <v>0</v>
      </c>
      <c r="K661" s="19">
        <v>19.674346</v>
      </c>
      <c r="L661" s="25">
        <v>2023</v>
      </c>
      <c r="M661" s="19">
        <v>19.776537999999999</v>
      </c>
      <c r="N661" s="19" t="s">
        <v>228</v>
      </c>
      <c r="O661" s="22" t="s">
        <v>40</v>
      </c>
      <c r="P661" s="19">
        <v>0</v>
      </c>
      <c r="Q661" s="19">
        <v>0</v>
      </c>
      <c r="R661" s="19">
        <v>0</v>
      </c>
      <c r="S661" s="19">
        <v>0</v>
      </c>
      <c r="T661" s="19">
        <v>0</v>
      </c>
      <c r="U661" s="19">
        <v>0</v>
      </c>
      <c r="V661" s="19">
        <v>0</v>
      </c>
      <c r="W661" s="19">
        <v>12</v>
      </c>
    </row>
    <row r="662" spans="1:23" ht="220.5" x14ac:dyDescent="0.25">
      <c r="A662" s="23" t="s">
        <v>2002</v>
      </c>
      <c r="B662" s="18" t="s">
        <v>2046</v>
      </c>
      <c r="C662" s="24" t="s">
        <v>2047</v>
      </c>
      <c r="D662" s="19">
        <v>10.87083</v>
      </c>
      <c r="E662" s="22" t="s">
        <v>2048</v>
      </c>
      <c r="F662" s="19">
        <f t="shared" si="60"/>
        <v>10.87083</v>
      </c>
      <c r="G662" s="19">
        <v>0</v>
      </c>
      <c r="H662" s="19">
        <v>0</v>
      </c>
      <c r="I662" s="19">
        <v>10.87083</v>
      </c>
      <c r="J662" s="19">
        <v>0</v>
      </c>
      <c r="K662" s="19">
        <v>9.1427099999999992</v>
      </c>
      <c r="L662" s="25">
        <v>2022</v>
      </c>
      <c r="M662" s="19">
        <v>9.1427099999999992</v>
      </c>
      <c r="N662" s="19" t="s">
        <v>2049</v>
      </c>
      <c r="O662" s="22" t="s">
        <v>40</v>
      </c>
      <c r="P662" s="19">
        <v>0</v>
      </c>
      <c r="Q662" s="19">
        <v>0</v>
      </c>
      <c r="R662" s="19">
        <v>0</v>
      </c>
      <c r="S662" s="19">
        <v>0</v>
      </c>
      <c r="T662" s="19">
        <v>0</v>
      </c>
      <c r="U662" s="19">
        <v>0</v>
      </c>
      <c r="V662" s="19">
        <v>0</v>
      </c>
      <c r="W662" s="19">
        <v>1</v>
      </c>
    </row>
    <row r="663" spans="1:23" ht="220.5" x14ac:dyDescent="0.25">
      <c r="A663" s="23" t="s">
        <v>2002</v>
      </c>
      <c r="B663" s="18" t="s">
        <v>2050</v>
      </c>
      <c r="C663" s="24" t="s">
        <v>2051</v>
      </c>
      <c r="D663" s="19">
        <v>15.402101999999999</v>
      </c>
      <c r="E663" s="22" t="s">
        <v>2052</v>
      </c>
      <c r="F663" s="19">
        <f t="shared" si="60"/>
        <v>15.402101999999999</v>
      </c>
      <c r="G663" s="19">
        <v>0</v>
      </c>
      <c r="H663" s="19">
        <v>0</v>
      </c>
      <c r="I663" s="19">
        <v>15.402101999999999</v>
      </c>
      <c r="J663" s="19">
        <v>0</v>
      </c>
      <c r="K663" s="19">
        <v>13.167088</v>
      </c>
      <c r="L663" s="25">
        <v>2021</v>
      </c>
      <c r="M663" s="19">
        <v>13.167088</v>
      </c>
      <c r="N663" s="19" t="s">
        <v>2049</v>
      </c>
      <c r="O663" s="22" t="s">
        <v>40</v>
      </c>
      <c r="P663" s="19">
        <v>0</v>
      </c>
      <c r="Q663" s="19">
        <v>0</v>
      </c>
      <c r="R663" s="19">
        <v>0</v>
      </c>
      <c r="S663" s="19">
        <v>0</v>
      </c>
      <c r="T663" s="19">
        <v>0</v>
      </c>
      <c r="U663" s="19">
        <v>0</v>
      </c>
      <c r="V663" s="19">
        <v>0</v>
      </c>
      <c r="W663" s="19">
        <v>2</v>
      </c>
    </row>
    <row r="664" spans="1:23" ht="220.5" x14ac:dyDescent="0.25">
      <c r="A664" s="23" t="s">
        <v>2002</v>
      </c>
      <c r="B664" s="18" t="s">
        <v>2053</v>
      </c>
      <c r="C664" s="24" t="s">
        <v>2054</v>
      </c>
      <c r="D664" s="19">
        <v>0.62861400000000001</v>
      </c>
      <c r="E664" s="22" t="s">
        <v>2055</v>
      </c>
      <c r="F664" s="19">
        <f t="shared" si="60"/>
        <v>0.62861400000000001</v>
      </c>
      <c r="G664" s="19">
        <v>0</v>
      </c>
      <c r="H664" s="19">
        <v>0</v>
      </c>
      <c r="I664" s="19">
        <v>0.62861400000000001</v>
      </c>
      <c r="J664" s="19">
        <v>0</v>
      </c>
      <c r="K664" s="19">
        <v>0.52861400000000003</v>
      </c>
      <c r="L664" s="25">
        <v>2022</v>
      </c>
      <c r="M664" s="19">
        <v>0.52861400000000003</v>
      </c>
      <c r="N664" s="19" t="s">
        <v>2049</v>
      </c>
      <c r="O664" s="22" t="s">
        <v>40</v>
      </c>
      <c r="P664" s="19">
        <v>0</v>
      </c>
      <c r="Q664" s="19">
        <v>0</v>
      </c>
      <c r="R664" s="19">
        <v>0</v>
      </c>
      <c r="S664" s="19">
        <v>0</v>
      </c>
      <c r="T664" s="19">
        <v>0</v>
      </c>
      <c r="U664" s="19">
        <v>0</v>
      </c>
      <c r="V664" s="19">
        <v>0</v>
      </c>
      <c r="W664" s="19">
        <v>2</v>
      </c>
    </row>
    <row r="665" spans="1:23" ht="220.5" x14ac:dyDescent="0.25">
      <c r="A665" s="23" t="s">
        <v>2002</v>
      </c>
      <c r="B665" s="18" t="s">
        <v>2056</v>
      </c>
      <c r="C665" s="24" t="s">
        <v>2057</v>
      </c>
      <c r="D665" s="19">
        <v>12.594785</v>
      </c>
      <c r="E665" s="22" t="s">
        <v>2058</v>
      </c>
      <c r="F665" s="19">
        <f t="shared" si="60"/>
        <v>12.594785</v>
      </c>
      <c r="G665" s="19">
        <v>0</v>
      </c>
      <c r="H665" s="19">
        <v>0</v>
      </c>
      <c r="I665" s="19">
        <v>12.594785</v>
      </c>
      <c r="J665" s="19">
        <v>0</v>
      </c>
      <c r="K665" s="19">
        <v>10.594597</v>
      </c>
      <c r="L665" s="25">
        <v>2023</v>
      </c>
      <c r="M665" s="19">
        <v>10.594597</v>
      </c>
      <c r="N665" s="19" t="s">
        <v>2049</v>
      </c>
      <c r="O665" s="22" t="s">
        <v>40</v>
      </c>
      <c r="P665" s="19">
        <v>0</v>
      </c>
      <c r="Q665" s="19">
        <v>0</v>
      </c>
      <c r="R665" s="19">
        <v>0</v>
      </c>
      <c r="S665" s="19">
        <v>0</v>
      </c>
      <c r="T665" s="19">
        <v>0</v>
      </c>
      <c r="U665" s="19">
        <v>0</v>
      </c>
      <c r="V665" s="19">
        <v>0</v>
      </c>
      <c r="W665" s="19">
        <v>1</v>
      </c>
    </row>
    <row r="666" spans="1:23" ht="220.5" x14ac:dyDescent="0.25">
      <c r="A666" s="23" t="s">
        <v>2002</v>
      </c>
      <c r="B666" s="18" t="s">
        <v>2059</v>
      </c>
      <c r="C666" s="24" t="s">
        <v>2060</v>
      </c>
      <c r="D666" s="19">
        <v>19.501815000000001</v>
      </c>
      <c r="E666" s="22" t="s">
        <v>2061</v>
      </c>
      <c r="F666" s="19">
        <f t="shared" si="60"/>
        <v>19.501815000000001</v>
      </c>
      <c r="G666" s="19">
        <v>0</v>
      </c>
      <c r="H666" s="19">
        <v>0</v>
      </c>
      <c r="I666" s="19">
        <v>19.501815000000001</v>
      </c>
      <c r="J666" s="19">
        <v>0</v>
      </c>
      <c r="K666" s="19">
        <v>16.402052999999999</v>
      </c>
      <c r="L666" s="25">
        <v>2025</v>
      </c>
      <c r="M666" s="19">
        <v>16.402052999999999</v>
      </c>
      <c r="N666" s="19" t="s">
        <v>2049</v>
      </c>
      <c r="O666" s="22" t="s">
        <v>40</v>
      </c>
      <c r="P666" s="19">
        <v>0</v>
      </c>
      <c r="Q666" s="19">
        <v>0</v>
      </c>
      <c r="R666" s="19">
        <v>0</v>
      </c>
      <c r="S666" s="19">
        <v>0</v>
      </c>
      <c r="T666" s="19">
        <v>0</v>
      </c>
      <c r="U666" s="19">
        <v>0</v>
      </c>
      <c r="V666" s="19">
        <v>0</v>
      </c>
      <c r="W666" s="19">
        <v>1</v>
      </c>
    </row>
    <row r="667" spans="1:23" ht="220.5" x14ac:dyDescent="0.25">
      <c r="A667" s="23" t="s">
        <v>2002</v>
      </c>
      <c r="B667" s="18" t="s">
        <v>2062</v>
      </c>
      <c r="C667" s="24" t="s">
        <v>2063</v>
      </c>
      <c r="D667" s="19">
        <v>15.036066</v>
      </c>
      <c r="E667" s="22" t="s">
        <v>2064</v>
      </c>
      <c r="F667" s="19">
        <f t="shared" si="60"/>
        <v>15.036066</v>
      </c>
      <c r="G667" s="19">
        <v>0</v>
      </c>
      <c r="H667" s="19">
        <v>0</v>
      </c>
      <c r="I667" s="19">
        <v>15.036066</v>
      </c>
      <c r="J667" s="19">
        <v>0</v>
      </c>
      <c r="K667" s="19">
        <v>12.876334</v>
      </c>
      <c r="L667" s="25">
        <v>2022</v>
      </c>
      <c r="M667" s="19">
        <v>12.876334</v>
      </c>
      <c r="N667" s="19" t="s">
        <v>2049</v>
      </c>
      <c r="O667" s="22" t="s">
        <v>40</v>
      </c>
      <c r="P667" s="19">
        <v>0</v>
      </c>
      <c r="Q667" s="19">
        <v>0</v>
      </c>
      <c r="R667" s="19">
        <v>0</v>
      </c>
      <c r="S667" s="19">
        <v>0</v>
      </c>
      <c r="T667" s="19">
        <v>0</v>
      </c>
      <c r="U667" s="19">
        <v>0</v>
      </c>
      <c r="V667" s="19">
        <v>0</v>
      </c>
      <c r="W667" s="19">
        <v>2</v>
      </c>
    </row>
    <row r="668" spans="1:23" ht="220.5" x14ac:dyDescent="0.25">
      <c r="A668" s="23" t="s">
        <v>2002</v>
      </c>
      <c r="B668" s="18" t="s">
        <v>2065</v>
      </c>
      <c r="C668" s="24" t="s">
        <v>2066</v>
      </c>
      <c r="D668" s="19">
        <v>14.373255</v>
      </c>
      <c r="E668" s="22" t="s">
        <v>2067</v>
      </c>
      <c r="F668" s="19">
        <f t="shared" si="60"/>
        <v>14.373255</v>
      </c>
      <c r="G668" s="19">
        <v>0</v>
      </c>
      <c r="H668" s="19">
        <v>0</v>
      </c>
      <c r="I668" s="19">
        <v>14.373255</v>
      </c>
      <c r="J668" s="19">
        <v>0</v>
      </c>
      <c r="K668" s="19">
        <v>12.056082999999999</v>
      </c>
      <c r="L668" s="25">
        <v>2025</v>
      </c>
      <c r="M668" s="19">
        <v>12.056082999999999</v>
      </c>
      <c r="N668" s="19" t="s">
        <v>2049</v>
      </c>
      <c r="O668" s="22" t="s">
        <v>40</v>
      </c>
      <c r="P668" s="19">
        <v>0</v>
      </c>
      <c r="Q668" s="19">
        <v>0</v>
      </c>
      <c r="R668" s="19">
        <v>0</v>
      </c>
      <c r="S668" s="19">
        <v>0</v>
      </c>
      <c r="T668" s="19">
        <v>0</v>
      </c>
      <c r="U668" s="19">
        <v>0</v>
      </c>
      <c r="V668" s="19">
        <v>0</v>
      </c>
      <c r="W668" s="19">
        <v>4</v>
      </c>
    </row>
    <row r="669" spans="1:23" ht="220.5" x14ac:dyDescent="0.25">
      <c r="A669" s="23" t="s">
        <v>2002</v>
      </c>
      <c r="B669" s="18" t="s">
        <v>2068</v>
      </c>
      <c r="C669" s="24" t="s">
        <v>2069</v>
      </c>
      <c r="D669" s="19">
        <v>10.747204</v>
      </c>
      <c r="E669" s="22" t="s">
        <v>2070</v>
      </c>
      <c r="F669" s="19">
        <f t="shared" si="60"/>
        <v>10.747204</v>
      </c>
      <c r="G669" s="19">
        <v>0</v>
      </c>
      <c r="H669" s="19">
        <v>0</v>
      </c>
      <c r="I669" s="19">
        <v>10.747204</v>
      </c>
      <c r="J669" s="19">
        <v>0</v>
      </c>
      <c r="K669" s="19">
        <v>9.0393500000000007</v>
      </c>
      <c r="L669" s="25">
        <v>2025</v>
      </c>
      <c r="M669" s="19">
        <v>9.0393500000000007</v>
      </c>
      <c r="N669" s="19" t="s">
        <v>2049</v>
      </c>
      <c r="O669" s="22" t="s">
        <v>40</v>
      </c>
      <c r="P669" s="19">
        <v>0</v>
      </c>
      <c r="Q669" s="19">
        <v>0</v>
      </c>
      <c r="R669" s="19">
        <v>0</v>
      </c>
      <c r="S669" s="19">
        <v>0</v>
      </c>
      <c r="T669" s="19">
        <v>0</v>
      </c>
      <c r="U669" s="19">
        <v>0</v>
      </c>
      <c r="V669" s="19">
        <v>0</v>
      </c>
      <c r="W669" s="19">
        <v>2</v>
      </c>
    </row>
    <row r="670" spans="1:23" ht="220.5" x14ac:dyDescent="0.25">
      <c r="A670" s="23" t="s">
        <v>2002</v>
      </c>
      <c r="B670" s="18" t="s">
        <v>2071</v>
      </c>
      <c r="C670" s="24" t="s">
        <v>2072</v>
      </c>
      <c r="D670" s="19">
        <v>12.493083</v>
      </c>
      <c r="E670" s="22" t="s">
        <v>2073</v>
      </c>
      <c r="F670" s="19">
        <f t="shared" si="60"/>
        <v>12.493083</v>
      </c>
      <c r="G670" s="19">
        <v>0</v>
      </c>
      <c r="H670" s="19">
        <v>0</v>
      </c>
      <c r="I670" s="19">
        <v>12.493083</v>
      </c>
      <c r="J670" s="19">
        <v>0</v>
      </c>
      <c r="K670" s="19">
        <v>10.513249999999999</v>
      </c>
      <c r="L670" s="25">
        <v>2022</v>
      </c>
      <c r="M670" s="19">
        <v>10.513249999999999</v>
      </c>
      <c r="N670" s="19" t="s">
        <v>2049</v>
      </c>
      <c r="O670" s="22" t="s">
        <v>40</v>
      </c>
      <c r="P670" s="19">
        <v>0</v>
      </c>
      <c r="Q670" s="19">
        <v>0</v>
      </c>
      <c r="R670" s="19">
        <v>0</v>
      </c>
      <c r="S670" s="19">
        <v>0</v>
      </c>
      <c r="T670" s="19">
        <v>0</v>
      </c>
      <c r="U670" s="19">
        <v>0</v>
      </c>
      <c r="V670" s="19">
        <v>0</v>
      </c>
      <c r="W670" s="19">
        <v>1</v>
      </c>
    </row>
    <row r="671" spans="1:23" ht="94.5" x14ac:dyDescent="0.25">
      <c r="A671" s="23" t="s">
        <v>2002</v>
      </c>
      <c r="B671" s="18" t="s">
        <v>2074</v>
      </c>
      <c r="C671" s="24" t="s">
        <v>2075</v>
      </c>
      <c r="D671" s="19">
        <v>74.313356999999996</v>
      </c>
      <c r="E671" s="22" t="s">
        <v>2076</v>
      </c>
      <c r="F671" s="19">
        <f t="shared" si="60"/>
        <v>72.897357</v>
      </c>
      <c r="G671" s="19">
        <v>0</v>
      </c>
      <c r="H671" s="19">
        <v>0</v>
      </c>
      <c r="I671" s="19">
        <v>29.062344</v>
      </c>
      <c r="J671" s="19">
        <v>43.835012999999996</v>
      </c>
      <c r="K671" s="19">
        <v>62.969084000000002</v>
      </c>
      <c r="L671" s="25">
        <v>2020</v>
      </c>
      <c r="M671" s="19">
        <v>64.169083999999998</v>
      </c>
      <c r="N671" s="19" t="s">
        <v>2077</v>
      </c>
      <c r="O671" s="22" t="s">
        <v>40</v>
      </c>
      <c r="P671" s="19">
        <v>0</v>
      </c>
      <c r="Q671" s="19">
        <v>0</v>
      </c>
      <c r="R671" s="19">
        <v>0</v>
      </c>
      <c r="S671" s="19">
        <v>0</v>
      </c>
      <c r="T671" s="19">
        <v>0</v>
      </c>
      <c r="U671" s="19">
        <v>0</v>
      </c>
      <c r="V671" s="19">
        <v>0</v>
      </c>
      <c r="W671" s="19">
        <v>1</v>
      </c>
    </row>
    <row r="672" spans="1:23" ht="78.75" x14ac:dyDescent="0.25">
      <c r="A672" s="23" t="s">
        <v>2002</v>
      </c>
      <c r="B672" s="18" t="s">
        <v>2078</v>
      </c>
      <c r="C672" s="24" t="s">
        <v>2079</v>
      </c>
      <c r="D672" s="19">
        <v>778.88099199999999</v>
      </c>
      <c r="E672" s="22" t="s">
        <v>2080</v>
      </c>
      <c r="F672" s="19">
        <f t="shared" si="60"/>
        <v>778.88099199999999</v>
      </c>
      <c r="G672" s="19">
        <v>0</v>
      </c>
      <c r="H672" s="19">
        <v>0</v>
      </c>
      <c r="I672" s="19">
        <v>763.10728500000005</v>
      </c>
      <c r="J672" s="19">
        <v>15.773707</v>
      </c>
      <c r="K672" s="19">
        <v>652.29346599999997</v>
      </c>
      <c r="L672" s="25">
        <v>2024</v>
      </c>
      <c r="M672" s="19">
        <v>648.30248300000005</v>
      </c>
      <c r="N672" s="19" t="s">
        <v>2081</v>
      </c>
      <c r="O672" s="22" t="s">
        <v>40</v>
      </c>
      <c r="P672" s="19">
        <v>0</v>
      </c>
      <c r="Q672" s="19">
        <v>0</v>
      </c>
      <c r="R672" s="19">
        <v>0</v>
      </c>
      <c r="S672" s="19">
        <v>0</v>
      </c>
      <c r="T672" s="19">
        <v>0</v>
      </c>
      <c r="U672" s="19">
        <v>0</v>
      </c>
      <c r="V672" s="19">
        <v>0</v>
      </c>
      <c r="W672" s="19">
        <v>1568</v>
      </c>
    </row>
    <row r="673" spans="1:23" ht="78.75" x14ac:dyDescent="0.25">
      <c r="A673" s="23" t="s">
        <v>2002</v>
      </c>
      <c r="B673" s="18" t="s">
        <v>2082</v>
      </c>
      <c r="C673" s="24" t="s">
        <v>2083</v>
      </c>
      <c r="D673" s="19">
        <v>156</v>
      </c>
      <c r="E673" s="22" t="s">
        <v>2084</v>
      </c>
      <c r="F673" s="19">
        <f t="shared" si="60"/>
        <v>156</v>
      </c>
      <c r="G673" s="19">
        <v>0</v>
      </c>
      <c r="H673" s="19">
        <v>0</v>
      </c>
      <c r="I673" s="19">
        <v>156</v>
      </c>
      <c r="J673" s="19">
        <v>0</v>
      </c>
      <c r="K673" s="19">
        <v>130</v>
      </c>
      <c r="L673" s="25">
        <v>2025</v>
      </c>
      <c r="M673" s="19">
        <v>130</v>
      </c>
      <c r="N673" s="19" t="s">
        <v>2081</v>
      </c>
      <c r="O673" s="22" t="s">
        <v>40</v>
      </c>
      <c r="P673" s="19">
        <v>0</v>
      </c>
      <c r="Q673" s="19">
        <v>0</v>
      </c>
      <c r="R673" s="19">
        <v>0</v>
      </c>
      <c r="S673" s="19">
        <v>0</v>
      </c>
      <c r="T673" s="19">
        <v>0</v>
      </c>
      <c r="U673" s="19">
        <v>0</v>
      </c>
      <c r="V673" s="19">
        <v>0</v>
      </c>
      <c r="W673" s="19">
        <v>55</v>
      </c>
    </row>
    <row r="674" spans="1:23" ht="78.75" x14ac:dyDescent="0.25">
      <c r="A674" s="23" t="s">
        <v>2002</v>
      </c>
      <c r="B674" s="18" t="s">
        <v>2085</v>
      </c>
      <c r="C674" s="24" t="s">
        <v>2086</v>
      </c>
      <c r="D674" s="19">
        <v>8.6066830000000003</v>
      </c>
      <c r="E674" s="22" t="s">
        <v>2087</v>
      </c>
      <c r="F674" s="19">
        <f t="shared" si="60"/>
        <v>7.947063</v>
      </c>
      <c r="G674" s="19">
        <v>0</v>
      </c>
      <c r="H674" s="19">
        <v>0</v>
      </c>
      <c r="I674" s="19">
        <v>7.947063</v>
      </c>
      <c r="J674" s="19">
        <v>0</v>
      </c>
      <c r="K674" s="19">
        <v>7.1066479999999999</v>
      </c>
      <c r="L674" s="25">
        <v>2017</v>
      </c>
      <c r="M674" s="19">
        <v>7.665648</v>
      </c>
      <c r="N674" s="19" t="s">
        <v>2088</v>
      </c>
      <c r="O674" s="22" t="s">
        <v>40</v>
      </c>
      <c r="P674" s="19">
        <v>0</v>
      </c>
      <c r="Q674" s="19">
        <v>0</v>
      </c>
      <c r="R674" s="19">
        <v>0</v>
      </c>
      <c r="S674" s="19">
        <v>0</v>
      </c>
      <c r="T674" s="19">
        <v>0</v>
      </c>
      <c r="U674" s="19">
        <v>0</v>
      </c>
      <c r="V674" s="19">
        <v>0</v>
      </c>
      <c r="W674" s="19">
        <v>1</v>
      </c>
    </row>
    <row r="675" spans="1:23" ht="94.5" x14ac:dyDescent="0.25">
      <c r="A675" s="23" t="s">
        <v>2002</v>
      </c>
      <c r="B675" s="18" t="s">
        <v>2089</v>
      </c>
      <c r="C675" s="24" t="s">
        <v>2090</v>
      </c>
      <c r="D675" s="19">
        <v>15.6317</v>
      </c>
      <c r="E675" s="22" t="s">
        <v>2091</v>
      </c>
      <c r="F675" s="19">
        <f t="shared" si="60"/>
        <v>15.6317</v>
      </c>
      <c r="G675" s="19">
        <v>0</v>
      </c>
      <c r="H675" s="19">
        <v>0</v>
      </c>
      <c r="I675" s="19">
        <v>15.6317</v>
      </c>
      <c r="J675" s="19">
        <v>0</v>
      </c>
      <c r="K675" s="19">
        <v>13.247203000000001</v>
      </c>
      <c r="L675" s="25">
        <v>2016</v>
      </c>
      <c r="M675" s="19">
        <v>13.247203000000001</v>
      </c>
      <c r="N675" s="19" t="s">
        <v>2092</v>
      </c>
      <c r="O675" s="22" t="s">
        <v>40</v>
      </c>
      <c r="P675" s="19">
        <v>0</v>
      </c>
      <c r="Q675" s="19">
        <v>0</v>
      </c>
      <c r="R675" s="19">
        <v>0</v>
      </c>
      <c r="S675" s="19">
        <v>0</v>
      </c>
      <c r="T675" s="19">
        <v>0</v>
      </c>
      <c r="U675" s="19">
        <v>0</v>
      </c>
      <c r="V675" s="19">
        <v>0</v>
      </c>
      <c r="W675" s="19">
        <v>7</v>
      </c>
    </row>
    <row r="676" spans="1:23" ht="94.5" x14ac:dyDescent="0.25">
      <c r="A676" s="23" t="s">
        <v>2002</v>
      </c>
      <c r="B676" s="18" t="s">
        <v>2093</v>
      </c>
      <c r="C676" s="24" t="s">
        <v>2094</v>
      </c>
      <c r="D676" s="19">
        <v>1.262154</v>
      </c>
      <c r="E676" s="22" t="s">
        <v>2095</v>
      </c>
      <c r="F676" s="19">
        <f t="shared" si="60"/>
        <v>1.262154</v>
      </c>
      <c r="G676" s="19">
        <v>0</v>
      </c>
      <c r="H676" s="19">
        <v>0</v>
      </c>
      <c r="I676" s="19">
        <v>1.262154</v>
      </c>
      <c r="J676" s="19">
        <v>0</v>
      </c>
      <c r="K676" s="19">
        <v>1.0696220000000001</v>
      </c>
      <c r="L676" s="25">
        <v>2016</v>
      </c>
      <c r="M676" s="19">
        <v>1.0696220000000001</v>
      </c>
      <c r="N676" s="19" t="s">
        <v>2092</v>
      </c>
      <c r="O676" s="22" t="s">
        <v>40</v>
      </c>
      <c r="P676" s="19">
        <v>0</v>
      </c>
      <c r="Q676" s="19">
        <v>0</v>
      </c>
      <c r="R676" s="19">
        <v>0</v>
      </c>
      <c r="S676" s="19">
        <v>0</v>
      </c>
      <c r="T676" s="19">
        <v>0</v>
      </c>
      <c r="U676" s="19">
        <v>0</v>
      </c>
      <c r="V676" s="19">
        <v>0</v>
      </c>
      <c r="W676" s="19">
        <v>2</v>
      </c>
    </row>
    <row r="677" spans="1:23" ht="94.5" x14ac:dyDescent="0.25">
      <c r="A677" s="23" t="s">
        <v>2002</v>
      </c>
      <c r="B677" s="18" t="s">
        <v>2096</v>
      </c>
      <c r="C677" s="24" t="s">
        <v>2097</v>
      </c>
      <c r="D677" s="19">
        <v>0.70350000000000001</v>
      </c>
      <c r="E677" s="22" t="s">
        <v>2098</v>
      </c>
      <c r="F677" s="19">
        <f t="shared" si="60"/>
        <v>0.70350000000000001</v>
      </c>
      <c r="G677" s="19">
        <v>0</v>
      </c>
      <c r="H677" s="19">
        <v>0</v>
      </c>
      <c r="I677" s="19">
        <v>0.70350000000000001</v>
      </c>
      <c r="J677" s="19">
        <v>0</v>
      </c>
      <c r="K677" s="19">
        <v>0.596086</v>
      </c>
      <c r="L677" s="25">
        <v>2016</v>
      </c>
      <c r="M677" s="19">
        <v>0.596086</v>
      </c>
      <c r="N677" s="19" t="s">
        <v>2092</v>
      </c>
      <c r="O677" s="22" t="s">
        <v>40</v>
      </c>
      <c r="P677" s="19">
        <v>0</v>
      </c>
      <c r="Q677" s="19">
        <v>0</v>
      </c>
      <c r="R677" s="19">
        <v>0</v>
      </c>
      <c r="S677" s="19">
        <v>0</v>
      </c>
      <c r="T677" s="19">
        <v>0</v>
      </c>
      <c r="U677" s="19">
        <v>0</v>
      </c>
      <c r="V677" s="19">
        <v>0</v>
      </c>
      <c r="W677" s="19">
        <v>2</v>
      </c>
    </row>
    <row r="678" spans="1:23" ht="94.5" x14ac:dyDescent="0.25">
      <c r="A678" s="23" t="s">
        <v>2002</v>
      </c>
      <c r="B678" s="18" t="s">
        <v>2099</v>
      </c>
      <c r="C678" s="24" t="s">
        <v>2100</v>
      </c>
      <c r="D678" s="19">
        <v>11.7882</v>
      </c>
      <c r="E678" s="22" t="s">
        <v>2101</v>
      </c>
      <c r="F678" s="19">
        <f t="shared" si="60"/>
        <v>11.7882</v>
      </c>
      <c r="G678" s="19">
        <v>0</v>
      </c>
      <c r="H678" s="19">
        <v>0</v>
      </c>
      <c r="I678" s="19">
        <v>11.7882</v>
      </c>
      <c r="J678" s="19">
        <v>0</v>
      </c>
      <c r="K678" s="19">
        <v>9.99</v>
      </c>
      <c r="L678" s="25">
        <v>2016</v>
      </c>
      <c r="M678" s="19">
        <v>9.99</v>
      </c>
      <c r="N678" s="19" t="s">
        <v>2092</v>
      </c>
      <c r="O678" s="22" t="s">
        <v>40</v>
      </c>
      <c r="P678" s="19">
        <v>0</v>
      </c>
      <c r="Q678" s="19">
        <v>0</v>
      </c>
      <c r="R678" s="19">
        <v>0</v>
      </c>
      <c r="S678" s="19">
        <v>0</v>
      </c>
      <c r="T678" s="19">
        <v>0</v>
      </c>
      <c r="U678" s="19">
        <v>0</v>
      </c>
      <c r="V678" s="19">
        <v>0</v>
      </c>
      <c r="W678" s="19">
        <v>1</v>
      </c>
    </row>
    <row r="679" spans="1:23" ht="63" x14ac:dyDescent="0.25">
      <c r="A679" s="23" t="s">
        <v>2002</v>
      </c>
      <c r="B679" s="18" t="s">
        <v>2102</v>
      </c>
      <c r="C679" s="24" t="s">
        <v>2103</v>
      </c>
      <c r="D679" s="19">
        <v>8.8013180000000002</v>
      </c>
      <c r="E679" s="22" t="s">
        <v>2104</v>
      </c>
      <c r="F679" s="19">
        <f t="shared" si="60"/>
        <v>8.8013180000000002</v>
      </c>
      <c r="G679" s="19">
        <v>0</v>
      </c>
      <c r="H679" s="19">
        <v>0</v>
      </c>
      <c r="I679" s="19">
        <v>8.8013180000000002</v>
      </c>
      <c r="J679" s="19">
        <v>0</v>
      </c>
      <c r="K679" s="19">
        <v>7.5199429999999996</v>
      </c>
      <c r="L679" s="25" t="s">
        <v>40</v>
      </c>
      <c r="M679" s="19" t="s">
        <v>40</v>
      </c>
      <c r="N679" s="19" t="s">
        <v>2105</v>
      </c>
      <c r="O679" s="22" t="s">
        <v>40</v>
      </c>
      <c r="P679" s="19">
        <v>0</v>
      </c>
      <c r="Q679" s="19">
        <v>0</v>
      </c>
      <c r="R679" s="19">
        <v>0</v>
      </c>
      <c r="S679" s="19">
        <v>0</v>
      </c>
      <c r="T679" s="19">
        <v>0</v>
      </c>
      <c r="U679" s="19">
        <v>0</v>
      </c>
      <c r="V679" s="19">
        <v>0</v>
      </c>
      <c r="W679" s="19">
        <v>1</v>
      </c>
    </row>
    <row r="680" spans="1:23" ht="63" x14ac:dyDescent="0.25">
      <c r="A680" s="23" t="s">
        <v>2002</v>
      </c>
      <c r="B680" s="18" t="s">
        <v>2106</v>
      </c>
      <c r="C680" s="24" t="s">
        <v>2107</v>
      </c>
      <c r="D680" s="19">
        <v>2.0924</v>
      </c>
      <c r="E680" s="22" t="s">
        <v>2108</v>
      </c>
      <c r="F680" s="19">
        <f t="shared" si="60"/>
        <v>2.0924</v>
      </c>
      <c r="G680" s="19">
        <v>0</v>
      </c>
      <c r="H680" s="19">
        <v>0</v>
      </c>
      <c r="I680" s="19">
        <v>2.0924</v>
      </c>
      <c r="J680" s="19">
        <v>0</v>
      </c>
      <c r="K680" s="19">
        <v>2.0924</v>
      </c>
      <c r="L680" s="25">
        <v>2016</v>
      </c>
      <c r="M680" s="19">
        <v>2.0924</v>
      </c>
      <c r="N680" s="19" t="s">
        <v>2109</v>
      </c>
      <c r="O680" s="22" t="s">
        <v>40</v>
      </c>
      <c r="P680" s="19">
        <v>0</v>
      </c>
      <c r="Q680" s="19">
        <v>0</v>
      </c>
      <c r="R680" s="19">
        <v>0</v>
      </c>
      <c r="S680" s="19">
        <v>0</v>
      </c>
      <c r="T680" s="19">
        <v>0</v>
      </c>
      <c r="U680" s="19">
        <v>0</v>
      </c>
      <c r="V680" s="19">
        <v>0</v>
      </c>
      <c r="W680" s="19">
        <v>0.56000000000000005</v>
      </c>
    </row>
    <row r="681" spans="1:23" ht="47.25" x14ac:dyDescent="0.25">
      <c r="A681" s="23" t="s">
        <v>2002</v>
      </c>
      <c r="B681" s="18" t="s">
        <v>2110</v>
      </c>
      <c r="C681" s="24" t="s">
        <v>2111</v>
      </c>
      <c r="D681" s="19">
        <v>547.43512399999997</v>
      </c>
      <c r="E681" s="22" t="s">
        <v>2112</v>
      </c>
      <c r="F681" s="19">
        <f t="shared" si="60"/>
        <v>314.83495299999998</v>
      </c>
      <c r="G681" s="19">
        <v>0</v>
      </c>
      <c r="H681" s="19">
        <v>0</v>
      </c>
      <c r="I681" s="19">
        <v>314.83495299999998</v>
      </c>
      <c r="J681" s="19">
        <v>0</v>
      </c>
      <c r="K681" s="19">
        <v>264.79530999999997</v>
      </c>
      <c r="L681" s="25">
        <v>2025</v>
      </c>
      <c r="M681" s="19">
        <v>461.91409900000002</v>
      </c>
      <c r="N681" s="19" t="s">
        <v>2113</v>
      </c>
      <c r="O681" s="22" t="s">
        <v>40</v>
      </c>
      <c r="P681" s="19">
        <v>0</v>
      </c>
      <c r="Q681" s="19">
        <v>0</v>
      </c>
      <c r="R681" s="19">
        <v>0</v>
      </c>
      <c r="S681" s="19">
        <v>0</v>
      </c>
      <c r="T681" s="19">
        <v>0</v>
      </c>
      <c r="U681" s="19">
        <v>0</v>
      </c>
      <c r="V681" s="19">
        <v>0</v>
      </c>
      <c r="W681" s="19">
        <v>258</v>
      </c>
    </row>
    <row r="682" spans="1:23" ht="94.5" x14ac:dyDescent="0.25">
      <c r="A682" s="23" t="s">
        <v>2002</v>
      </c>
      <c r="B682" s="18" t="s">
        <v>2114</v>
      </c>
      <c r="C682" s="24" t="s">
        <v>2115</v>
      </c>
      <c r="D682" s="19">
        <v>12.47003</v>
      </c>
      <c r="E682" s="22" t="s">
        <v>2116</v>
      </c>
      <c r="F682" s="19">
        <f t="shared" si="60"/>
        <v>12.47003</v>
      </c>
      <c r="G682" s="19">
        <v>0</v>
      </c>
      <c r="H682" s="19">
        <v>0</v>
      </c>
      <c r="I682" s="19">
        <v>12.47003</v>
      </c>
      <c r="J682" s="19">
        <v>0</v>
      </c>
      <c r="K682" s="19">
        <v>10.567822</v>
      </c>
      <c r="L682" s="25">
        <v>2017</v>
      </c>
      <c r="M682" s="19">
        <v>10.567822</v>
      </c>
      <c r="N682" s="19" t="s">
        <v>2117</v>
      </c>
      <c r="O682" s="22" t="s">
        <v>40</v>
      </c>
      <c r="P682" s="19">
        <v>0</v>
      </c>
      <c r="Q682" s="19">
        <v>0</v>
      </c>
      <c r="R682" s="19">
        <v>0</v>
      </c>
      <c r="S682" s="19">
        <v>0</v>
      </c>
      <c r="T682" s="19">
        <v>0</v>
      </c>
      <c r="U682" s="19">
        <v>0</v>
      </c>
      <c r="V682" s="19">
        <v>0</v>
      </c>
      <c r="W682" s="19">
        <v>3</v>
      </c>
    </row>
    <row r="683" spans="1:23" ht="94.5" x14ac:dyDescent="0.25">
      <c r="A683" s="23" t="s">
        <v>2002</v>
      </c>
      <c r="B683" s="18" t="s">
        <v>2118</v>
      </c>
      <c r="C683" s="24" t="s">
        <v>2119</v>
      </c>
      <c r="D683" s="19">
        <v>2.1150000000000002</v>
      </c>
      <c r="E683" s="22" t="s">
        <v>2120</v>
      </c>
      <c r="F683" s="19">
        <f t="shared" si="60"/>
        <v>2.1150000000000002</v>
      </c>
      <c r="G683" s="19">
        <v>0</v>
      </c>
      <c r="H683" s="19">
        <v>0</v>
      </c>
      <c r="I683" s="19">
        <v>2.1150000000000002</v>
      </c>
      <c r="J683" s="19">
        <v>0</v>
      </c>
      <c r="K683" s="19">
        <v>1.792373</v>
      </c>
      <c r="L683" s="25">
        <v>2017</v>
      </c>
      <c r="M683" s="19">
        <v>1.792373</v>
      </c>
      <c r="N683" s="19" t="s">
        <v>2117</v>
      </c>
      <c r="O683" s="22" t="s">
        <v>40</v>
      </c>
      <c r="P683" s="19">
        <v>0</v>
      </c>
      <c r="Q683" s="19">
        <v>0</v>
      </c>
      <c r="R683" s="19">
        <v>0</v>
      </c>
      <c r="S683" s="19">
        <v>0</v>
      </c>
      <c r="T683" s="19">
        <v>0</v>
      </c>
      <c r="U683" s="19">
        <v>0</v>
      </c>
      <c r="V683" s="19">
        <v>0</v>
      </c>
      <c r="W683" s="19">
        <v>3</v>
      </c>
    </row>
    <row r="684" spans="1:23" ht="94.5" x14ac:dyDescent="0.25">
      <c r="A684" s="23" t="s">
        <v>2002</v>
      </c>
      <c r="B684" s="18" t="s">
        <v>2121</v>
      </c>
      <c r="C684" s="24" t="s">
        <v>2122</v>
      </c>
      <c r="D684" s="19">
        <v>41.535187000000001</v>
      </c>
      <c r="E684" s="22" t="s">
        <v>2123</v>
      </c>
      <c r="F684" s="19">
        <f t="shared" si="60"/>
        <v>41.535187000000001</v>
      </c>
      <c r="G684" s="19">
        <v>0</v>
      </c>
      <c r="H684" s="19">
        <v>0</v>
      </c>
      <c r="I684" s="19">
        <v>41.535187000000001</v>
      </c>
      <c r="J684" s="19">
        <v>0</v>
      </c>
      <c r="K684" s="19">
        <v>35.199311000000002</v>
      </c>
      <c r="L684" s="25">
        <v>2018</v>
      </c>
      <c r="M684" s="19">
        <v>35.199311000000002</v>
      </c>
      <c r="N684" s="19" t="s">
        <v>2117</v>
      </c>
      <c r="O684" s="22" t="s">
        <v>40</v>
      </c>
      <c r="P684" s="19">
        <v>0</v>
      </c>
      <c r="Q684" s="19">
        <v>0</v>
      </c>
      <c r="R684" s="19">
        <v>0</v>
      </c>
      <c r="S684" s="19">
        <v>0</v>
      </c>
      <c r="T684" s="19">
        <v>0</v>
      </c>
      <c r="U684" s="19">
        <v>0</v>
      </c>
      <c r="V684" s="19">
        <v>0</v>
      </c>
      <c r="W684" s="19">
        <v>9</v>
      </c>
    </row>
    <row r="685" spans="1:23" ht="94.5" x14ac:dyDescent="0.25">
      <c r="A685" s="23" t="s">
        <v>2002</v>
      </c>
      <c r="B685" s="18" t="s">
        <v>2124</v>
      </c>
      <c r="C685" s="24" t="s">
        <v>2125</v>
      </c>
      <c r="D685" s="19">
        <v>126.36954900000001</v>
      </c>
      <c r="E685" s="22" t="s">
        <v>2126</v>
      </c>
      <c r="F685" s="19">
        <f t="shared" si="60"/>
        <v>126.36954900000001</v>
      </c>
      <c r="G685" s="19">
        <v>0</v>
      </c>
      <c r="H685" s="19">
        <v>0</v>
      </c>
      <c r="I685" s="19">
        <v>126.36954900000001</v>
      </c>
      <c r="J685" s="19">
        <v>0</v>
      </c>
      <c r="K685" s="19">
        <v>106.31791699999999</v>
      </c>
      <c r="L685" s="25">
        <v>2019</v>
      </c>
      <c r="M685" s="19">
        <v>106.31791699999999</v>
      </c>
      <c r="N685" s="19" t="s">
        <v>2117</v>
      </c>
      <c r="O685" s="22" t="s">
        <v>40</v>
      </c>
      <c r="P685" s="19">
        <v>0</v>
      </c>
      <c r="Q685" s="19">
        <v>0</v>
      </c>
      <c r="R685" s="19">
        <v>0</v>
      </c>
      <c r="S685" s="19">
        <v>0</v>
      </c>
      <c r="T685" s="19">
        <v>0</v>
      </c>
      <c r="U685" s="19">
        <v>0</v>
      </c>
      <c r="V685" s="19">
        <v>0</v>
      </c>
      <c r="W685" s="19">
        <v>25</v>
      </c>
    </row>
    <row r="686" spans="1:23" ht="94.5" x14ac:dyDescent="0.25">
      <c r="A686" s="23" t="s">
        <v>2002</v>
      </c>
      <c r="B686" s="18" t="s">
        <v>2127</v>
      </c>
      <c r="C686" s="24" t="s">
        <v>2128</v>
      </c>
      <c r="D686" s="19">
        <v>11.528543000000001</v>
      </c>
      <c r="E686" s="22" t="s">
        <v>2129</v>
      </c>
      <c r="F686" s="19">
        <f t="shared" si="60"/>
        <v>11.528543000000001</v>
      </c>
      <c r="G686" s="19">
        <v>0</v>
      </c>
      <c r="H686" s="19">
        <v>0</v>
      </c>
      <c r="I686" s="19">
        <v>11.528543000000001</v>
      </c>
      <c r="J686" s="19">
        <v>0</v>
      </c>
      <c r="K686" s="19">
        <v>9.769952</v>
      </c>
      <c r="L686" s="25">
        <v>2018</v>
      </c>
      <c r="M686" s="19">
        <v>9.769952</v>
      </c>
      <c r="N686" s="19" t="s">
        <v>2117</v>
      </c>
      <c r="O686" s="22" t="s">
        <v>40</v>
      </c>
      <c r="P686" s="19">
        <v>0</v>
      </c>
      <c r="Q686" s="19">
        <v>0</v>
      </c>
      <c r="R686" s="19">
        <v>0</v>
      </c>
      <c r="S686" s="19">
        <v>0</v>
      </c>
      <c r="T686" s="19">
        <v>0</v>
      </c>
      <c r="U686" s="19">
        <v>0</v>
      </c>
      <c r="V686" s="19">
        <v>0</v>
      </c>
      <c r="W686" s="19">
        <v>4</v>
      </c>
    </row>
    <row r="687" spans="1:23" ht="94.5" x14ac:dyDescent="0.25">
      <c r="A687" s="23" t="s">
        <v>2002</v>
      </c>
      <c r="B687" s="18" t="s">
        <v>2130</v>
      </c>
      <c r="C687" s="24" t="s">
        <v>2131</v>
      </c>
      <c r="D687" s="19">
        <v>2.8036660000000002</v>
      </c>
      <c r="E687" s="22" t="s">
        <v>2132</v>
      </c>
      <c r="F687" s="19">
        <f t="shared" si="60"/>
        <v>2.8036660000000002</v>
      </c>
      <c r="G687" s="19">
        <v>0</v>
      </c>
      <c r="H687" s="19">
        <v>0</v>
      </c>
      <c r="I687" s="19">
        <v>2.8036660000000002</v>
      </c>
      <c r="J687" s="19">
        <v>0</v>
      </c>
      <c r="K687" s="19">
        <v>2.375988</v>
      </c>
      <c r="L687" s="25">
        <v>2018</v>
      </c>
      <c r="M687" s="19">
        <v>2.375988</v>
      </c>
      <c r="N687" s="19" t="s">
        <v>2117</v>
      </c>
      <c r="O687" s="22" t="s">
        <v>40</v>
      </c>
      <c r="P687" s="19">
        <v>0</v>
      </c>
      <c r="Q687" s="19">
        <v>0</v>
      </c>
      <c r="R687" s="19">
        <v>0</v>
      </c>
      <c r="S687" s="19">
        <v>0</v>
      </c>
      <c r="T687" s="19">
        <v>0</v>
      </c>
      <c r="U687" s="19">
        <v>0</v>
      </c>
      <c r="V687" s="19">
        <v>0</v>
      </c>
      <c r="W687" s="19">
        <v>3</v>
      </c>
    </row>
    <row r="688" spans="1:23" ht="94.5" x14ac:dyDescent="0.25">
      <c r="A688" s="23" t="s">
        <v>2002</v>
      </c>
      <c r="B688" s="18" t="s">
        <v>2133</v>
      </c>
      <c r="C688" s="24" t="s">
        <v>2134</v>
      </c>
      <c r="D688" s="19">
        <v>4.5851879999999996</v>
      </c>
      <c r="E688" s="22" t="s">
        <v>2135</v>
      </c>
      <c r="F688" s="19">
        <f t="shared" si="60"/>
        <v>4.5851879999999996</v>
      </c>
      <c r="G688" s="19">
        <v>0</v>
      </c>
      <c r="H688" s="19">
        <v>0</v>
      </c>
      <c r="I688" s="19">
        <v>4.5851879999999996</v>
      </c>
      <c r="J688" s="19">
        <v>0</v>
      </c>
      <c r="K688" s="19">
        <v>3.8209900000000001</v>
      </c>
      <c r="L688" s="25">
        <v>2024</v>
      </c>
      <c r="M688" s="19">
        <v>3.8209900000000001</v>
      </c>
      <c r="N688" s="19" t="s">
        <v>2117</v>
      </c>
      <c r="O688" s="22" t="s">
        <v>40</v>
      </c>
      <c r="P688" s="19">
        <v>0</v>
      </c>
      <c r="Q688" s="19">
        <v>0</v>
      </c>
      <c r="R688" s="19">
        <v>0</v>
      </c>
      <c r="S688" s="19">
        <v>0</v>
      </c>
      <c r="T688" s="19">
        <v>0</v>
      </c>
      <c r="U688" s="19">
        <v>0</v>
      </c>
      <c r="V688" s="19">
        <v>0</v>
      </c>
      <c r="W688" s="19">
        <v>1</v>
      </c>
    </row>
    <row r="689" spans="1:23" ht="94.5" x14ac:dyDescent="0.25">
      <c r="A689" s="23" t="s">
        <v>2002</v>
      </c>
      <c r="B689" s="18" t="s">
        <v>2136</v>
      </c>
      <c r="C689" s="24" t="s">
        <v>2137</v>
      </c>
      <c r="D689" s="19">
        <v>31.114646</v>
      </c>
      <c r="E689" s="22" t="s">
        <v>2138</v>
      </c>
      <c r="F689" s="19">
        <f t="shared" si="60"/>
        <v>23.179829999999999</v>
      </c>
      <c r="G689" s="19">
        <v>0</v>
      </c>
      <c r="H689" s="19">
        <v>0</v>
      </c>
      <c r="I689" s="19">
        <v>23.179829999999999</v>
      </c>
      <c r="J689" s="19">
        <v>0</v>
      </c>
      <c r="K689" s="19">
        <v>19.316524999999999</v>
      </c>
      <c r="L689" s="25">
        <v>2026</v>
      </c>
      <c r="M689" s="19">
        <v>25.928871999999998</v>
      </c>
      <c r="N689" s="19" t="s">
        <v>2117</v>
      </c>
      <c r="O689" s="22" t="s">
        <v>40</v>
      </c>
      <c r="P689" s="19">
        <v>0</v>
      </c>
      <c r="Q689" s="19">
        <v>0</v>
      </c>
      <c r="R689" s="19">
        <v>0</v>
      </c>
      <c r="S689" s="19">
        <v>0</v>
      </c>
      <c r="T689" s="19">
        <v>0</v>
      </c>
      <c r="U689" s="19">
        <v>0</v>
      </c>
      <c r="V689" s="19">
        <v>0</v>
      </c>
      <c r="W689" s="19">
        <v>6</v>
      </c>
    </row>
    <row r="690" spans="1:23" ht="94.5" x14ac:dyDescent="0.25">
      <c r="A690" s="23" t="s">
        <v>2002</v>
      </c>
      <c r="B690" s="18" t="s">
        <v>2139</v>
      </c>
      <c r="C690" s="24" t="s">
        <v>2140</v>
      </c>
      <c r="D690" s="19">
        <v>16.776</v>
      </c>
      <c r="E690" s="22" t="s">
        <v>2141</v>
      </c>
      <c r="F690" s="19">
        <f t="shared" si="60"/>
        <v>16.776</v>
      </c>
      <c r="G690" s="19">
        <v>0</v>
      </c>
      <c r="H690" s="19">
        <v>0</v>
      </c>
      <c r="I690" s="19">
        <v>16.776</v>
      </c>
      <c r="J690" s="19">
        <v>0</v>
      </c>
      <c r="K690" s="19">
        <v>13.98</v>
      </c>
      <c r="L690" s="25">
        <v>2021</v>
      </c>
      <c r="M690" s="19">
        <v>13.98</v>
      </c>
      <c r="N690" s="19" t="s">
        <v>2117</v>
      </c>
      <c r="O690" s="22" t="s">
        <v>40</v>
      </c>
      <c r="P690" s="19">
        <v>0</v>
      </c>
      <c r="Q690" s="19">
        <v>0</v>
      </c>
      <c r="R690" s="19">
        <v>0</v>
      </c>
      <c r="S690" s="19">
        <v>0</v>
      </c>
      <c r="T690" s="19">
        <v>0</v>
      </c>
      <c r="U690" s="19">
        <v>0</v>
      </c>
      <c r="V690" s="19">
        <v>0</v>
      </c>
      <c r="W690" s="19">
        <v>2</v>
      </c>
    </row>
    <row r="691" spans="1:23" ht="94.5" x14ac:dyDescent="0.25">
      <c r="A691" s="23" t="s">
        <v>2002</v>
      </c>
      <c r="B691" s="18" t="s">
        <v>2142</v>
      </c>
      <c r="C691" s="24" t="s">
        <v>2143</v>
      </c>
      <c r="D691" s="19">
        <v>16.8</v>
      </c>
      <c r="E691" s="22" t="s">
        <v>2144</v>
      </c>
      <c r="F691" s="19">
        <f t="shared" si="60"/>
        <v>16.8</v>
      </c>
      <c r="G691" s="19">
        <v>0</v>
      </c>
      <c r="H691" s="19">
        <v>0</v>
      </c>
      <c r="I691" s="19">
        <v>16.8</v>
      </c>
      <c r="J691" s="19">
        <v>0</v>
      </c>
      <c r="K691" s="19">
        <v>14</v>
      </c>
      <c r="L691" s="25">
        <v>2022</v>
      </c>
      <c r="M691" s="19">
        <v>14</v>
      </c>
      <c r="N691" s="19" t="s">
        <v>2117</v>
      </c>
      <c r="O691" s="22" t="s">
        <v>40</v>
      </c>
      <c r="P691" s="19">
        <v>0</v>
      </c>
      <c r="Q691" s="19">
        <v>0</v>
      </c>
      <c r="R691" s="19">
        <v>0</v>
      </c>
      <c r="S691" s="19">
        <v>0</v>
      </c>
      <c r="T691" s="19">
        <v>0</v>
      </c>
      <c r="U691" s="19">
        <v>0</v>
      </c>
      <c r="V691" s="19">
        <v>0</v>
      </c>
      <c r="W691" s="19">
        <v>4</v>
      </c>
    </row>
    <row r="692" spans="1:23" ht="94.5" x14ac:dyDescent="0.25">
      <c r="A692" s="23" t="s">
        <v>2002</v>
      </c>
      <c r="B692" s="18" t="s">
        <v>2145</v>
      </c>
      <c r="C692" s="24" t="s">
        <v>2146</v>
      </c>
      <c r="D692" s="19">
        <v>22.8</v>
      </c>
      <c r="E692" s="22" t="s">
        <v>2147</v>
      </c>
      <c r="F692" s="19">
        <f t="shared" si="60"/>
        <v>22.8</v>
      </c>
      <c r="G692" s="19">
        <v>0</v>
      </c>
      <c r="H692" s="19">
        <v>0</v>
      </c>
      <c r="I692" s="19">
        <v>22.8</v>
      </c>
      <c r="J692" s="19">
        <v>0</v>
      </c>
      <c r="K692" s="19">
        <v>19</v>
      </c>
      <c r="L692" s="25">
        <v>2022</v>
      </c>
      <c r="M692" s="19">
        <v>19</v>
      </c>
      <c r="N692" s="19" t="s">
        <v>2117</v>
      </c>
      <c r="O692" s="22" t="s">
        <v>40</v>
      </c>
      <c r="P692" s="19">
        <v>0</v>
      </c>
      <c r="Q692" s="19">
        <v>0</v>
      </c>
      <c r="R692" s="19">
        <v>0</v>
      </c>
      <c r="S692" s="19">
        <v>0</v>
      </c>
      <c r="T692" s="19">
        <v>0</v>
      </c>
      <c r="U692" s="19">
        <v>0</v>
      </c>
      <c r="V692" s="19">
        <v>0</v>
      </c>
      <c r="W692" s="19">
        <v>3</v>
      </c>
    </row>
    <row r="693" spans="1:23" ht="94.5" x14ac:dyDescent="0.25">
      <c r="A693" s="23" t="s">
        <v>2002</v>
      </c>
      <c r="B693" s="18" t="s">
        <v>2148</v>
      </c>
      <c r="C693" s="24" t="s">
        <v>2149</v>
      </c>
      <c r="D693" s="19">
        <v>16.38</v>
      </c>
      <c r="E693" s="22" t="s">
        <v>2150</v>
      </c>
      <c r="F693" s="19">
        <f t="shared" si="60"/>
        <v>16.38</v>
      </c>
      <c r="G693" s="19">
        <v>0</v>
      </c>
      <c r="H693" s="19">
        <v>0</v>
      </c>
      <c r="I693" s="19">
        <v>16.38</v>
      </c>
      <c r="J693" s="19">
        <v>0</v>
      </c>
      <c r="K693" s="19">
        <v>13.65</v>
      </c>
      <c r="L693" s="25">
        <v>2022</v>
      </c>
      <c r="M693" s="19">
        <v>13.65</v>
      </c>
      <c r="N693" s="19" t="s">
        <v>2117</v>
      </c>
      <c r="O693" s="22" t="s">
        <v>40</v>
      </c>
      <c r="P693" s="19">
        <v>0</v>
      </c>
      <c r="Q693" s="19">
        <v>0</v>
      </c>
      <c r="R693" s="19">
        <v>0</v>
      </c>
      <c r="S693" s="19">
        <v>0</v>
      </c>
      <c r="T693" s="19">
        <v>0</v>
      </c>
      <c r="U693" s="19">
        <v>0</v>
      </c>
      <c r="V693" s="19">
        <v>0</v>
      </c>
      <c r="W693" s="19">
        <v>2</v>
      </c>
    </row>
    <row r="694" spans="1:23" ht="94.5" x14ac:dyDescent="0.25">
      <c r="A694" s="23" t="s">
        <v>2002</v>
      </c>
      <c r="B694" s="18" t="s">
        <v>2151</v>
      </c>
      <c r="C694" s="24" t="s">
        <v>2152</v>
      </c>
      <c r="D694" s="19">
        <v>17.854868</v>
      </c>
      <c r="E694" s="22" t="s">
        <v>2153</v>
      </c>
      <c r="F694" s="19">
        <f t="shared" si="60"/>
        <v>17.854868</v>
      </c>
      <c r="G694" s="19">
        <v>0</v>
      </c>
      <c r="H694" s="19">
        <v>0</v>
      </c>
      <c r="I694" s="19">
        <v>17.854868</v>
      </c>
      <c r="J694" s="19">
        <v>0</v>
      </c>
      <c r="K694" s="19">
        <v>15.131244000000001</v>
      </c>
      <c r="L694" s="25">
        <v>2017</v>
      </c>
      <c r="M694" s="19">
        <v>15.131244000000001</v>
      </c>
      <c r="N694" s="19" t="s">
        <v>2117</v>
      </c>
      <c r="O694" s="22" t="s">
        <v>40</v>
      </c>
      <c r="P694" s="19">
        <v>0</v>
      </c>
      <c r="Q694" s="19">
        <v>0</v>
      </c>
      <c r="R694" s="19">
        <v>0</v>
      </c>
      <c r="S694" s="19">
        <v>0</v>
      </c>
      <c r="T694" s="19">
        <v>0</v>
      </c>
      <c r="U694" s="19">
        <v>0</v>
      </c>
      <c r="V694" s="19">
        <v>0</v>
      </c>
      <c r="W694" s="19">
        <v>3</v>
      </c>
    </row>
    <row r="695" spans="1:23" ht="47.25" x14ac:dyDescent="0.25">
      <c r="A695" s="23" t="s">
        <v>2002</v>
      </c>
      <c r="B695" s="18" t="s">
        <v>2154</v>
      </c>
      <c r="C695" s="24" t="s">
        <v>2155</v>
      </c>
      <c r="D695" s="19">
        <v>8.9337</v>
      </c>
      <c r="E695" s="22" t="s">
        <v>2156</v>
      </c>
      <c r="F695" s="19">
        <f t="shared" si="60"/>
        <v>8.9337</v>
      </c>
      <c r="G695" s="19">
        <v>0</v>
      </c>
      <c r="H695" s="19">
        <v>0</v>
      </c>
      <c r="I695" s="19">
        <v>8.9337</v>
      </c>
      <c r="J695" s="19">
        <v>0</v>
      </c>
      <c r="K695" s="19">
        <v>7.5709330000000001</v>
      </c>
      <c r="L695" s="25" t="s">
        <v>40</v>
      </c>
      <c r="M695" s="19" t="s">
        <v>40</v>
      </c>
      <c r="N695" s="19" t="s">
        <v>2157</v>
      </c>
      <c r="O695" s="22" t="s">
        <v>40</v>
      </c>
      <c r="P695" s="19">
        <v>0</v>
      </c>
      <c r="Q695" s="19">
        <v>0</v>
      </c>
      <c r="R695" s="19">
        <v>32</v>
      </c>
      <c r="S695" s="19">
        <v>32</v>
      </c>
      <c r="T695" s="19">
        <v>0</v>
      </c>
      <c r="U695" s="19">
        <v>0</v>
      </c>
      <c r="V695" s="19">
        <v>0</v>
      </c>
      <c r="W695" s="19">
        <v>1</v>
      </c>
    </row>
    <row r="696" spans="1:23" ht="94.5" x14ac:dyDescent="0.25">
      <c r="A696" s="23" t="s">
        <v>2002</v>
      </c>
      <c r="B696" s="18" t="s">
        <v>2158</v>
      </c>
      <c r="C696" s="24" t="s">
        <v>2159</v>
      </c>
      <c r="D696" s="19">
        <v>11.669999000000001</v>
      </c>
      <c r="E696" s="22" t="s">
        <v>2160</v>
      </c>
      <c r="F696" s="19">
        <f t="shared" si="60"/>
        <v>11.669999000000001</v>
      </c>
      <c r="G696" s="19">
        <v>0</v>
      </c>
      <c r="H696" s="19">
        <v>0</v>
      </c>
      <c r="I696" s="19">
        <v>11.669999000000001</v>
      </c>
      <c r="J696" s="19">
        <v>0</v>
      </c>
      <c r="K696" s="19">
        <v>9.8898299999999999</v>
      </c>
      <c r="L696" s="25">
        <v>2016</v>
      </c>
      <c r="M696" s="19">
        <v>9.8898299999999999</v>
      </c>
      <c r="N696" s="19" t="s">
        <v>2092</v>
      </c>
      <c r="O696" s="22" t="s">
        <v>40</v>
      </c>
      <c r="P696" s="19">
        <v>0</v>
      </c>
      <c r="Q696" s="19">
        <v>0</v>
      </c>
      <c r="R696" s="19">
        <v>0</v>
      </c>
      <c r="S696" s="19">
        <v>0</v>
      </c>
      <c r="T696" s="19">
        <v>0</v>
      </c>
      <c r="U696" s="19">
        <v>0</v>
      </c>
      <c r="V696" s="19">
        <v>0</v>
      </c>
      <c r="W696" s="19">
        <v>3</v>
      </c>
    </row>
    <row r="697" spans="1:23" ht="126" x14ac:dyDescent="0.25">
      <c r="A697" s="23" t="s">
        <v>2002</v>
      </c>
      <c r="B697" s="18" t="s">
        <v>2161</v>
      </c>
      <c r="C697" s="24" t="s">
        <v>2162</v>
      </c>
      <c r="D697" s="19">
        <v>0.363066</v>
      </c>
      <c r="E697" s="22" t="s">
        <v>2163</v>
      </c>
      <c r="F697" s="19">
        <f t="shared" si="60"/>
        <v>0.363066</v>
      </c>
      <c r="G697" s="19">
        <v>0</v>
      </c>
      <c r="H697" s="19">
        <v>0</v>
      </c>
      <c r="I697" s="19">
        <v>1.0565E-2</v>
      </c>
      <c r="J697" s="19">
        <v>0.35250100000000001</v>
      </c>
      <c r="K697" s="19">
        <v>0.309249</v>
      </c>
      <c r="L697" s="25" t="s">
        <v>40</v>
      </c>
      <c r="M697" s="19" t="s">
        <v>40</v>
      </c>
      <c r="N697" s="19" t="s">
        <v>2164</v>
      </c>
      <c r="O697" s="22" t="s">
        <v>40</v>
      </c>
      <c r="P697" s="19">
        <v>0</v>
      </c>
      <c r="Q697" s="19">
        <v>0</v>
      </c>
      <c r="R697" s="19">
        <v>0</v>
      </c>
      <c r="S697" s="19">
        <v>0</v>
      </c>
      <c r="T697" s="19">
        <v>0</v>
      </c>
      <c r="U697" s="19">
        <v>0</v>
      </c>
      <c r="V697" s="19">
        <v>0</v>
      </c>
      <c r="W697" s="19">
        <v>1</v>
      </c>
    </row>
    <row r="698" spans="1:23" ht="94.5" x14ac:dyDescent="0.25">
      <c r="A698" s="23" t="s">
        <v>2002</v>
      </c>
      <c r="B698" s="18" t="s">
        <v>2165</v>
      </c>
      <c r="C698" s="24" t="s">
        <v>2166</v>
      </c>
      <c r="D698" s="19">
        <v>7.85</v>
      </c>
      <c r="E698" s="22" t="s">
        <v>2167</v>
      </c>
      <c r="F698" s="19">
        <f t="shared" si="60"/>
        <v>7.85</v>
      </c>
      <c r="G698" s="19">
        <v>0</v>
      </c>
      <c r="H698" s="19">
        <v>0</v>
      </c>
      <c r="I698" s="19">
        <v>7.85</v>
      </c>
      <c r="J698" s="19">
        <v>0</v>
      </c>
      <c r="K698" s="19">
        <v>6.6525420000000004</v>
      </c>
      <c r="L698" s="25">
        <v>2017</v>
      </c>
      <c r="M698" s="19">
        <v>6.6525420000000004</v>
      </c>
      <c r="N698" s="19" t="s">
        <v>2117</v>
      </c>
      <c r="O698" s="22" t="s">
        <v>40</v>
      </c>
      <c r="P698" s="19">
        <v>0</v>
      </c>
      <c r="Q698" s="19">
        <v>0</v>
      </c>
      <c r="R698" s="19">
        <v>0</v>
      </c>
      <c r="S698" s="19">
        <v>0</v>
      </c>
      <c r="T698" s="19">
        <v>0</v>
      </c>
      <c r="U698" s="19">
        <v>0</v>
      </c>
      <c r="V698" s="19">
        <v>0</v>
      </c>
      <c r="W698" s="19">
        <v>1</v>
      </c>
    </row>
    <row r="699" spans="1:23" ht="94.5" x14ac:dyDescent="0.25">
      <c r="A699" s="23" t="s">
        <v>2002</v>
      </c>
      <c r="B699" s="18" t="s">
        <v>2168</v>
      </c>
      <c r="C699" s="24" t="s">
        <v>2169</v>
      </c>
      <c r="D699" s="19">
        <v>15.2</v>
      </c>
      <c r="E699" s="22" t="s">
        <v>2170</v>
      </c>
      <c r="F699" s="19">
        <f t="shared" si="60"/>
        <v>15.2</v>
      </c>
      <c r="G699" s="19">
        <v>0</v>
      </c>
      <c r="H699" s="19">
        <v>0</v>
      </c>
      <c r="I699" s="19">
        <v>15.2</v>
      </c>
      <c r="J699" s="19">
        <v>0</v>
      </c>
      <c r="K699" s="19">
        <v>12.881356</v>
      </c>
      <c r="L699" s="25">
        <v>2017</v>
      </c>
      <c r="M699" s="19">
        <v>12.881356</v>
      </c>
      <c r="N699" s="19" t="s">
        <v>2117</v>
      </c>
      <c r="O699" s="22" t="s">
        <v>40</v>
      </c>
      <c r="P699" s="19">
        <v>0</v>
      </c>
      <c r="Q699" s="19">
        <v>0</v>
      </c>
      <c r="R699" s="19">
        <v>0</v>
      </c>
      <c r="S699" s="19">
        <v>0</v>
      </c>
      <c r="T699" s="19">
        <v>0</v>
      </c>
      <c r="U699" s="19">
        <v>0</v>
      </c>
      <c r="V699" s="19">
        <v>0</v>
      </c>
      <c r="W699" s="19">
        <v>4</v>
      </c>
    </row>
    <row r="700" spans="1:23" ht="94.5" x14ac:dyDescent="0.25">
      <c r="A700" s="23" t="s">
        <v>2002</v>
      </c>
      <c r="B700" s="18" t="s">
        <v>2171</v>
      </c>
      <c r="C700" s="24" t="s">
        <v>2172</v>
      </c>
      <c r="D700" s="19">
        <v>12.590001000000001</v>
      </c>
      <c r="E700" s="22" t="s">
        <v>2173</v>
      </c>
      <c r="F700" s="19">
        <f t="shared" si="60"/>
        <v>12.590001000000001</v>
      </c>
      <c r="G700" s="19">
        <v>0</v>
      </c>
      <c r="H700" s="19">
        <v>0</v>
      </c>
      <c r="I700" s="19">
        <v>12.590001000000001</v>
      </c>
      <c r="J700" s="19">
        <v>0</v>
      </c>
      <c r="K700" s="19">
        <v>10.669492</v>
      </c>
      <c r="L700" s="25">
        <v>2017</v>
      </c>
      <c r="M700" s="19">
        <v>10.669492</v>
      </c>
      <c r="N700" s="19" t="s">
        <v>2117</v>
      </c>
      <c r="O700" s="22" t="s">
        <v>40</v>
      </c>
      <c r="P700" s="19">
        <v>0</v>
      </c>
      <c r="Q700" s="19">
        <v>0</v>
      </c>
      <c r="R700" s="19">
        <v>0</v>
      </c>
      <c r="S700" s="19">
        <v>0</v>
      </c>
      <c r="T700" s="19">
        <v>0</v>
      </c>
      <c r="U700" s="19">
        <v>0</v>
      </c>
      <c r="V700" s="19">
        <v>0</v>
      </c>
      <c r="W700" s="19">
        <v>2</v>
      </c>
    </row>
    <row r="701" spans="1:23" ht="94.5" x14ac:dyDescent="0.25">
      <c r="A701" s="23" t="s">
        <v>2002</v>
      </c>
      <c r="B701" s="18" t="s">
        <v>2174</v>
      </c>
      <c r="C701" s="24" t="s">
        <v>2175</v>
      </c>
      <c r="D701" s="19">
        <v>2</v>
      </c>
      <c r="E701" s="22" t="s">
        <v>2176</v>
      </c>
      <c r="F701" s="19">
        <f t="shared" si="60"/>
        <v>2</v>
      </c>
      <c r="G701" s="19">
        <v>0</v>
      </c>
      <c r="H701" s="19">
        <v>0</v>
      </c>
      <c r="I701" s="19">
        <v>2</v>
      </c>
      <c r="J701" s="19">
        <v>0</v>
      </c>
      <c r="K701" s="19">
        <v>1.6949149999999999</v>
      </c>
      <c r="L701" s="25">
        <v>2017</v>
      </c>
      <c r="M701" s="19">
        <v>1.6949149999999999</v>
      </c>
      <c r="N701" s="19" t="s">
        <v>2117</v>
      </c>
      <c r="O701" s="22" t="s">
        <v>40</v>
      </c>
      <c r="P701" s="19">
        <v>0</v>
      </c>
      <c r="Q701" s="19">
        <v>0</v>
      </c>
      <c r="R701" s="19">
        <v>0</v>
      </c>
      <c r="S701" s="19">
        <v>0</v>
      </c>
      <c r="T701" s="19">
        <v>0</v>
      </c>
      <c r="U701" s="19">
        <v>0</v>
      </c>
      <c r="V701" s="19">
        <v>0</v>
      </c>
      <c r="W701" s="19">
        <v>2</v>
      </c>
    </row>
    <row r="702" spans="1:23" ht="94.5" x14ac:dyDescent="0.25">
      <c r="A702" s="23" t="s">
        <v>2002</v>
      </c>
      <c r="B702" s="18" t="s">
        <v>2177</v>
      </c>
      <c r="C702" s="24" t="s">
        <v>2178</v>
      </c>
      <c r="D702" s="19">
        <v>1.27</v>
      </c>
      <c r="E702" s="22" t="s">
        <v>2179</v>
      </c>
      <c r="F702" s="19">
        <f t="shared" si="60"/>
        <v>1.27</v>
      </c>
      <c r="G702" s="19">
        <v>0</v>
      </c>
      <c r="H702" s="19">
        <v>0</v>
      </c>
      <c r="I702" s="19">
        <v>1.27</v>
      </c>
      <c r="J702" s="19">
        <v>0</v>
      </c>
      <c r="K702" s="19">
        <v>1.076271</v>
      </c>
      <c r="L702" s="25">
        <v>2018</v>
      </c>
      <c r="M702" s="19">
        <v>1.076271</v>
      </c>
      <c r="N702" s="19" t="s">
        <v>2117</v>
      </c>
      <c r="O702" s="22" t="s">
        <v>40</v>
      </c>
      <c r="P702" s="19">
        <v>0</v>
      </c>
      <c r="Q702" s="19">
        <v>0</v>
      </c>
      <c r="R702" s="19">
        <v>0</v>
      </c>
      <c r="S702" s="19">
        <v>0</v>
      </c>
      <c r="T702" s="19">
        <v>0</v>
      </c>
      <c r="U702" s="19">
        <v>0</v>
      </c>
      <c r="V702" s="19">
        <v>0</v>
      </c>
      <c r="W702" s="19">
        <v>1</v>
      </c>
    </row>
    <row r="703" spans="1:23" ht="63" x14ac:dyDescent="0.25">
      <c r="A703" s="23" t="s">
        <v>2002</v>
      </c>
      <c r="B703" s="18" t="s">
        <v>2180</v>
      </c>
      <c r="C703" s="24" t="s">
        <v>2181</v>
      </c>
      <c r="D703" s="19">
        <v>1.95</v>
      </c>
      <c r="E703" s="22" t="s">
        <v>2182</v>
      </c>
      <c r="F703" s="19">
        <f t="shared" si="60"/>
        <v>1.95</v>
      </c>
      <c r="G703" s="19">
        <v>0</v>
      </c>
      <c r="H703" s="19">
        <v>0</v>
      </c>
      <c r="I703" s="19">
        <v>1.95</v>
      </c>
      <c r="J703" s="19">
        <v>0</v>
      </c>
      <c r="K703" s="19">
        <v>1.652542</v>
      </c>
      <c r="L703" s="25">
        <v>2017</v>
      </c>
      <c r="M703" s="19">
        <v>1.652542</v>
      </c>
      <c r="N703" s="19" t="s">
        <v>2183</v>
      </c>
      <c r="O703" s="22" t="s">
        <v>40</v>
      </c>
      <c r="P703" s="19">
        <v>0</v>
      </c>
      <c r="Q703" s="19">
        <v>0</v>
      </c>
      <c r="R703" s="19">
        <v>0</v>
      </c>
      <c r="S703" s="19">
        <v>0</v>
      </c>
      <c r="T703" s="19">
        <v>0</v>
      </c>
      <c r="U703" s="19">
        <v>0</v>
      </c>
      <c r="V703" s="19">
        <v>0</v>
      </c>
      <c r="W703" s="19">
        <v>1</v>
      </c>
    </row>
    <row r="704" spans="1:23" ht="94.5" x14ac:dyDescent="0.25">
      <c r="A704" s="23" t="s">
        <v>2002</v>
      </c>
      <c r="B704" s="18" t="s">
        <v>2184</v>
      </c>
      <c r="C704" s="24" t="s">
        <v>2185</v>
      </c>
      <c r="D704" s="19">
        <v>17.278410000000001</v>
      </c>
      <c r="E704" s="22" t="s">
        <v>2186</v>
      </c>
      <c r="F704" s="19">
        <f t="shared" si="60"/>
        <v>17.278410000000001</v>
      </c>
      <c r="G704" s="19">
        <v>0</v>
      </c>
      <c r="H704" s="19">
        <v>0</v>
      </c>
      <c r="I704" s="19">
        <v>17.278410000000001</v>
      </c>
      <c r="J704" s="19">
        <v>0</v>
      </c>
      <c r="K704" s="19">
        <v>14.642720000000001</v>
      </c>
      <c r="L704" s="25">
        <v>2016</v>
      </c>
      <c r="M704" s="19">
        <v>14.642720000000001</v>
      </c>
      <c r="N704" s="19" t="s">
        <v>2092</v>
      </c>
      <c r="O704" s="22" t="s">
        <v>40</v>
      </c>
      <c r="P704" s="19">
        <v>0</v>
      </c>
      <c r="Q704" s="19">
        <v>0</v>
      </c>
      <c r="R704" s="19">
        <v>0</v>
      </c>
      <c r="S704" s="19">
        <v>0</v>
      </c>
      <c r="T704" s="19">
        <v>0</v>
      </c>
      <c r="U704" s="19">
        <v>0</v>
      </c>
      <c r="V704" s="19">
        <v>0</v>
      </c>
      <c r="W704" s="19">
        <v>38</v>
      </c>
    </row>
    <row r="705" spans="1:23" ht="94.5" x14ac:dyDescent="0.25">
      <c r="A705" s="23" t="s">
        <v>2002</v>
      </c>
      <c r="B705" s="18" t="s">
        <v>2187</v>
      </c>
      <c r="C705" s="24" t="s">
        <v>2188</v>
      </c>
      <c r="D705" s="19">
        <v>3.9203990000000002</v>
      </c>
      <c r="E705" s="22" t="s">
        <v>2189</v>
      </c>
      <c r="F705" s="19">
        <f t="shared" si="60"/>
        <v>3.9203990000000002</v>
      </c>
      <c r="G705" s="19">
        <v>0</v>
      </c>
      <c r="H705" s="19">
        <v>0</v>
      </c>
      <c r="I705" s="19">
        <v>3.9203990000000002</v>
      </c>
      <c r="J705" s="19">
        <v>0</v>
      </c>
      <c r="K705" s="19">
        <v>3.3223720000000001</v>
      </c>
      <c r="L705" s="25">
        <v>2016</v>
      </c>
      <c r="M705" s="19">
        <v>3.3223720000000001</v>
      </c>
      <c r="N705" s="19" t="s">
        <v>2092</v>
      </c>
      <c r="O705" s="22" t="s">
        <v>40</v>
      </c>
      <c r="P705" s="19">
        <v>0</v>
      </c>
      <c r="Q705" s="19">
        <v>0</v>
      </c>
      <c r="R705" s="19">
        <v>0</v>
      </c>
      <c r="S705" s="19">
        <v>0</v>
      </c>
      <c r="T705" s="19">
        <v>0</v>
      </c>
      <c r="U705" s="19">
        <v>0</v>
      </c>
      <c r="V705" s="19">
        <v>0</v>
      </c>
      <c r="W705" s="19">
        <v>5</v>
      </c>
    </row>
    <row r="706" spans="1:23" ht="94.5" x14ac:dyDescent="0.25">
      <c r="A706" s="23" t="s">
        <v>2002</v>
      </c>
      <c r="B706" s="18" t="s">
        <v>2190</v>
      </c>
      <c r="C706" s="24" t="s">
        <v>2191</v>
      </c>
      <c r="D706" s="19">
        <v>0.90760200000000002</v>
      </c>
      <c r="E706" s="22" t="s">
        <v>2192</v>
      </c>
      <c r="F706" s="19">
        <f t="shared" si="60"/>
        <v>0.90760200000000002</v>
      </c>
      <c r="G706" s="19">
        <v>0</v>
      </c>
      <c r="H706" s="19">
        <v>0</v>
      </c>
      <c r="I706" s="19">
        <v>0.90760200000000002</v>
      </c>
      <c r="J706" s="19">
        <v>0</v>
      </c>
      <c r="K706" s="19">
        <v>0.76905400000000002</v>
      </c>
      <c r="L706" s="25">
        <v>2016</v>
      </c>
      <c r="M706" s="19">
        <v>0.76905400000000002</v>
      </c>
      <c r="N706" s="19" t="s">
        <v>2092</v>
      </c>
      <c r="O706" s="22" t="s">
        <v>40</v>
      </c>
      <c r="P706" s="19">
        <v>0</v>
      </c>
      <c r="Q706" s="19">
        <v>0</v>
      </c>
      <c r="R706" s="19">
        <v>0</v>
      </c>
      <c r="S706" s="19">
        <v>0</v>
      </c>
      <c r="T706" s="19">
        <v>0</v>
      </c>
      <c r="U706" s="19">
        <v>0</v>
      </c>
      <c r="V706" s="19">
        <v>0</v>
      </c>
      <c r="W706" s="19">
        <v>2</v>
      </c>
    </row>
    <row r="707" spans="1:23" ht="63" x14ac:dyDescent="0.25">
      <c r="A707" s="23" t="s">
        <v>2002</v>
      </c>
      <c r="B707" s="18" t="s">
        <v>2193</v>
      </c>
      <c r="C707" s="24" t="s">
        <v>2194</v>
      </c>
      <c r="D707" s="19">
        <v>9.524089</v>
      </c>
      <c r="E707" s="22" t="s">
        <v>2195</v>
      </c>
      <c r="F707" s="19">
        <f t="shared" si="60"/>
        <v>9.524089</v>
      </c>
      <c r="G707" s="19">
        <v>0</v>
      </c>
      <c r="H707" s="19">
        <v>0</v>
      </c>
      <c r="I707" s="19">
        <v>9.524089</v>
      </c>
      <c r="J707" s="19">
        <v>0</v>
      </c>
      <c r="K707" s="19">
        <v>8.0930160000000004</v>
      </c>
      <c r="L707" s="25" t="s">
        <v>40</v>
      </c>
      <c r="M707" s="19" t="s">
        <v>40</v>
      </c>
      <c r="N707" s="19" t="s">
        <v>2196</v>
      </c>
      <c r="O707" s="22" t="s">
        <v>40</v>
      </c>
      <c r="P707" s="19">
        <v>0</v>
      </c>
      <c r="Q707" s="19">
        <v>0</v>
      </c>
      <c r="R707" s="19">
        <v>32</v>
      </c>
      <c r="S707" s="19">
        <v>32</v>
      </c>
      <c r="T707" s="19">
        <v>0</v>
      </c>
      <c r="U707" s="19">
        <v>0</v>
      </c>
      <c r="V707" s="19">
        <v>0</v>
      </c>
      <c r="W707" s="19">
        <v>1</v>
      </c>
    </row>
    <row r="708" spans="1:23" ht="94.5" x14ac:dyDescent="0.25">
      <c r="A708" s="23" t="s">
        <v>2002</v>
      </c>
      <c r="B708" s="18" t="s">
        <v>2197</v>
      </c>
      <c r="C708" s="24" t="s">
        <v>2198</v>
      </c>
      <c r="D708" s="19">
        <v>67.340024</v>
      </c>
      <c r="E708" s="22" t="s">
        <v>2199</v>
      </c>
      <c r="F708" s="19">
        <f t="shared" si="60"/>
        <v>28.071000000000002</v>
      </c>
      <c r="G708" s="19">
        <v>0</v>
      </c>
      <c r="H708" s="19">
        <v>0</v>
      </c>
      <c r="I708" s="19">
        <v>28.071000000000002</v>
      </c>
      <c r="J708" s="19">
        <v>0</v>
      </c>
      <c r="K708" s="19">
        <v>23.788983000000002</v>
      </c>
      <c r="L708" s="25">
        <v>2026</v>
      </c>
      <c r="M708" s="19">
        <v>56.513170000000002</v>
      </c>
      <c r="N708" s="19" t="s">
        <v>2117</v>
      </c>
      <c r="O708" s="22" t="s">
        <v>40</v>
      </c>
      <c r="P708" s="19">
        <v>0</v>
      </c>
      <c r="Q708" s="19">
        <v>0</v>
      </c>
      <c r="R708" s="19">
        <v>0</v>
      </c>
      <c r="S708" s="19">
        <v>0</v>
      </c>
      <c r="T708" s="19">
        <v>0</v>
      </c>
      <c r="U708" s="19">
        <v>0</v>
      </c>
      <c r="V708" s="19">
        <v>0</v>
      </c>
      <c r="W708" s="19">
        <v>13</v>
      </c>
    </row>
    <row r="709" spans="1:23" ht="94.5" x14ac:dyDescent="0.25">
      <c r="A709" s="23" t="s">
        <v>2002</v>
      </c>
      <c r="B709" s="18" t="s">
        <v>2200</v>
      </c>
      <c r="C709" s="24" t="s">
        <v>2201</v>
      </c>
      <c r="D709" s="19">
        <v>15.846882000000001</v>
      </c>
      <c r="E709" s="22" t="s">
        <v>2202</v>
      </c>
      <c r="F709" s="19">
        <f t="shared" si="60"/>
        <v>15.846882000000001</v>
      </c>
      <c r="G709" s="19">
        <v>0</v>
      </c>
      <c r="H709" s="19">
        <v>0</v>
      </c>
      <c r="I709" s="19">
        <v>15.846882000000001</v>
      </c>
      <c r="J709" s="19">
        <v>0</v>
      </c>
      <c r="K709" s="19">
        <v>13.205735000000001</v>
      </c>
      <c r="L709" s="25">
        <v>2022</v>
      </c>
      <c r="M709" s="19">
        <v>13.205735000000001</v>
      </c>
      <c r="N709" s="19" t="s">
        <v>2117</v>
      </c>
      <c r="O709" s="22" t="s">
        <v>40</v>
      </c>
      <c r="P709" s="19">
        <v>0</v>
      </c>
      <c r="Q709" s="19">
        <v>0</v>
      </c>
      <c r="R709" s="19">
        <v>0</v>
      </c>
      <c r="S709" s="19">
        <v>0</v>
      </c>
      <c r="T709" s="19">
        <v>0</v>
      </c>
      <c r="U709" s="19">
        <v>0</v>
      </c>
      <c r="V709" s="19">
        <v>0</v>
      </c>
      <c r="W709" s="19">
        <v>2</v>
      </c>
    </row>
    <row r="710" spans="1:23" ht="94.5" x14ac:dyDescent="0.25">
      <c r="A710" s="23" t="s">
        <v>2002</v>
      </c>
      <c r="B710" s="18" t="s">
        <v>2203</v>
      </c>
      <c r="C710" s="24" t="s">
        <v>2204</v>
      </c>
      <c r="D710" s="19">
        <v>18.701388000000001</v>
      </c>
      <c r="E710" s="22" t="s">
        <v>2205</v>
      </c>
      <c r="F710" s="19">
        <f t="shared" si="60"/>
        <v>18.701388000000001</v>
      </c>
      <c r="G710" s="19">
        <v>0</v>
      </c>
      <c r="H710" s="19">
        <v>0</v>
      </c>
      <c r="I710" s="19">
        <v>18.701388000000001</v>
      </c>
      <c r="J710" s="19">
        <v>0</v>
      </c>
      <c r="K710" s="19">
        <v>15.584490000000001</v>
      </c>
      <c r="L710" s="25">
        <v>2022</v>
      </c>
      <c r="M710" s="19">
        <v>15.584490000000001</v>
      </c>
      <c r="N710" s="19" t="s">
        <v>2117</v>
      </c>
      <c r="O710" s="22" t="s">
        <v>40</v>
      </c>
      <c r="P710" s="19">
        <v>0</v>
      </c>
      <c r="Q710" s="19">
        <v>0</v>
      </c>
      <c r="R710" s="19">
        <v>0</v>
      </c>
      <c r="S710" s="19">
        <v>0</v>
      </c>
      <c r="T710" s="19">
        <v>0</v>
      </c>
      <c r="U710" s="19">
        <v>0</v>
      </c>
      <c r="V710" s="19">
        <v>0</v>
      </c>
      <c r="W710" s="19">
        <v>2</v>
      </c>
    </row>
    <row r="711" spans="1:23" ht="94.5" x14ac:dyDescent="0.25">
      <c r="A711" s="23" t="s">
        <v>2002</v>
      </c>
      <c r="B711" s="18" t="s">
        <v>2206</v>
      </c>
      <c r="C711" s="24" t="s">
        <v>2207</v>
      </c>
      <c r="D711" s="19">
        <v>12.417806000000001</v>
      </c>
      <c r="E711" s="22" t="s">
        <v>2208</v>
      </c>
      <c r="F711" s="19">
        <f t="shared" si="60"/>
        <v>12.417806000000001</v>
      </c>
      <c r="G711" s="19">
        <v>0</v>
      </c>
      <c r="H711" s="19">
        <v>0</v>
      </c>
      <c r="I711" s="19">
        <v>12.417806000000001</v>
      </c>
      <c r="J711" s="19">
        <v>0</v>
      </c>
      <c r="K711" s="19">
        <v>10.348172</v>
      </c>
      <c r="L711" s="25">
        <v>2023</v>
      </c>
      <c r="M711" s="19">
        <v>10.348172</v>
      </c>
      <c r="N711" s="19" t="s">
        <v>2117</v>
      </c>
      <c r="O711" s="22" t="s">
        <v>40</v>
      </c>
      <c r="P711" s="19">
        <v>0</v>
      </c>
      <c r="Q711" s="19">
        <v>0</v>
      </c>
      <c r="R711" s="19">
        <v>0</v>
      </c>
      <c r="S711" s="19">
        <v>0</v>
      </c>
      <c r="T711" s="19">
        <v>0</v>
      </c>
      <c r="U711" s="19">
        <v>0</v>
      </c>
      <c r="V711" s="19">
        <v>0</v>
      </c>
      <c r="W711" s="19">
        <v>1</v>
      </c>
    </row>
    <row r="712" spans="1:23" ht="94.5" x14ac:dyDescent="0.25">
      <c r="A712" s="23" t="s">
        <v>2002</v>
      </c>
      <c r="B712" s="18" t="s">
        <v>2209</v>
      </c>
      <c r="C712" s="24" t="s">
        <v>2210</v>
      </c>
      <c r="D712" s="19">
        <v>13.564522</v>
      </c>
      <c r="E712" s="22" t="s">
        <v>2211</v>
      </c>
      <c r="F712" s="19">
        <f t="shared" si="60"/>
        <v>13.564522</v>
      </c>
      <c r="G712" s="19">
        <v>0</v>
      </c>
      <c r="H712" s="19">
        <v>0</v>
      </c>
      <c r="I712" s="19">
        <v>13.564522</v>
      </c>
      <c r="J712" s="19">
        <v>0</v>
      </c>
      <c r="K712" s="19">
        <v>11.303768</v>
      </c>
      <c r="L712" s="25">
        <v>2023</v>
      </c>
      <c r="M712" s="19">
        <v>11.303768</v>
      </c>
      <c r="N712" s="19" t="s">
        <v>2117</v>
      </c>
      <c r="O712" s="22" t="s">
        <v>40</v>
      </c>
      <c r="P712" s="19">
        <v>0</v>
      </c>
      <c r="Q712" s="19">
        <v>0</v>
      </c>
      <c r="R712" s="19">
        <v>0</v>
      </c>
      <c r="S712" s="19">
        <v>0</v>
      </c>
      <c r="T712" s="19">
        <v>0</v>
      </c>
      <c r="U712" s="19">
        <v>0</v>
      </c>
      <c r="V712" s="19">
        <v>0</v>
      </c>
      <c r="W712" s="19">
        <v>8</v>
      </c>
    </row>
    <row r="713" spans="1:23" ht="94.5" x14ac:dyDescent="0.25">
      <c r="A713" s="23" t="s">
        <v>2002</v>
      </c>
      <c r="B713" s="18" t="s">
        <v>2212</v>
      </c>
      <c r="C713" s="24" t="s">
        <v>2213</v>
      </c>
      <c r="D713" s="19">
        <v>1.6148880000000001</v>
      </c>
      <c r="E713" s="22" t="s">
        <v>2214</v>
      </c>
      <c r="F713" s="19">
        <f t="shared" si="60"/>
        <v>1.6148880000000001</v>
      </c>
      <c r="G713" s="19">
        <v>0</v>
      </c>
      <c r="H713" s="19">
        <v>0</v>
      </c>
      <c r="I713" s="19">
        <v>1.6148880000000001</v>
      </c>
      <c r="J713" s="19">
        <v>0</v>
      </c>
      <c r="K713" s="19">
        <v>1.3457399999999999</v>
      </c>
      <c r="L713" s="25">
        <v>2024</v>
      </c>
      <c r="M713" s="19">
        <v>1.3457399999999999</v>
      </c>
      <c r="N713" s="19" t="s">
        <v>2117</v>
      </c>
      <c r="O713" s="22" t="s">
        <v>40</v>
      </c>
      <c r="P713" s="19">
        <v>0</v>
      </c>
      <c r="Q713" s="19">
        <v>0</v>
      </c>
      <c r="R713" s="19">
        <v>0</v>
      </c>
      <c r="S713" s="19">
        <v>0</v>
      </c>
      <c r="T713" s="19">
        <v>0</v>
      </c>
      <c r="U713" s="19">
        <v>0</v>
      </c>
      <c r="V713" s="19">
        <v>0</v>
      </c>
      <c r="W713" s="19">
        <v>1</v>
      </c>
    </row>
    <row r="714" spans="1:23" ht="94.5" x14ac:dyDescent="0.25">
      <c r="A714" s="23" t="s">
        <v>2002</v>
      </c>
      <c r="B714" s="18" t="s">
        <v>2215</v>
      </c>
      <c r="C714" s="24" t="s">
        <v>2216</v>
      </c>
      <c r="D714" s="19">
        <v>1.9599359999999999</v>
      </c>
      <c r="E714" s="22" t="s">
        <v>2217</v>
      </c>
      <c r="F714" s="19">
        <f t="shared" ref="F714:F777" si="61">IFERROR(J714+I714+H714+G714,"нд")</f>
        <v>1.9599359999999999</v>
      </c>
      <c r="G714" s="19">
        <v>0</v>
      </c>
      <c r="H714" s="19">
        <v>0</v>
      </c>
      <c r="I714" s="19">
        <v>1.9599359999999999</v>
      </c>
      <c r="J714" s="19">
        <v>0</v>
      </c>
      <c r="K714" s="19">
        <v>1.6332800000000001</v>
      </c>
      <c r="L714" s="25">
        <v>2024</v>
      </c>
      <c r="M714" s="19">
        <v>1.6332800000000001</v>
      </c>
      <c r="N714" s="19" t="s">
        <v>2117</v>
      </c>
      <c r="O714" s="22" t="s">
        <v>40</v>
      </c>
      <c r="P714" s="19">
        <v>0</v>
      </c>
      <c r="Q714" s="19">
        <v>0</v>
      </c>
      <c r="R714" s="19">
        <v>0</v>
      </c>
      <c r="S714" s="19">
        <v>0</v>
      </c>
      <c r="T714" s="19">
        <v>0</v>
      </c>
      <c r="U714" s="19">
        <v>0</v>
      </c>
      <c r="V714" s="19">
        <v>0</v>
      </c>
      <c r="W714" s="19">
        <v>1</v>
      </c>
    </row>
    <row r="715" spans="1:23" ht="94.5" x14ac:dyDescent="0.25">
      <c r="A715" s="23" t="s">
        <v>2002</v>
      </c>
      <c r="B715" s="18" t="s">
        <v>2218</v>
      </c>
      <c r="C715" s="24" t="s">
        <v>2219</v>
      </c>
      <c r="D715" s="19">
        <v>7.3556710000000001</v>
      </c>
      <c r="E715" s="22" t="s">
        <v>2220</v>
      </c>
      <c r="F715" s="19">
        <f t="shared" si="61"/>
        <v>7.3556710000000001</v>
      </c>
      <c r="G715" s="19">
        <v>0</v>
      </c>
      <c r="H715" s="19">
        <v>0</v>
      </c>
      <c r="I715" s="19">
        <v>7.3556710000000001</v>
      </c>
      <c r="J715" s="19">
        <v>0</v>
      </c>
      <c r="K715" s="19">
        <v>6.1297259999999998</v>
      </c>
      <c r="L715" s="25">
        <v>2025</v>
      </c>
      <c r="M715" s="19">
        <v>6.1297259999999998</v>
      </c>
      <c r="N715" s="19" t="s">
        <v>2117</v>
      </c>
      <c r="O715" s="22" t="s">
        <v>40</v>
      </c>
      <c r="P715" s="19">
        <v>0</v>
      </c>
      <c r="Q715" s="19">
        <v>0</v>
      </c>
      <c r="R715" s="19">
        <v>0</v>
      </c>
      <c r="S715" s="19">
        <v>0</v>
      </c>
      <c r="T715" s="19">
        <v>0</v>
      </c>
      <c r="U715" s="19">
        <v>0</v>
      </c>
      <c r="V715" s="19">
        <v>0</v>
      </c>
      <c r="W715" s="19">
        <v>1</v>
      </c>
    </row>
    <row r="716" spans="1:23" ht="94.5" x14ac:dyDescent="0.25">
      <c r="A716" s="23" t="s">
        <v>2002</v>
      </c>
      <c r="B716" s="18" t="s">
        <v>2221</v>
      </c>
      <c r="C716" s="24" t="s">
        <v>2222</v>
      </c>
      <c r="D716" s="19">
        <v>8.1856419999999996</v>
      </c>
      <c r="E716" s="22" t="s">
        <v>2223</v>
      </c>
      <c r="F716" s="19">
        <f t="shared" si="61"/>
        <v>8.1856419999999996</v>
      </c>
      <c r="G716" s="19">
        <v>0</v>
      </c>
      <c r="H716" s="19">
        <v>0</v>
      </c>
      <c r="I716" s="19">
        <v>8.1856419999999996</v>
      </c>
      <c r="J716" s="19">
        <v>0</v>
      </c>
      <c r="K716" s="19">
        <v>6.8213679999999997</v>
      </c>
      <c r="L716" s="25">
        <v>2025</v>
      </c>
      <c r="M716" s="19">
        <v>6.8213679999999997</v>
      </c>
      <c r="N716" s="19" t="s">
        <v>2117</v>
      </c>
      <c r="O716" s="22" t="s">
        <v>40</v>
      </c>
      <c r="P716" s="19">
        <v>0</v>
      </c>
      <c r="Q716" s="19">
        <v>0</v>
      </c>
      <c r="R716" s="19">
        <v>0</v>
      </c>
      <c r="S716" s="19">
        <v>0</v>
      </c>
      <c r="T716" s="19">
        <v>0</v>
      </c>
      <c r="U716" s="19">
        <v>0</v>
      </c>
      <c r="V716" s="19">
        <v>0</v>
      </c>
      <c r="W716" s="19">
        <v>2</v>
      </c>
    </row>
    <row r="717" spans="1:23" ht="47.25" x14ac:dyDescent="0.25">
      <c r="A717" s="23" t="s">
        <v>2002</v>
      </c>
      <c r="B717" s="18" t="s">
        <v>2224</v>
      </c>
      <c r="C717" s="24" t="s">
        <v>2225</v>
      </c>
      <c r="D717" s="19">
        <v>11.441544</v>
      </c>
      <c r="E717" s="22" t="s">
        <v>2226</v>
      </c>
      <c r="F717" s="19">
        <f t="shared" si="61"/>
        <v>11.441544</v>
      </c>
      <c r="G717" s="19">
        <v>0</v>
      </c>
      <c r="H717" s="19">
        <v>0</v>
      </c>
      <c r="I717" s="19">
        <v>11.441544</v>
      </c>
      <c r="J717" s="19">
        <v>0</v>
      </c>
      <c r="K717" s="19">
        <v>9.5346200000000003</v>
      </c>
      <c r="L717" s="25">
        <v>2025</v>
      </c>
      <c r="M717" s="19">
        <v>9.5346200000000003</v>
      </c>
      <c r="N717" s="19" t="s">
        <v>2227</v>
      </c>
      <c r="O717" s="22" t="s">
        <v>40</v>
      </c>
      <c r="P717" s="19">
        <v>0</v>
      </c>
      <c r="Q717" s="19">
        <v>0</v>
      </c>
      <c r="R717" s="19">
        <v>0</v>
      </c>
      <c r="S717" s="19">
        <v>0</v>
      </c>
      <c r="T717" s="19">
        <v>0</v>
      </c>
      <c r="U717" s="19">
        <v>0</v>
      </c>
      <c r="V717" s="19">
        <v>0</v>
      </c>
      <c r="W717" s="19">
        <v>1</v>
      </c>
    </row>
    <row r="718" spans="1:23" ht="94.5" x14ac:dyDescent="0.25">
      <c r="A718" s="23" t="s">
        <v>2002</v>
      </c>
      <c r="B718" s="18" t="s">
        <v>2228</v>
      </c>
      <c r="C718" s="24" t="s">
        <v>2229</v>
      </c>
      <c r="D718" s="19">
        <v>49.427982999999998</v>
      </c>
      <c r="E718" s="22" t="s">
        <v>2230</v>
      </c>
      <c r="F718" s="19">
        <f t="shared" si="61"/>
        <v>49.427982999999998</v>
      </c>
      <c r="G718" s="19">
        <v>0</v>
      </c>
      <c r="H718" s="19">
        <v>0</v>
      </c>
      <c r="I718" s="19">
        <v>49.427982999999998</v>
      </c>
      <c r="J718" s="19">
        <v>0</v>
      </c>
      <c r="K718" s="19">
        <v>41.887982999999998</v>
      </c>
      <c r="L718" s="25">
        <v>2017</v>
      </c>
      <c r="M718" s="19">
        <v>41.887987000000003</v>
      </c>
      <c r="N718" s="19" t="s">
        <v>2117</v>
      </c>
      <c r="O718" s="22" t="s">
        <v>40</v>
      </c>
      <c r="P718" s="19">
        <v>0</v>
      </c>
      <c r="Q718" s="19">
        <v>0</v>
      </c>
      <c r="R718" s="19">
        <v>0</v>
      </c>
      <c r="S718" s="19">
        <v>0</v>
      </c>
      <c r="T718" s="19">
        <v>0</v>
      </c>
      <c r="U718" s="19">
        <v>0</v>
      </c>
      <c r="V718" s="19">
        <v>0</v>
      </c>
      <c r="W718" s="19">
        <v>78</v>
      </c>
    </row>
    <row r="719" spans="1:23" ht="94.5" x14ac:dyDescent="0.25">
      <c r="A719" s="23" t="s">
        <v>2002</v>
      </c>
      <c r="B719" s="18" t="s">
        <v>2231</v>
      </c>
      <c r="C719" s="24" t="s">
        <v>2232</v>
      </c>
      <c r="D719" s="19">
        <v>5.4</v>
      </c>
      <c r="E719" s="22" t="s">
        <v>2233</v>
      </c>
      <c r="F719" s="19">
        <f t="shared" si="61"/>
        <v>5.4</v>
      </c>
      <c r="G719" s="19">
        <v>0</v>
      </c>
      <c r="H719" s="19">
        <v>0</v>
      </c>
      <c r="I719" s="19">
        <v>5.4</v>
      </c>
      <c r="J719" s="19">
        <v>0</v>
      </c>
      <c r="K719" s="19">
        <v>4.5</v>
      </c>
      <c r="L719" s="25">
        <v>2024</v>
      </c>
      <c r="M719" s="19">
        <v>4.5</v>
      </c>
      <c r="N719" s="19" t="s">
        <v>2117</v>
      </c>
      <c r="O719" s="22" t="s">
        <v>40</v>
      </c>
      <c r="P719" s="19">
        <v>0</v>
      </c>
      <c r="Q719" s="19">
        <v>0</v>
      </c>
      <c r="R719" s="19">
        <v>0</v>
      </c>
      <c r="S719" s="19">
        <v>0</v>
      </c>
      <c r="T719" s="19">
        <v>0</v>
      </c>
      <c r="U719" s="19">
        <v>0</v>
      </c>
      <c r="V719" s="19">
        <v>0</v>
      </c>
      <c r="W719" s="19">
        <v>6</v>
      </c>
    </row>
    <row r="720" spans="1:23" ht="94.5" x14ac:dyDescent="0.25">
      <c r="A720" s="23" t="s">
        <v>2002</v>
      </c>
      <c r="B720" s="18" t="s">
        <v>2234</v>
      </c>
      <c r="C720" s="24" t="s">
        <v>2235</v>
      </c>
      <c r="D720" s="19">
        <v>16.884142000000001</v>
      </c>
      <c r="E720" s="22" t="s">
        <v>2236</v>
      </c>
      <c r="F720" s="19">
        <f t="shared" si="61"/>
        <v>16.884142000000001</v>
      </c>
      <c r="G720" s="19">
        <v>0</v>
      </c>
      <c r="H720" s="19">
        <v>0</v>
      </c>
      <c r="I720" s="19">
        <v>16.884142000000001</v>
      </c>
      <c r="J720" s="19">
        <v>0</v>
      </c>
      <c r="K720" s="19">
        <v>14.070118000000001</v>
      </c>
      <c r="L720" s="25">
        <v>2025</v>
      </c>
      <c r="M720" s="19">
        <v>14.070118000000001</v>
      </c>
      <c r="N720" s="19" t="s">
        <v>2117</v>
      </c>
      <c r="O720" s="22" t="s">
        <v>40</v>
      </c>
      <c r="P720" s="19">
        <v>0</v>
      </c>
      <c r="Q720" s="19">
        <v>0</v>
      </c>
      <c r="R720" s="19">
        <v>0</v>
      </c>
      <c r="S720" s="19">
        <v>0</v>
      </c>
      <c r="T720" s="19">
        <v>0</v>
      </c>
      <c r="U720" s="19">
        <v>0</v>
      </c>
      <c r="V720" s="19">
        <v>0</v>
      </c>
      <c r="W720" s="19">
        <v>4</v>
      </c>
    </row>
    <row r="721" spans="1:23" ht="94.5" x14ac:dyDescent="0.25">
      <c r="A721" s="23" t="s">
        <v>2002</v>
      </c>
      <c r="B721" s="18" t="s">
        <v>2237</v>
      </c>
      <c r="C721" s="24" t="s">
        <v>2238</v>
      </c>
      <c r="D721" s="19">
        <v>1.5339959999999999</v>
      </c>
      <c r="E721" s="22" t="s">
        <v>2239</v>
      </c>
      <c r="F721" s="19">
        <f t="shared" si="61"/>
        <v>1.5339959999999999</v>
      </c>
      <c r="G721" s="19">
        <v>0</v>
      </c>
      <c r="H721" s="19">
        <v>0</v>
      </c>
      <c r="I721" s="19">
        <v>1.5339959999999999</v>
      </c>
      <c r="J721" s="19">
        <v>0</v>
      </c>
      <c r="K721" s="19">
        <v>1.27833</v>
      </c>
      <c r="L721" s="25">
        <v>2025</v>
      </c>
      <c r="M721" s="19">
        <v>1.27833</v>
      </c>
      <c r="N721" s="19" t="s">
        <v>2117</v>
      </c>
      <c r="O721" s="22" t="s">
        <v>40</v>
      </c>
      <c r="P721" s="19">
        <v>0</v>
      </c>
      <c r="Q721" s="19">
        <v>0</v>
      </c>
      <c r="R721" s="19">
        <v>0</v>
      </c>
      <c r="S721" s="19">
        <v>0</v>
      </c>
      <c r="T721" s="19">
        <v>0</v>
      </c>
      <c r="U721" s="19">
        <v>0</v>
      </c>
      <c r="V721" s="19">
        <v>0</v>
      </c>
      <c r="W721" s="19">
        <v>3</v>
      </c>
    </row>
    <row r="722" spans="1:23" ht="47.25" x14ac:dyDescent="0.25">
      <c r="A722" s="23" t="s">
        <v>2002</v>
      </c>
      <c r="B722" s="18" t="s">
        <v>2240</v>
      </c>
      <c r="C722" s="24" t="s">
        <v>2241</v>
      </c>
      <c r="D722" s="19">
        <v>12.756613</v>
      </c>
      <c r="E722" s="22" t="s">
        <v>2242</v>
      </c>
      <c r="F722" s="19">
        <f t="shared" si="61"/>
        <v>12.756613</v>
      </c>
      <c r="G722" s="19">
        <v>0</v>
      </c>
      <c r="H722" s="19">
        <v>0</v>
      </c>
      <c r="I722" s="19">
        <v>12.756613</v>
      </c>
      <c r="J722" s="19">
        <v>0</v>
      </c>
      <c r="K722" s="19">
        <v>10.630511</v>
      </c>
      <c r="L722" s="25">
        <v>2025</v>
      </c>
      <c r="M722" s="19">
        <v>10.630511</v>
      </c>
      <c r="N722" s="19" t="s">
        <v>2227</v>
      </c>
      <c r="O722" s="22" t="s">
        <v>40</v>
      </c>
      <c r="P722" s="19">
        <v>0</v>
      </c>
      <c r="Q722" s="19">
        <v>0</v>
      </c>
      <c r="R722" s="19">
        <v>0</v>
      </c>
      <c r="S722" s="19">
        <v>0</v>
      </c>
      <c r="T722" s="19">
        <v>0</v>
      </c>
      <c r="U722" s="19">
        <v>0</v>
      </c>
      <c r="V722" s="19">
        <v>0</v>
      </c>
      <c r="W722" s="19">
        <v>1</v>
      </c>
    </row>
    <row r="723" spans="1:23" ht="94.5" x14ac:dyDescent="0.25">
      <c r="A723" s="23" t="s">
        <v>2002</v>
      </c>
      <c r="B723" s="18" t="s">
        <v>2243</v>
      </c>
      <c r="C723" s="24" t="s">
        <v>2244</v>
      </c>
      <c r="D723" s="19">
        <v>11.895367</v>
      </c>
      <c r="E723" s="22" t="s">
        <v>2245</v>
      </c>
      <c r="F723" s="19">
        <f t="shared" si="61"/>
        <v>11.895367</v>
      </c>
      <c r="G723" s="19">
        <v>0</v>
      </c>
      <c r="H723" s="19">
        <v>0</v>
      </c>
      <c r="I723" s="19">
        <v>11.895367</v>
      </c>
      <c r="J723" s="19">
        <v>0</v>
      </c>
      <c r="K723" s="19">
        <v>9.9128059999999998</v>
      </c>
      <c r="L723" s="25">
        <v>2025</v>
      </c>
      <c r="M723" s="19">
        <v>9.9128059999999998</v>
      </c>
      <c r="N723" s="19" t="s">
        <v>2117</v>
      </c>
      <c r="O723" s="22" t="s">
        <v>40</v>
      </c>
      <c r="P723" s="19">
        <v>0</v>
      </c>
      <c r="Q723" s="19">
        <v>0</v>
      </c>
      <c r="R723" s="19">
        <v>0</v>
      </c>
      <c r="S723" s="19">
        <v>0</v>
      </c>
      <c r="T723" s="19">
        <v>0</v>
      </c>
      <c r="U723" s="19">
        <v>0</v>
      </c>
      <c r="V723" s="19">
        <v>0</v>
      </c>
      <c r="W723" s="19">
        <v>1</v>
      </c>
    </row>
    <row r="724" spans="1:23" ht="94.5" x14ac:dyDescent="0.25">
      <c r="A724" s="23" t="s">
        <v>2002</v>
      </c>
      <c r="B724" s="18" t="s">
        <v>2246</v>
      </c>
      <c r="C724" s="24" t="s">
        <v>2247</v>
      </c>
      <c r="D724" s="19">
        <v>5.4</v>
      </c>
      <c r="E724" s="22" t="s">
        <v>2248</v>
      </c>
      <c r="F724" s="19">
        <f t="shared" si="61"/>
        <v>5.4</v>
      </c>
      <c r="G724" s="19">
        <v>0</v>
      </c>
      <c r="H724" s="19">
        <v>0</v>
      </c>
      <c r="I724" s="19">
        <v>5.4</v>
      </c>
      <c r="J724" s="19">
        <v>0</v>
      </c>
      <c r="K724" s="19">
        <v>4.5</v>
      </c>
      <c r="L724" s="25">
        <v>2025</v>
      </c>
      <c r="M724" s="19">
        <v>4.5</v>
      </c>
      <c r="N724" s="19" t="s">
        <v>2117</v>
      </c>
      <c r="O724" s="22" t="s">
        <v>40</v>
      </c>
      <c r="P724" s="19">
        <v>0</v>
      </c>
      <c r="Q724" s="19">
        <v>0</v>
      </c>
      <c r="R724" s="19">
        <v>0</v>
      </c>
      <c r="S724" s="19">
        <v>0</v>
      </c>
      <c r="T724" s="19">
        <v>0</v>
      </c>
      <c r="U724" s="19">
        <v>0</v>
      </c>
      <c r="V724" s="19">
        <v>0</v>
      </c>
      <c r="W724" s="19">
        <v>5</v>
      </c>
    </row>
    <row r="725" spans="1:23" ht="94.5" x14ac:dyDescent="0.25">
      <c r="A725" s="23" t="s">
        <v>2002</v>
      </c>
      <c r="B725" s="18" t="s">
        <v>2249</v>
      </c>
      <c r="C725" s="24" t="s">
        <v>2250</v>
      </c>
      <c r="D725" s="19">
        <v>13.938192000000001</v>
      </c>
      <c r="E725" s="22" t="s">
        <v>2251</v>
      </c>
      <c r="F725" s="19">
        <f t="shared" si="61"/>
        <v>13.938192000000001</v>
      </c>
      <c r="G725" s="19">
        <v>0</v>
      </c>
      <c r="H725" s="19">
        <v>0</v>
      </c>
      <c r="I725" s="19">
        <v>13.938192000000001</v>
      </c>
      <c r="J725" s="19">
        <v>0</v>
      </c>
      <c r="K725" s="19">
        <v>11.615159999999999</v>
      </c>
      <c r="L725" s="25">
        <v>2025</v>
      </c>
      <c r="M725" s="19">
        <v>11.615159999999999</v>
      </c>
      <c r="N725" s="19" t="s">
        <v>2117</v>
      </c>
      <c r="O725" s="22" t="s">
        <v>40</v>
      </c>
      <c r="P725" s="19">
        <v>0</v>
      </c>
      <c r="Q725" s="19">
        <v>0</v>
      </c>
      <c r="R725" s="19">
        <v>0</v>
      </c>
      <c r="S725" s="19">
        <v>0</v>
      </c>
      <c r="T725" s="19">
        <v>0</v>
      </c>
      <c r="U725" s="19">
        <v>0</v>
      </c>
      <c r="V725" s="19">
        <v>0</v>
      </c>
      <c r="W725" s="19">
        <v>2</v>
      </c>
    </row>
    <row r="726" spans="1:23" ht="94.5" x14ac:dyDescent="0.25">
      <c r="A726" s="23" t="s">
        <v>2002</v>
      </c>
      <c r="B726" s="18" t="s">
        <v>2252</v>
      </c>
      <c r="C726" s="24" t="s">
        <v>2253</v>
      </c>
      <c r="D726" s="19">
        <v>68.028813999999997</v>
      </c>
      <c r="E726" s="22" t="s">
        <v>2254</v>
      </c>
      <c r="F726" s="19">
        <f t="shared" si="61"/>
        <v>68.028813999999997</v>
      </c>
      <c r="G726" s="19">
        <v>0</v>
      </c>
      <c r="H726" s="19">
        <v>0</v>
      </c>
      <c r="I726" s="19">
        <v>68.028813999999997</v>
      </c>
      <c r="J726" s="19">
        <v>0</v>
      </c>
      <c r="K726" s="19">
        <v>56.690677999999998</v>
      </c>
      <c r="L726" s="25">
        <v>2019</v>
      </c>
      <c r="M726" s="19">
        <v>56.690677999999998</v>
      </c>
      <c r="N726" s="19" t="s">
        <v>2117</v>
      </c>
      <c r="O726" s="22" t="s">
        <v>40</v>
      </c>
      <c r="P726" s="19">
        <v>0</v>
      </c>
      <c r="Q726" s="19">
        <v>0</v>
      </c>
      <c r="R726" s="19">
        <v>0</v>
      </c>
      <c r="S726" s="19">
        <v>0</v>
      </c>
      <c r="T726" s="19">
        <v>0</v>
      </c>
      <c r="U726" s="19">
        <v>0</v>
      </c>
      <c r="V726" s="19">
        <v>0</v>
      </c>
      <c r="W726" s="19">
        <v>25</v>
      </c>
    </row>
    <row r="727" spans="1:23" ht="94.5" x14ac:dyDescent="0.25">
      <c r="A727" s="23" t="s">
        <v>2002</v>
      </c>
      <c r="B727" s="18" t="s">
        <v>2255</v>
      </c>
      <c r="C727" s="24" t="s">
        <v>2256</v>
      </c>
      <c r="D727" s="19">
        <v>66.525735999999995</v>
      </c>
      <c r="E727" s="22" t="s">
        <v>2257</v>
      </c>
      <c r="F727" s="19">
        <f t="shared" si="61"/>
        <v>66.525735999999995</v>
      </c>
      <c r="G727" s="19">
        <v>0</v>
      </c>
      <c r="H727" s="19">
        <v>0</v>
      </c>
      <c r="I727" s="19">
        <v>66.525735999999995</v>
      </c>
      <c r="J727" s="19">
        <v>0</v>
      </c>
      <c r="K727" s="19">
        <v>55.438113000000001</v>
      </c>
      <c r="L727" s="25">
        <v>2022</v>
      </c>
      <c r="M727" s="19">
        <v>55.438113000000001</v>
      </c>
      <c r="N727" s="19" t="s">
        <v>2117</v>
      </c>
      <c r="O727" s="22" t="s">
        <v>40</v>
      </c>
      <c r="P727" s="19">
        <v>0</v>
      </c>
      <c r="Q727" s="19">
        <v>0</v>
      </c>
      <c r="R727" s="19">
        <v>0</v>
      </c>
      <c r="S727" s="19">
        <v>0</v>
      </c>
      <c r="T727" s="19">
        <v>0</v>
      </c>
      <c r="U727" s="19">
        <v>0</v>
      </c>
      <c r="V727" s="19">
        <v>0</v>
      </c>
      <c r="W727" s="19">
        <v>5</v>
      </c>
    </row>
    <row r="728" spans="1:23" ht="94.5" x14ac:dyDescent="0.25">
      <c r="A728" s="23" t="s">
        <v>2002</v>
      </c>
      <c r="B728" s="18" t="s">
        <v>2258</v>
      </c>
      <c r="C728" s="24" t="s">
        <v>2259</v>
      </c>
      <c r="D728" s="19">
        <v>33.6</v>
      </c>
      <c r="E728" s="22" t="s">
        <v>2260</v>
      </c>
      <c r="F728" s="19">
        <f t="shared" si="61"/>
        <v>33.6</v>
      </c>
      <c r="G728" s="19">
        <v>0</v>
      </c>
      <c r="H728" s="19">
        <v>0</v>
      </c>
      <c r="I728" s="19">
        <v>33.6</v>
      </c>
      <c r="J728" s="19">
        <v>0</v>
      </c>
      <c r="K728" s="19">
        <v>28</v>
      </c>
      <c r="L728" s="25">
        <v>2022</v>
      </c>
      <c r="M728" s="19">
        <v>28</v>
      </c>
      <c r="N728" s="19" t="s">
        <v>2117</v>
      </c>
      <c r="O728" s="22" t="s">
        <v>40</v>
      </c>
      <c r="P728" s="19">
        <v>0</v>
      </c>
      <c r="Q728" s="19">
        <v>0</v>
      </c>
      <c r="R728" s="19">
        <v>0</v>
      </c>
      <c r="S728" s="19">
        <v>0</v>
      </c>
      <c r="T728" s="19">
        <v>0</v>
      </c>
      <c r="U728" s="19">
        <v>0</v>
      </c>
      <c r="V728" s="19">
        <v>0</v>
      </c>
      <c r="W728" s="19">
        <v>9</v>
      </c>
    </row>
    <row r="729" spans="1:23" ht="94.5" x14ac:dyDescent="0.25">
      <c r="A729" s="23" t="s">
        <v>2002</v>
      </c>
      <c r="B729" s="18" t="s">
        <v>2261</v>
      </c>
      <c r="C729" s="24" t="s">
        <v>2262</v>
      </c>
      <c r="D729" s="19">
        <v>10.095725</v>
      </c>
      <c r="E729" s="22" t="s">
        <v>2263</v>
      </c>
      <c r="F729" s="19">
        <f t="shared" si="61"/>
        <v>10.095725</v>
      </c>
      <c r="G729" s="19">
        <v>0</v>
      </c>
      <c r="H729" s="19">
        <v>0</v>
      </c>
      <c r="I729" s="19">
        <v>10.095725</v>
      </c>
      <c r="J729" s="19">
        <v>0</v>
      </c>
      <c r="K729" s="19">
        <v>8.5556999999999999</v>
      </c>
      <c r="L729" s="25">
        <v>2017</v>
      </c>
      <c r="M729" s="19">
        <v>8.5556999999999999</v>
      </c>
      <c r="N729" s="19" t="s">
        <v>2117</v>
      </c>
      <c r="O729" s="22" t="s">
        <v>40</v>
      </c>
      <c r="P729" s="19">
        <v>0</v>
      </c>
      <c r="Q729" s="19">
        <v>0</v>
      </c>
      <c r="R729" s="19">
        <v>0</v>
      </c>
      <c r="S729" s="19">
        <v>0</v>
      </c>
      <c r="T729" s="19">
        <v>0</v>
      </c>
      <c r="U729" s="19">
        <v>0</v>
      </c>
      <c r="V729" s="19">
        <v>0</v>
      </c>
      <c r="W729" s="19">
        <v>1</v>
      </c>
    </row>
    <row r="730" spans="1:23" ht="94.5" x14ac:dyDescent="0.25">
      <c r="A730" s="23" t="s">
        <v>2002</v>
      </c>
      <c r="B730" s="18" t="s">
        <v>2264</v>
      </c>
      <c r="C730" s="24" t="s">
        <v>2265</v>
      </c>
      <c r="D730" s="19">
        <v>5.5642779999999998</v>
      </c>
      <c r="E730" s="22" t="s">
        <v>2266</v>
      </c>
      <c r="F730" s="19">
        <f t="shared" si="61"/>
        <v>5.5642779999999998</v>
      </c>
      <c r="G730" s="19">
        <v>0</v>
      </c>
      <c r="H730" s="19">
        <v>0</v>
      </c>
      <c r="I730" s="19">
        <v>5.5642779999999998</v>
      </c>
      <c r="J730" s="19">
        <v>0</v>
      </c>
      <c r="K730" s="19">
        <v>4.71549</v>
      </c>
      <c r="L730" s="25">
        <v>2017</v>
      </c>
      <c r="M730" s="19">
        <v>4.71549</v>
      </c>
      <c r="N730" s="19" t="s">
        <v>2117</v>
      </c>
      <c r="O730" s="22" t="s">
        <v>40</v>
      </c>
      <c r="P730" s="19">
        <v>0</v>
      </c>
      <c r="Q730" s="19">
        <v>0</v>
      </c>
      <c r="R730" s="19">
        <v>0</v>
      </c>
      <c r="S730" s="19">
        <v>0</v>
      </c>
      <c r="T730" s="19">
        <v>0</v>
      </c>
      <c r="U730" s="19">
        <v>0</v>
      </c>
      <c r="V730" s="19">
        <v>0</v>
      </c>
      <c r="W730" s="19">
        <v>1</v>
      </c>
    </row>
    <row r="731" spans="1:23" ht="94.5" x14ac:dyDescent="0.25">
      <c r="A731" s="23" t="s">
        <v>2002</v>
      </c>
      <c r="B731" s="18" t="s">
        <v>2267</v>
      </c>
      <c r="C731" s="24" t="s">
        <v>2268</v>
      </c>
      <c r="D731" s="19">
        <v>14.685</v>
      </c>
      <c r="E731" s="22" t="s">
        <v>2269</v>
      </c>
      <c r="F731" s="19">
        <f t="shared" si="61"/>
        <v>14.685</v>
      </c>
      <c r="G731" s="19">
        <v>0</v>
      </c>
      <c r="H731" s="19">
        <v>0</v>
      </c>
      <c r="I731" s="19">
        <v>14.685</v>
      </c>
      <c r="J731" s="19">
        <v>0</v>
      </c>
      <c r="K731" s="19">
        <v>12.444915</v>
      </c>
      <c r="L731" s="25">
        <v>2017</v>
      </c>
      <c r="M731" s="19">
        <v>12.444915</v>
      </c>
      <c r="N731" s="19" t="s">
        <v>2117</v>
      </c>
      <c r="O731" s="22" t="s">
        <v>40</v>
      </c>
      <c r="P731" s="19">
        <v>0</v>
      </c>
      <c r="Q731" s="19">
        <v>0</v>
      </c>
      <c r="R731" s="19">
        <v>0</v>
      </c>
      <c r="S731" s="19">
        <v>0</v>
      </c>
      <c r="T731" s="19">
        <v>0</v>
      </c>
      <c r="U731" s="19">
        <v>0</v>
      </c>
      <c r="V731" s="19">
        <v>0</v>
      </c>
      <c r="W731" s="19">
        <v>3</v>
      </c>
    </row>
    <row r="732" spans="1:23" ht="94.5" x14ac:dyDescent="0.25">
      <c r="A732" s="23" t="s">
        <v>2002</v>
      </c>
      <c r="B732" s="18" t="s">
        <v>2270</v>
      </c>
      <c r="C732" s="24" t="s">
        <v>2271</v>
      </c>
      <c r="D732" s="19">
        <v>18.57</v>
      </c>
      <c r="E732" s="22" t="s">
        <v>2272</v>
      </c>
      <c r="F732" s="19">
        <f t="shared" si="61"/>
        <v>18.57</v>
      </c>
      <c r="G732" s="19">
        <v>0</v>
      </c>
      <c r="H732" s="19">
        <v>0</v>
      </c>
      <c r="I732" s="19">
        <v>18.57</v>
      </c>
      <c r="J732" s="19">
        <v>0</v>
      </c>
      <c r="K732" s="19">
        <v>15.737287999999999</v>
      </c>
      <c r="L732" s="25">
        <v>2017</v>
      </c>
      <c r="M732" s="19">
        <v>15.737287999999999</v>
      </c>
      <c r="N732" s="19" t="s">
        <v>2117</v>
      </c>
      <c r="O732" s="22" t="s">
        <v>40</v>
      </c>
      <c r="P732" s="19">
        <v>0</v>
      </c>
      <c r="Q732" s="19">
        <v>0</v>
      </c>
      <c r="R732" s="19">
        <v>0</v>
      </c>
      <c r="S732" s="19">
        <v>0</v>
      </c>
      <c r="T732" s="19">
        <v>0</v>
      </c>
      <c r="U732" s="19">
        <v>0</v>
      </c>
      <c r="V732" s="19">
        <v>0</v>
      </c>
      <c r="W732" s="19">
        <v>6</v>
      </c>
    </row>
    <row r="733" spans="1:23" ht="94.5" x14ac:dyDescent="0.25">
      <c r="A733" s="23" t="s">
        <v>2002</v>
      </c>
      <c r="B733" s="18" t="s">
        <v>2273</v>
      </c>
      <c r="C733" s="24" t="s">
        <v>2274</v>
      </c>
      <c r="D733" s="19">
        <v>128.517685</v>
      </c>
      <c r="E733" s="22" t="s">
        <v>2275</v>
      </c>
      <c r="F733" s="19">
        <f t="shared" si="61"/>
        <v>128.517685</v>
      </c>
      <c r="G733" s="19">
        <v>0</v>
      </c>
      <c r="H733" s="19">
        <v>0</v>
      </c>
      <c r="I733" s="19">
        <v>128.517685</v>
      </c>
      <c r="J733" s="19">
        <v>0</v>
      </c>
      <c r="K733" s="19">
        <v>108.913292</v>
      </c>
      <c r="L733" s="25">
        <v>2017</v>
      </c>
      <c r="M733" s="19">
        <v>108.913292</v>
      </c>
      <c r="N733" s="19" t="s">
        <v>2117</v>
      </c>
      <c r="O733" s="22" t="s">
        <v>40</v>
      </c>
      <c r="P733" s="19">
        <v>0</v>
      </c>
      <c r="Q733" s="19">
        <v>0</v>
      </c>
      <c r="R733" s="19">
        <v>0</v>
      </c>
      <c r="S733" s="19">
        <v>0</v>
      </c>
      <c r="T733" s="19">
        <v>0</v>
      </c>
      <c r="U733" s="19">
        <v>0</v>
      </c>
      <c r="V733" s="19">
        <v>0</v>
      </c>
      <c r="W733" s="19">
        <v>31</v>
      </c>
    </row>
    <row r="734" spans="1:23" ht="299.25" x14ac:dyDescent="0.25">
      <c r="A734" s="23" t="s">
        <v>2002</v>
      </c>
      <c r="B734" s="18" t="s">
        <v>2276</v>
      </c>
      <c r="C734" s="24" t="s">
        <v>2277</v>
      </c>
      <c r="D734" s="19">
        <v>2.5914999999999999</v>
      </c>
      <c r="E734" s="22" t="s">
        <v>2278</v>
      </c>
      <c r="F734" s="19">
        <f t="shared" si="61"/>
        <v>2.5914999999999999</v>
      </c>
      <c r="G734" s="19">
        <v>0</v>
      </c>
      <c r="H734" s="19">
        <v>0</v>
      </c>
      <c r="I734" s="19">
        <v>2.5914999999999999</v>
      </c>
      <c r="J734" s="19">
        <v>0</v>
      </c>
      <c r="K734" s="19">
        <v>2.1588980000000002</v>
      </c>
      <c r="L734" s="25">
        <v>2017</v>
      </c>
      <c r="M734" s="19">
        <v>2.1589</v>
      </c>
      <c r="N734" s="19" t="s">
        <v>424</v>
      </c>
      <c r="O734" s="22" t="s">
        <v>40</v>
      </c>
      <c r="P734" s="19">
        <v>0</v>
      </c>
      <c r="Q734" s="19">
        <v>1.64</v>
      </c>
      <c r="R734" s="19">
        <v>0</v>
      </c>
      <c r="S734" s="19">
        <v>0</v>
      </c>
      <c r="T734" s="19">
        <v>0</v>
      </c>
      <c r="U734" s="19">
        <v>0</v>
      </c>
      <c r="V734" s="19">
        <v>0</v>
      </c>
      <c r="W734" s="19">
        <v>1.64</v>
      </c>
    </row>
    <row r="735" spans="1:23" ht="94.5" x14ac:dyDescent="0.25">
      <c r="A735" s="23" t="s">
        <v>2002</v>
      </c>
      <c r="B735" s="18" t="s">
        <v>2279</v>
      </c>
      <c r="C735" s="24" t="s">
        <v>2280</v>
      </c>
      <c r="D735" s="19">
        <v>7.614293</v>
      </c>
      <c r="E735" s="22" t="s">
        <v>2281</v>
      </c>
      <c r="F735" s="19">
        <f t="shared" si="61"/>
        <v>7.614293</v>
      </c>
      <c r="G735" s="19">
        <v>0</v>
      </c>
      <c r="H735" s="19">
        <v>0</v>
      </c>
      <c r="I735" s="19">
        <v>7.614293</v>
      </c>
      <c r="J735" s="19">
        <v>0</v>
      </c>
      <c r="K735" s="19">
        <v>6.4527900000000002</v>
      </c>
      <c r="L735" s="25">
        <v>2018</v>
      </c>
      <c r="M735" s="19">
        <v>6.4527900000000002</v>
      </c>
      <c r="N735" s="19" t="s">
        <v>2117</v>
      </c>
      <c r="O735" s="22" t="s">
        <v>40</v>
      </c>
      <c r="P735" s="19">
        <v>0</v>
      </c>
      <c r="Q735" s="19">
        <v>0</v>
      </c>
      <c r="R735" s="19">
        <v>0</v>
      </c>
      <c r="S735" s="19">
        <v>0</v>
      </c>
      <c r="T735" s="19">
        <v>0</v>
      </c>
      <c r="U735" s="19">
        <v>0</v>
      </c>
      <c r="V735" s="19">
        <v>0</v>
      </c>
      <c r="W735" s="19">
        <v>5</v>
      </c>
    </row>
    <row r="736" spans="1:23" ht="94.5" x14ac:dyDescent="0.25">
      <c r="A736" s="23" t="s">
        <v>2002</v>
      </c>
      <c r="B736" s="18" t="s">
        <v>2282</v>
      </c>
      <c r="C736" s="24" t="s">
        <v>2283</v>
      </c>
      <c r="D736" s="19">
        <v>14.564</v>
      </c>
      <c r="E736" s="22" t="s">
        <v>2284</v>
      </c>
      <c r="F736" s="19">
        <f t="shared" si="61"/>
        <v>14.564</v>
      </c>
      <c r="G736" s="19">
        <v>0</v>
      </c>
      <c r="H736" s="19">
        <v>0</v>
      </c>
      <c r="I736" s="19">
        <v>14.564</v>
      </c>
      <c r="J736" s="19">
        <v>0</v>
      </c>
      <c r="K736" s="19">
        <v>12.342373</v>
      </c>
      <c r="L736" s="25">
        <v>2017</v>
      </c>
      <c r="M736" s="19">
        <v>12.342373</v>
      </c>
      <c r="N736" s="19" t="s">
        <v>2117</v>
      </c>
      <c r="O736" s="22" t="s">
        <v>40</v>
      </c>
      <c r="P736" s="19">
        <v>0</v>
      </c>
      <c r="Q736" s="19">
        <v>0</v>
      </c>
      <c r="R736" s="19">
        <v>0</v>
      </c>
      <c r="S736" s="19">
        <v>0</v>
      </c>
      <c r="T736" s="19">
        <v>0</v>
      </c>
      <c r="U736" s="19">
        <v>0</v>
      </c>
      <c r="V736" s="19">
        <v>0</v>
      </c>
      <c r="W736" s="19">
        <v>22</v>
      </c>
    </row>
    <row r="737" spans="1:23" ht="189" x14ac:dyDescent="0.25">
      <c r="A737" s="23" t="s">
        <v>2002</v>
      </c>
      <c r="B737" s="18" t="s">
        <v>2285</v>
      </c>
      <c r="C737" s="24" t="s">
        <v>2286</v>
      </c>
      <c r="D737" s="19">
        <v>6.1455000000000003E-2</v>
      </c>
      <c r="E737" s="22" t="s">
        <v>2287</v>
      </c>
      <c r="F737" s="19">
        <f t="shared" si="61"/>
        <v>6.1455000000000003E-2</v>
      </c>
      <c r="G737" s="19">
        <v>0</v>
      </c>
      <c r="H737" s="19">
        <v>0</v>
      </c>
      <c r="I737" s="19">
        <v>6.1455000000000003E-2</v>
      </c>
      <c r="J737" s="19">
        <v>0</v>
      </c>
      <c r="K737" s="19">
        <v>5.2662E-2</v>
      </c>
      <c r="L737" s="25" t="s">
        <v>40</v>
      </c>
      <c r="M737" s="19" t="s">
        <v>40</v>
      </c>
      <c r="N737" s="19" t="s">
        <v>2288</v>
      </c>
      <c r="O737" s="22" t="s">
        <v>40</v>
      </c>
      <c r="P737" s="19">
        <v>0</v>
      </c>
      <c r="Q737" s="19">
        <v>0</v>
      </c>
      <c r="R737" s="19">
        <v>0</v>
      </c>
      <c r="S737" s="19">
        <v>0</v>
      </c>
      <c r="T737" s="19">
        <v>0</v>
      </c>
      <c r="U737" s="19">
        <v>0</v>
      </c>
      <c r="V737" s="19">
        <v>0</v>
      </c>
      <c r="W737" s="19">
        <v>1</v>
      </c>
    </row>
    <row r="738" spans="1:23" ht="189" x14ac:dyDescent="0.25">
      <c r="A738" s="23" t="s">
        <v>2002</v>
      </c>
      <c r="B738" s="18" t="s">
        <v>2289</v>
      </c>
      <c r="C738" s="24" t="s">
        <v>2290</v>
      </c>
      <c r="D738" s="19">
        <v>6.1455000000000003E-2</v>
      </c>
      <c r="E738" s="22" t="s">
        <v>2291</v>
      </c>
      <c r="F738" s="19">
        <f t="shared" si="61"/>
        <v>6.1455000000000003E-2</v>
      </c>
      <c r="G738" s="19">
        <v>0</v>
      </c>
      <c r="H738" s="19">
        <v>0</v>
      </c>
      <c r="I738" s="19">
        <v>6.1455000000000003E-2</v>
      </c>
      <c r="J738" s="19">
        <v>0</v>
      </c>
      <c r="K738" s="19">
        <v>5.2662E-2</v>
      </c>
      <c r="L738" s="25" t="s">
        <v>40</v>
      </c>
      <c r="M738" s="19" t="s">
        <v>40</v>
      </c>
      <c r="N738" s="19" t="s">
        <v>2288</v>
      </c>
      <c r="O738" s="22" t="s">
        <v>40</v>
      </c>
      <c r="P738" s="19">
        <v>0</v>
      </c>
      <c r="Q738" s="19">
        <v>0</v>
      </c>
      <c r="R738" s="19">
        <v>0</v>
      </c>
      <c r="S738" s="19">
        <v>0</v>
      </c>
      <c r="T738" s="19">
        <v>0</v>
      </c>
      <c r="U738" s="19">
        <v>0</v>
      </c>
      <c r="V738" s="19">
        <v>0</v>
      </c>
      <c r="W738" s="19">
        <v>1</v>
      </c>
    </row>
    <row r="739" spans="1:23" ht="63" x14ac:dyDescent="0.25">
      <c r="A739" s="23" t="s">
        <v>2002</v>
      </c>
      <c r="B739" s="18" t="s">
        <v>2292</v>
      </c>
      <c r="C739" s="24" t="s">
        <v>2293</v>
      </c>
      <c r="D739" s="19">
        <v>28.493223</v>
      </c>
      <c r="E739" s="22" t="s">
        <v>2294</v>
      </c>
      <c r="F739" s="19">
        <f t="shared" si="61"/>
        <v>28.493223</v>
      </c>
      <c r="G739" s="19">
        <v>0</v>
      </c>
      <c r="H739" s="19">
        <v>0</v>
      </c>
      <c r="I739" s="19">
        <v>28.493223</v>
      </c>
      <c r="J739" s="19">
        <v>0</v>
      </c>
      <c r="K739" s="19">
        <v>24.146799000000001</v>
      </c>
      <c r="L739" s="25">
        <v>2019</v>
      </c>
      <c r="M739" s="19">
        <v>24.146799000000001</v>
      </c>
      <c r="N739" s="19" t="s">
        <v>2295</v>
      </c>
      <c r="O739" s="22" t="s">
        <v>40</v>
      </c>
      <c r="P739" s="19">
        <v>0</v>
      </c>
      <c r="Q739" s="19">
        <v>0</v>
      </c>
      <c r="R739" s="19">
        <v>0</v>
      </c>
      <c r="S739" s="19">
        <v>0</v>
      </c>
      <c r="T739" s="19">
        <v>0</v>
      </c>
      <c r="U739" s="19">
        <v>0</v>
      </c>
      <c r="V739" s="19">
        <v>0</v>
      </c>
      <c r="W739" s="19">
        <v>10</v>
      </c>
    </row>
    <row r="740" spans="1:23" ht="94.5" x14ac:dyDescent="0.25">
      <c r="A740" s="23" t="s">
        <v>2002</v>
      </c>
      <c r="B740" s="18" t="s">
        <v>2296</v>
      </c>
      <c r="C740" s="24" t="s">
        <v>2297</v>
      </c>
      <c r="D740" s="19">
        <v>52.996395999999997</v>
      </c>
      <c r="E740" s="22" t="s">
        <v>2298</v>
      </c>
      <c r="F740" s="19">
        <f t="shared" si="61"/>
        <v>52.996395999999997</v>
      </c>
      <c r="G740" s="19">
        <v>0</v>
      </c>
      <c r="H740" s="19">
        <v>0</v>
      </c>
      <c r="I740" s="19">
        <v>52.996395999999997</v>
      </c>
      <c r="J740" s="19">
        <v>0</v>
      </c>
      <c r="K740" s="19">
        <v>44.912199999999999</v>
      </c>
      <c r="L740" s="25">
        <v>2017</v>
      </c>
      <c r="M740" s="19">
        <v>44.912199999999999</v>
      </c>
      <c r="N740" s="19" t="s">
        <v>2117</v>
      </c>
      <c r="O740" s="22" t="s">
        <v>40</v>
      </c>
      <c r="P740" s="19">
        <v>0</v>
      </c>
      <c r="Q740" s="19">
        <v>0</v>
      </c>
      <c r="R740" s="19">
        <v>0</v>
      </c>
      <c r="S740" s="19">
        <v>0</v>
      </c>
      <c r="T740" s="19">
        <v>0</v>
      </c>
      <c r="U740" s="19">
        <v>0</v>
      </c>
      <c r="V740" s="19">
        <v>0</v>
      </c>
      <c r="W740" s="19">
        <v>5</v>
      </c>
    </row>
    <row r="741" spans="1:23" ht="94.5" x14ac:dyDescent="0.25">
      <c r="A741" s="23" t="s">
        <v>2002</v>
      </c>
      <c r="B741" s="18" t="s">
        <v>2299</v>
      </c>
      <c r="C741" s="24" t="s">
        <v>2300</v>
      </c>
      <c r="D741" s="19">
        <v>12.860455</v>
      </c>
      <c r="E741" s="22" t="s">
        <v>2301</v>
      </c>
      <c r="F741" s="19">
        <f t="shared" si="61"/>
        <v>12.860455</v>
      </c>
      <c r="G741" s="19">
        <v>0</v>
      </c>
      <c r="H741" s="19">
        <v>0</v>
      </c>
      <c r="I741" s="19">
        <v>12.860455</v>
      </c>
      <c r="J741" s="19">
        <v>0</v>
      </c>
      <c r="K741" s="19">
        <v>10.89869</v>
      </c>
      <c r="L741" s="25">
        <v>2017</v>
      </c>
      <c r="M741" s="19">
        <v>10.89869</v>
      </c>
      <c r="N741" s="19" t="s">
        <v>2117</v>
      </c>
      <c r="O741" s="22" t="s">
        <v>40</v>
      </c>
      <c r="P741" s="19">
        <v>0</v>
      </c>
      <c r="Q741" s="19">
        <v>0</v>
      </c>
      <c r="R741" s="19">
        <v>0</v>
      </c>
      <c r="S741" s="19">
        <v>0</v>
      </c>
      <c r="T741" s="19">
        <v>0</v>
      </c>
      <c r="U741" s="19">
        <v>0</v>
      </c>
      <c r="V741" s="19">
        <v>0</v>
      </c>
      <c r="W741" s="19">
        <v>1</v>
      </c>
    </row>
    <row r="742" spans="1:23" ht="94.5" x14ac:dyDescent="0.25">
      <c r="A742" s="23" t="s">
        <v>2002</v>
      </c>
      <c r="B742" s="18" t="s">
        <v>2302</v>
      </c>
      <c r="C742" s="24" t="s">
        <v>2303</v>
      </c>
      <c r="D742" s="19">
        <v>30.996997</v>
      </c>
      <c r="E742" s="22" t="s">
        <v>2304</v>
      </c>
      <c r="F742" s="19">
        <f t="shared" si="61"/>
        <v>30.996997</v>
      </c>
      <c r="G742" s="19">
        <v>0</v>
      </c>
      <c r="H742" s="19">
        <v>0</v>
      </c>
      <c r="I742" s="19">
        <v>30.996997</v>
      </c>
      <c r="J742" s="19">
        <v>0</v>
      </c>
      <c r="K742" s="19">
        <v>26.268640000000001</v>
      </c>
      <c r="L742" s="25">
        <v>2017</v>
      </c>
      <c r="M742" s="19">
        <v>26.268640000000001</v>
      </c>
      <c r="N742" s="19" t="s">
        <v>2117</v>
      </c>
      <c r="O742" s="22" t="s">
        <v>40</v>
      </c>
      <c r="P742" s="19">
        <v>0</v>
      </c>
      <c r="Q742" s="19">
        <v>0</v>
      </c>
      <c r="R742" s="19">
        <v>0</v>
      </c>
      <c r="S742" s="19">
        <v>0</v>
      </c>
      <c r="T742" s="19">
        <v>0</v>
      </c>
      <c r="U742" s="19">
        <v>0</v>
      </c>
      <c r="V742" s="19">
        <v>0</v>
      </c>
      <c r="W742" s="19">
        <v>4</v>
      </c>
    </row>
    <row r="743" spans="1:23" ht="94.5" x14ac:dyDescent="0.25">
      <c r="A743" s="23" t="s">
        <v>2002</v>
      </c>
      <c r="B743" s="18" t="s">
        <v>2305</v>
      </c>
      <c r="C743" s="24" t="s">
        <v>2306</v>
      </c>
      <c r="D743" s="19">
        <v>9.3111320000000006</v>
      </c>
      <c r="E743" s="22" t="s">
        <v>2307</v>
      </c>
      <c r="F743" s="19">
        <f t="shared" si="61"/>
        <v>9.3111320000000006</v>
      </c>
      <c r="G743" s="19">
        <v>0</v>
      </c>
      <c r="H743" s="19">
        <v>0</v>
      </c>
      <c r="I743" s="19">
        <v>9.3111320000000006</v>
      </c>
      <c r="J743" s="19">
        <v>0</v>
      </c>
      <c r="K743" s="19">
        <v>7.89079</v>
      </c>
      <c r="L743" s="25">
        <v>2017</v>
      </c>
      <c r="M743" s="19">
        <v>7.89079</v>
      </c>
      <c r="N743" s="19" t="s">
        <v>2117</v>
      </c>
      <c r="O743" s="22" t="s">
        <v>40</v>
      </c>
      <c r="P743" s="19">
        <v>0</v>
      </c>
      <c r="Q743" s="19">
        <v>0</v>
      </c>
      <c r="R743" s="19">
        <v>0</v>
      </c>
      <c r="S743" s="19">
        <v>0</v>
      </c>
      <c r="T743" s="19">
        <v>0</v>
      </c>
      <c r="U743" s="19">
        <v>0</v>
      </c>
      <c r="V743" s="19">
        <v>0</v>
      </c>
      <c r="W743" s="19">
        <v>1</v>
      </c>
    </row>
    <row r="744" spans="1:23" ht="94.5" x14ac:dyDescent="0.25">
      <c r="A744" s="23" t="s">
        <v>2002</v>
      </c>
      <c r="B744" s="18" t="s">
        <v>2308</v>
      </c>
      <c r="C744" s="24" t="s">
        <v>2309</v>
      </c>
      <c r="D744" s="19">
        <v>6.8885540000000001</v>
      </c>
      <c r="E744" s="22" t="s">
        <v>2310</v>
      </c>
      <c r="F744" s="19">
        <f t="shared" si="61"/>
        <v>6.8885540000000001</v>
      </c>
      <c r="G744" s="19">
        <v>0</v>
      </c>
      <c r="H744" s="19">
        <v>0</v>
      </c>
      <c r="I744" s="19">
        <v>6.8885540000000001</v>
      </c>
      <c r="J744" s="19">
        <v>0</v>
      </c>
      <c r="K744" s="19">
        <v>5.837758</v>
      </c>
      <c r="L744" s="25">
        <v>2017</v>
      </c>
      <c r="M744" s="19">
        <v>5.837758</v>
      </c>
      <c r="N744" s="19" t="s">
        <v>2117</v>
      </c>
      <c r="O744" s="22" t="s">
        <v>40</v>
      </c>
      <c r="P744" s="19">
        <v>0</v>
      </c>
      <c r="Q744" s="19">
        <v>0</v>
      </c>
      <c r="R744" s="19">
        <v>0</v>
      </c>
      <c r="S744" s="19">
        <v>0</v>
      </c>
      <c r="T744" s="19">
        <v>0</v>
      </c>
      <c r="U744" s="19">
        <v>0</v>
      </c>
      <c r="V744" s="19">
        <v>0</v>
      </c>
      <c r="W744" s="19">
        <v>2</v>
      </c>
    </row>
    <row r="745" spans="1:23" ht="94.5" x14ac:dyDescent="0.25">
      <c r="A745" s="23" t="s">
        <v>2002</v>
      </c>
      <c r="B745" s="18" t="s">
        <v>2311</v>
      </c>
      <c r="C745" s="24" t="s">
        <v>2312</v>
      </c>
      <c r="D745" s="19">
        <v>6.2027070000000002</v>
      </c>
      <c r="E745" s="22" t="s">
        <v>2313</v>
      </c>
      <c r="F745" s="19">
        <f t="shared" si="61"/>
        <v>6.2027070000000002</v>
      </c>
      <c r="G745" s="19">
        <v>0</v>
      </c>
      <c r="H745" s="19">
        <v>0</v>
      </c>
      <c r="I745" s="19">
        <v>6.2027070000000002</v>
      </c>
      <c r="J745" s="19">
        <v>0</v>
      </c>
      <c r="K745" s="19">
        <v>5.2565309999999998</v>
      </c>
      <c r="L745" s="25">
        <v>2017</v>
      </c>
      <c r="M745" s="19">
        <v>5.2565309999999998</v>
      </c>
      <c r="N745" s="19" t="s">
        <v>2117</v>
      </c>
      <c r="O745" s="22" t="s">
        <v>40</v>
      </c>
      <c r="P745" s="19">
        <v>0</v>
      </c>
      <c r="Q745" s="19">
        <v>0</v>
      </c>
      <c r="R745" s="19">
        <v>0</v>
      </c>
      <c r="S745" s="19">
        <v>0</v>
      </c>
      <c r="T745" s="19">
        <v>0</v>
      </c>
      <c r="U745" s="19">
        <v>0</v>
      </c>
      <c r="V745" s="19">
        <v>0</v>
      </c>
      <c r="W745" s="19">
        <v>7</v>
      </c>
    </row>
    <row r="746" spans="1:23" ht="94.5" x14ac:dyDescent="0.25">
      <c r="A746" s="23" t="s">
        <v>2002</v>
      </c>
      <c r="B746" s="18" t="s">
        <v>2314</v>
      </c>
      <c r="C746" s="24" t="s">
        <v>2315</v>
      </c>
      <c r="D746" s="19">
        <v>2.7719999999999998</v>
      </c>
      <c r="E746" s="22" t="s">
        <v>2316</v>
      </c>
      <c r="F746" s="19">
        <f t="shared" si="61"/>
        <v>2.7719999999999998</v>
      </c>
      <c r="G746" s="19">
        <v>0</v>
      </c>
      <c r="H746" s="19">
        <v>0</v>
      </c>
      <c r="I746" s="19">
        <v>2.7719999999999998</v>
      </c>
      <c r="J746" s="19">
        <v>0</v>
      </c>
      <c r="K746" s="19">
        <v>2.3491529999999998</v>
      </c>
      <c r="L746" s="25">
        <v>2017</v>
      </c>
      <c r="M746" s="19">
        <v>2.3491529999999998</v>
      </c>
      <c r="N746" s="19" t="s">
        <v>2117</v>
      </c>
      <c r="O746" s="22" t="s">
        <v>40</v>
      </c>
      <c r="P746" s="19">
        <v>0</v>
      </c>
      <c r="Q746" s="19">
        <v>0</v>
      </c>
      <c r="R746" s="19">
        <v>0</v>
      </c>
      <c r="S746" s="19">
        <v>0</v>
      </c>
      <c r="T746" s="19">
        <v>0</v>
      </c>
      <c r="U746" s="19">
        <v>0</v>
      </c>
      <c r="V746" s="19">
        <v>0</v>
      </c>
      <c r="W746" s="19">
        <v>8</v>
      </c>
    </row>
    <row r="747" spans="1:23" ht="94.5" x14ac:dyDescent="0.25">
      <c r="A747" s="23" t="s">
        <v>2002</v>
      </c>
      <c r="B747" s="18" t="s">
        <v>2317</v>
      </c>
      <c r="C747" s="24" t="s">
        <v>2318</v>
      </c>
      <c r="D747" s="19">
        <v>7.3581250000000002</v>
      </c>
      <c r="E747" s="22" t="s">
        <v>2319</v>
      </c>
      <c r="F747" s="19">
        <f t="shared" si="61"/>
        <v>7.3581250000000002</v>
      </c>
      <c r="G747" s="19">
        <v>0</v>
      </c>
      <c r="H747" s="19">
        <v>0</v>
      </c>
      <c r="I747" s="19">
        <v>7.3581250000000002</v>
      </c>
      <c r="J747" s="19">
        <v>0</v>
      </c>
      <c r="K747" s="19">
        <v>6.2356999999999996</v>
      </c>
      <c r="L747" s="25">
        <v>2017</v>
      </c>
      <c r="M747" s="19">
        <v>6.2356999999999996</v>
      </c>
      <c r="N747" s="19" t="s">
        <v>2117</v>
      </c>
      <c r="O747" s="22" t="s">
        <v>40</v>
      </c>
      <c r="P747" s="19">
        <v>0</v>
      </c>
      <c r="Q747" s="19">
        <v>0</v>
      </c>
      <c r="R747" s="19">
        <v>0</v>
      </c>
      <c r="S747" s="19">
        <v>0</v>
      </c>
      <c r="T747" s="19">
        <v>0</v>
      </c>
      <c r="U747" s="19">
        <v>0</v>
      </c>
      <c r="V747" s="19">
        <v>0</v>
      </c>
      <c r="W747" s="19">
        <v>2</v>
      </c>
    </row>
    <row r="748" spans="1:23" ht="94.5" x14ac:dyDescent="0.25">
      <c r="A748" s="23" t="s">
        <v>2002</v>
      </c>
      <c r="B748" s="18" t="s">
        <v>2320</v>
      </c>
      <c r="C748" s="24" t="s">
        <v>2321</v>
      </c>
      <c r="D748" s="19">
        <v>6.8185710000000004</v>
      </c>
      <c r="E748" s="22" t="s">
        <v>2322</v>
      </c>
      <c r="F748" s="19">
        <f t="shared" si="61"/>
        <v>6.8185710000000004</v>
      </c>
      <c r="G748" s="19">
        <v>0</v>
      </c>
      <c r="H748" s="19">
        <v>0</v>
      </c>
      <c r="I748" s="19">
        <v>6.8185710000000004</v>
      </c>
      <c r="J748" s="19">
        <v>0</v>
      </c>
      <c r="K748" s="19">
        <v>5.7784500000000003</v>
      </c>
      <c r="L748" s="25">
        <v>2017</v>
      </c>
      <c r="M748" s="19">
        <v>5.7784500000000003</v>
      </c>
      <c r="N748" s="19" t="s">
        <v>2117</v>
      </c>
      <c r="O748" s="22" t="s">
        <v>40</v>
      </c>
      <c r="P748" s="19">
        <v>0</v>
      </c>
      <c r="Q748" s="19">
        <v>0</v>
      </c>
      <c r="R748" s="19">
        <v>0</v>
      </c>
      <c r="S748" s="19">
        <v>0</v>
      </c>
      <c r="T748" s="19">
        <v>0</v>
      </c>
      <c r="U748" s="19">
        <v>0</v>
      </c>
      <c r="V748" s="19">
        <v>0</v>
      </c>
      <c r="W748" s="19">
        <v>1</v>
      </c>
    </row>
    <row r="749" spans="1:23" ht="94.5" x14ac:dyDescent="0.25">
      <c r="A749" s="23" t="s">
        <v>2002</v>
      </c>
      <c r="B749" s="18" t="s">
        <v>2323</v>
      </c>
      <c r="C749" s="24" t="s">
        <v>2324</v>
      </c>
      <c r="D749" s="19">
        <v>14.816883000000001</v>
      </c>
      <c r="E749" s="22" t="s">
        <v>2325</v>
      </c>
      <c r="F749" s="19">
        <f t="shared" si="61"/>
        <v>14.816883000000001</v>
      </c>
      <c r="G749" s="19">
        <v>0</v>
      </c>
      <c r="H749" s="19">
        <v>0</v>
      </c>
      <c r="I749" s="19">
        <v>14.816883000000001</v>
      </c>
      <c r="J749" s="19">
        <v>0</v>
      </c>
      <c r="K749" s="19">
        <v>12.55668</v>
      </c>
      <c r="L749" s="25">
        <v>2017</v>
      </c>
      <c r="M749" s="19">
        <v>12.55668</v>
      </c>
      <c r="N749" s="19" t="s">
        <v>2117</v>
      </c>
      <c r="O749" s="22" t="s">
        <v>40</v>
      </c>
      <c r="P749" s="19">
        <v>0</v>
      </c>
      <c r="Q749" s="19">
        <v>0</v>
      </c>
      <c r="R749" s="19">
        <v>0</v>
      </c>
      <c r="S749" s="19">
        <v>0</v>
      </c>
      <c r="T749" s="19">
        <v>0</v>
      </c>
      <c r="U749" s="19">
        <v>0</v>
      </c>
      <c r="V749" s="19">
        <v>0</v>
      </c>
      <c r="W749" s="19">
        <v>3</v>
      </c>
    </row>
    <row r="750" spans="1:23" ht="94.5" x14ac:dyDescent="0.25">
      <c r="A750" s="23" t="s">
        <v>2002</v>
      </c>
      <c r="B750" s="18" t="s">
        <v>2326</v>
      </c>
      <c r="C750" s="24" t="s">
        <v>2327</v>
      </c>
      <c r="D750" s="19">
        <v>5.5363949999999997</v>
      </c>
      <c r="E750" s="22" t="s">
        <v>2328</v>
      </c>
      <c r="F750" s="19">
        <f t="shared" si="61"/>
        <v>5.5363949999999997</v>
      </c>
      <c r="G750" s="19">
        <v>0</v>
      </c>
      <c r="H750" s="19">
        <v>0</v>
      </c>
      <c r="I750" s="19">
        <v>5.5363949999999997</v>
      </c>
      <c r="J750" s="19">
        <v>0</v>
      </c>
      <c r="K750" s="19">
        <v>4.6918600000000001</v>
      </c>
      <c r="L750" s="25">
        <v>2017</v>
      </c>
      <c r="M750" s="19">
        <v>4.6918600000000001</v>
      </c>
      <c r="N750" s="19" t="s">
        <v>2117</v>
      </c>
      <c r="O750" s="22" t="s">
        <v>40</v>
      </c>
      <c r="P750" s="19">
        <v>0</v>
      </c>
      <c r="Q750" s="19">
        <v>0</v>
      </c>
      <c r="R750" s="19">
        <v>0</v>
      </c>
      <c r="S750" s="19">
        <v>0</v>
      </c>
      <c r="T750" s="19">
        <v>0</v>
      </c>
      <c r="U750" s="19">
        <v>0</v>
      </c>
      <c r="V750" s="19">
        <v>0</v>
      </c>
      <c r="W750" s="19">
        <v>1</v>
      </c>
    </row>
    <row r="751" spans="1:23" ht="78.75" x14ac:dyDescent="0.25">
      <c r="A751" s="23" t="s">
        <v>2002</v>
      </c>
      <c r="B751" s="18" t="s">
        <v>2329</v>
      </c>
      <c r="C751" s="24" t="s">
        <v>2330</v>
      </c>
      <c r="D751" s="19">
        <v>16.446176000000001</v>
      </c>
      <c r="E751" s="22" t="s">
        <v>2331</v>
      </c>
      <c r="F751" s="19">
        <f t="shared" si="61"/>
        <v>16.446176000000001</v>
      </c>
      <c r="G751" s="19">
        <v>0</v>
      </c>
      <c r="H751" s="19">
        <v>0</v>
      </c>
      <c r="I751" s="19">
        <v>16.446176000000001</v>
      </c>
      <c r="J751" s="19">
        <v>0</v>
      </c>
      <c r="K751" s="19">
        <v>13.809430000000001</v>
      </c>
      <c r="L751" s="25">
        <v>2023</v>
      </c>
      <c r="M751" s="19">
        <v>13.809430000000001</v>
      </c>
      <c r="N751" s="19" t="s">
        <v>2042</v>
      </c>
      <c r="O751" s="22" t="s">
        <v>40</v>
      </c>
      <c r="P751" s="19">
        <v>0</v>
      </c>
      <c r="Q751" s="19">
        <v>0</v>
      </c>
      <c r="R751" s="19">
        <v>0</v>
      </c>
      <c r="S751" s="19">
        <v>0</v>
      </c>
      <c r="T751" s="19">
        <v>0</v>
      </c>
      <c r="U751" s="19">
        <v>0</v>
      </c>
      <c r="V751" s="19">
        <v>0</v>
      </c>
      <c r="W751" s="19">
        <v>6</v>
      </c>
    </row>
    <row r="752" spans="1:23" ht="78.75" x14ac:dyDescent="0.25">
      <c r="A752" s="23" t="s">
        <v>2002</v>
      </c>
      <c r="B752" s="18" t="s">
        <v>2332</v>
      </c>
      <c r="C752" s="24" t="s">
        <v>2333</v>
      </c>
      <c r="D752" s="19">
        <v>16.231176000000001</v>
      </c>
      <c r="E752" s="22" t="s">
        <v>2334</v>
      </c>
      <c r="F752" s="19">
        <f t="shared" si="61"/>
        <v>16.231176000000001</v>
      </c>
      <c r="G752" s="19">
        <v>0</v>
      </c>
      <c r="H752" s="19">
        <v>0</v>
      </c>
      <c r="I752" s="19">
        <v>16.231176000000001</v>
      </c>
      <c r="J752" s="19">
        <v>0</v>
      </c>
      <c r="K752" s="19">
        <v>13.594429999999999</v>
      </c>
      <c r="L752" s="25">
        <v>2023</v>
      </c>
      <c r="M752" s="19">
        <v>13.594429999999999</v>
      </c>
      <c r="N752" s="19" t="s">
        <v>2042</v>
      </c>
      <c r="O752" s="22" t="s">
        <v>40</v>
      </c>
      <c r="P752" s="19">
        <v>0</v>
      </c>
      <c r="Q752" s="19">
        <v>0</v>
      </c>
      <c r="R752" s="19">
        <v>0</v>
      </c>
      <c r="S752" s="19">
        <v>0</v>
      </c>
      <c r="T752" s="19">
        <v>0</v>
      </c>
      <c r="U752" s="19">
        <v>0</v>
      </c>
      <c r="V752" s="19">
        <v>0</v>
      </c>
      <c r="W752" s="19">
        <v>6</v>
      </c>
    </row>
    <row r="753" spans="1:23" ht="78.75" x14ac:dyDescent="0.25">
      <c r="A753" s="23" t="s">
        <v>2002</v>
      </c>
      <c r="B753" s="18" t="s">
        <v>2335</v>
      </c>
      <c r="C753" s="24" t="s">
        <v>2336</v>
      </c>
      <c r="D753" s="19">
        <v>2.7297280000000002</v>
      </c>
      <c r="E753" s="22" t="s">
        <v>2337</v>
      </c>
      <c r="F753" s="19">
        <f t="shared" si="61"/>
        <v>2.7297280000000002</v>
      </c>
      <c r="G753" s="19">
        <v>0</v>
      </c>
      <c r="H753" s="19">
        <v>0</v>
      </c>
      <c r="I753" s="19">
        <v>2.7297280000000002</v>
      </c>
      <c r="J753" s="19">
        <v>0</v>
      </c>
      <c r="K753" s="19">
        <v>2.29027</v>
      </c>
      <c r="L753" s="25">
        <v>2024</v>
      </c>
      <c r="M753" s="19">
        <v>2.29027</v>
      </c>
      <c r="N753" s="19" t="s">
        <v>2042</v>
      </c>
      <c r="O753" s="22" t="s">
        <v>40</v>
      </c>
      <c r="P753" s="19">
        <v>0</v>
      </c>
      <c r="Q753" s="19">
        <v>0</v>
      </c>
      <c r="R753" s="19">
        <v>0</v>
      </c>
      <c r="S753" s="19">
        <v>0</v>
      </c>
      <c r="T753" s="19">
        <v>0</v>
      </c>
      <c r="U753" s="19">
        <v>0</v>
      </c>
      <c r="V753" s="19">
        <v>0</v>
      </c>
      <c r="W753" s="19">
        <v>1</v>
      </c>
    </row>
    <row r="754" spans="1:23" ht="78.75" x14ac:dyDescent="0.25">
      <c r="A754" s="23" t="s">
        <v>2002</v>
      </c>
      <c r="B754" s="18" t="s">
        <v>2338</v>
      </c>
      <c r="C754" s="24" t="s">
        <v>2339</v>
      </c>
      <c r="D754" s="19">
        <v>5.4785750000000002</v>
      </c>
      <c r="E754" s="22" t="s">
        <v>2340</v>
      </c>
      <c r="F754" s="19">
        <f t="shared" si="61"/>
        <v>5.4785750000000002</v>
      </c>
      <c r="G754" s="19">
        <v>0</v>
      </c>
      <c r="H754" s="19">
        <v>0</v>
      </c>
      <c r="I754" s="19">
        <v>5.4785750000000002</v>
      </c>
      <c r="J754" s="19">
        <v>0</v>
      </c>
      <c r="K754" s="19">
        <v>4.6506400000000001</v>
      </c>
      <c r="L754" s="25" t="s">
        <v>40</v>
      </c>
      <c r="M754" s="19" t="s">
        <v>40</v>
      </c>
      <c r="N754" s="19" t="s">
        <v>2042</v>
      </c>
      <c r="O754" s="22" t="s">
        <v>40</v>
      </c>
      <c r="P754" s="19">
        <v>0</v>
      </c>
      <c r="Q754" s="19">
        <v>0</v>
      </c>
      <c r="R754" s="19">
        <v>0</v>
      </c>
      <c r="S754" s="19">
        <v>0</v>
      </c>
      <c r="T754" s="19">
        <v>0</v>
      </c>
      <c r="U754" s="19">
        <v>0</v>
      </c>
      <c r="V754" s="19">
        <v>0</v>
      </c>
      <c r="W754" s="19">
        <v>1</v>
      </c>
    </row>
    <row r="755" spans="1:23" ht="78.75" x14ac:dyDescent="0.25">
      <c r="A755" s="23" t="s">
        <v>2002</v>
      </c>
      <c r="B755" s="18" t="s">
        <v>2341</v>
      </c>
      <c r="C755" s="24" t="s">
        <v>2342</v>
      </c>
      <c r="D755" s="19">
        <v>56.11177</v>
      </c>
      <c r="E755" s="22" t="s">
        <v>2343</v>
      </c>
      <c r="F755" s="19">
        <f t="shared" si="61"/>
        <v>6.86137</v>
      </c>
      <c r="G755" s="19">
        <v>0</v>
      </c>
      <c r="H755" s="19">
        <v>0</v>
      </c>
      <c r="I755" s="19">
        <v>6.86137</v>
      </c>
      <c r="J755" s="19">
        <v>0</v>
      </c>
      <c r="K755" s="19">
        <v>5.8147200000000003</v>
      </c>
      <c r="L755" s="25">
        <v>2026</v>
      </c>
      <c r="M755" s="19">
        <v>46.858719999999998</v>
      </c>
      <c r="N755" s="19" t="s">
        <v>2042</v>
      </c>
      <c r="O755" s="22" t="s">
        <v>40</v>
      </c>
      <c r="P755" s="19">
        <v>0</v>
      </c>
      <c r="Q755" s="19">
        <v>0</v>
      </c>
      <c r="R755" s="19">
        <v>0</v>
      </c>
      <c r="S755" s="19">
        <v>0</v>
      </c>
      <c r="T755" s="19">
        <v>0</v>
      </c>
      <c r="U755" s="19">
        <v>0</v>
      </c>
      <c r="V755" s="19">
        <v>0</v>
      </c>
      <c r="W755" s="19">
        <v>4</v>
      </c>
    </row>
    <row r="756" spans="1:23" ht="63" x14ac:dyDescent="0.25">
      <c r="A756" s="23" t="s">
        <v>2002</v>
      </c>
      <c r="B756" s="18" t="s">
        <v>2344</v>
      </c>
      <c r="C756" s="24" t="s">
        <v>2345</v>
      </c>
      <c r="D756" s="19">
        <v>8.4534020000000005</v>
      </c>
      <c r="E756" s="22" t="s">
        <v>2346</v>
      </c>
      <c r="F756" s="19">
        <f t="shared" si="61"/>
        <v>8.4534020000000005</v>
      </c>
      <c r="G756" s="19">
        <v>0</v>
      </c>
      <c r="H756" s="19">
        <v>0</v>
      </c>
      <c r="I756" s="19">
        <v>8.4534020000000005</v>
      </c>
      <c r="J756" s="19">
        <v>0</v>
      </c>
      <c r="K756" s="19">
        <v>7.19679</v>
      </c>
      <c r="L756" s="25" t="s">
        <v>40</v>
      </c>
      <c r="M756" s="19" t="s">
        <v>40</v>
      </c>
      <c r="N756" s="19" t="s">
        <v>2347</v>
      </c>
      <c r="O756" s="22" t="s">
        <v>40</v>
      </c>
      <c r="P756" s="19">
        <v>0</v>
      </c>
      <c r="Q756" s="19">
        <v>0</v>
      </c>
      <c r="R756" s="19">
        <v>0</v>
      </c>
      <c r="S756" s="19">
        <v>0</v>
      </c>
      <c r="T756" s="19">
        <v>0</v>
      </c>
      <c r="U756" s="19">
        <v>0</v>
      </c>
      <c r="V756" s="19">
        <v>0</v>
      </c>
      <c r="W756" s="19">
        <v>1</v>
      </c>
    </row>
    <row r="757" spans="1:23" ht="63" x14ac:dyDescent="0.25">
      <c r="A757" s="23" t="s">
        <v>2002</v>
      </c>
      <c r="B757" s="18" t="s">
        <v>2348</v>
      </c>
      <c r="C757" s="24" t="s">
        <v>2349</v>
      </c>
      <c r="D757" s="19">
        <v>121.820982</v>
      </c>
      <c r="E757" s="22" t="s">
        <v>2350</v>
      </c>
      <c r="F757" s="19">
        <f t="shared" si="61"/>
        <v>121.820982</v>
      </c>
      <c r="G757" s="19">
        <v>0</v>
      </c>
      <c r="H757" s="19">
        <v>0</v>
      </c>
      <c r="I757" s="19">
        <v>121.820982</v>
      </c>
      <c r="J757" s="19">
        <v>0</v>
      </c>
      <c r="K757" s="19">
        <v>102.316163</v>
      </c>
      <c r="L757" s="25">
        <v>2021</v>
      </c>
      <c r="M757" s="19">
        <v>102.316163</v>
      </c>
      <c r="N757" s="19" t="s">
        <v>2351</v>
      </c>
      <c r="O757" s="22" t="s">
        <v>40</v>
      </c>
      <c r="P757" s="19">
        <v>0</v>
      </c>
      <c r="Q757" s="19">
        <v>0</v>
      </c>
      <c r="R757" s="19">
        <v>0</v>
      </c>
      <c r="S757" s="19">
        <v>0</v>
      </c>
      <c r="T757" s="19">
        <v>0</v>
      </c>
      <c r="U757" s="19">
        <v>0</v>
      </c>
      <c r="V757" s="19">
        <v>0</v>
      </c>
      <c r="W757" s="19">
        <v>400</v>
      </c>
    </row>
    <row r="758" spans="1:23" ht="47.25" x14ac:dyDescent="0.25">
      <c r="A758" s="23" t="s">
        <v>2002</v>
      </c>
      <c r="B758" s="18" t="s">
        <v>2352</v>
      </c>
      <c r="C758" s="24" t="s">
        <v>2353</v>
      </c>
      <c r="D758" s="19">
        <v>0.32200000000000001</v>
      </c>
      <c r="E758" s="22" t="s">
        <v>2354</v>
      </c>
      <c r="F758" s="19">
        <f t="shared" si="61"/>
        <v>0.32200000000000001</v>
      </c>
      <c r="G758" s="19">
        <v>0</v>
      </c>
      <c r="H758" s="19">
        <v>0</v>
      </c>
      <c r="I758" s="19">
        <v>0.32200000000000001</v>
      </c>
      <c r="J758" s="19">
        <v>0</v>
      </c>
      <c r="K758" s="19">
        <v>0.32200000000000001</v>
      </c>
      <c r="L758" s="25">
        <v>2018</v>
      </c>
      <c r="M758" s="19">
        <v>0.32200000000000001</v>
      </c>
      <c r="N758" s="19" t="s">
        <v>2355</v>
      </c>
      <c r="O758" s="22" t="s">
        <v>40</v>
      </c>
      <c r="P758" s="19">
        <v>0</v>
      </c>
      <c r="Q758" s="19">
        <v>0</v>
      </c>
      <c r="R758" s="19">
        <v>0</v>
      </c>
      <c r="S758" s="19">
        <v>0</v>
      </c>
      <c r="T758" s="19">
        <v>0</v>
      </c>
      <c r="U758" s="19">
        <v>0</v>
      </c>
      <c r="V758" s="19">
        <v>0</v>
      </c>
      <c r="W758" s="19">
        <v>108</v>
      </c>
    </row>
    <row r="759" spans="1:23" ht="78.75" x14ac:dyDescent="0.25">
      <c r="A759" s="23" t="s">
        <v>2002</v>
      </c>
      <c r="B759" s="18" t="s">
        <v>2356</v>
      </c>
      <c r="C759" s="24" t="s">
        <v>2357</v>
      </c>
      <c r="D759" s="19">
        <v>68.441618000000005</v>
      </c>
      <c r="E759" s="22" t="s">
        <v>2358</v>
      </c>
      <c r="F759" s="19">
        <f t="shared" si="61"/>
        <v>68.441618000000005</v>
      </c>
      <c r="G759" s="19">
        <v>0</v>
      </c>
      <c r="H759" s="19">
        <v>0</v>
      </c>
      <c r="I759" s="19">
        <v>68.441618000000005</v>
      </c>
      <c r="J759" s="19">
        <v>0</v>
      </c>
      <c r="K759" s="19">
        <v>57.06</v>
      </c>
      <c r="L759" s="25">
        <v>2023</v>
      </c>
      <c r="M759" s="19">
        <v>57.06</v>
      </c>
      <c r="N759" s="19" t="s">
        <v>2042</v>
      </c>
      <c r="O759" s="22" t="s">
        <v>40</v>
      </c>
      <c r="P759" s="19">
        <v>0</v>
      </c>
      <c r="Q759" s="19">
        <v>0</v>
      </c>
      <c r="R759" s="19">
        <v>0</v>
      </c>
      <c r="S759" s="19">
        <v>0</v>
      </c>
      <c r="T759" s="19">
        <v>0</v>
      </c>
      <c r="U759" s="19">
        <v>0</v>
      </c>
      <c r="V759" s="19">
        <v>0</v>
      </c>
      <c r="W759" s="19">
        <v>3</v>
      </c>
    </row>
    <row r="760" spans="1:23" ht="141.75" x14ac:dyDescent="0.25">
      <c r="A760" s="23" t="s">
        <v>2002</v>
      </c>
      <c r="B760" s="18" t="s">
        <v>2359</v>
      </c>
      <c r="C760" s="24" t="s">
        <v>2360</v>
      </c>
      <c r="D760" s="19">
        <v>0.12013799999999999</v>
      </c>
      <c r="E760" s="22" t="s">
        <v>2361</v>
      </c>
      <c r="F760" s="19">
        <f t="shared" si="61"/>
        <v>0.12013799999999999</v>
      </c>
      <c r="G760" s="19">
        <v>0</v>
      </c>
      <c r="H760" s="19">
        <v>0</v>
      </c>
      <c r="I760" s="19">
        <v>0</v>
      </c>
      <c r="J760" s="19">
        <v>0.12013799999999999</v>
      </c>
      <c r="K760" s="19">
        <v>0.102482</v>
      </c>
      <c r="L760" s="25" t="s">
        <v>40</v>
      </c>
      <c r="M760" s="19" t="s">
        <v>40</v>
      </c>
      <c r="N760" s="19" t="s">
        <v>2362</v>
      </c>
      <c r="O760" s="22" t="s">
        <v>40</v>
      </c>
      <c r="P760" s="19">
        <v>0</v>
      </c>
      <c r="Q760" s="19">
        <v>0</v>
      </c>
      <c r="R760" s="19">
        <v>0</v>
      </c>
      <c r="S760" s="19">
        <v>0</v>
      </c>
      <c r="T760" s="19">
        <v>0</v>
      </c>
      <c r="U760" s="19">
        <v>0</v>
      </c>
      <c r="V760" s="19">
        <v>0</v>
      </c>
      <c r="W760" s="19">
        <v>1</v>
      </c>
    </row>
    <row r="761" spans="1:23" ht="78.75" x14ac:dyDescent="0.25">
      <c r="A761" s="23" t="s">
        <v>2002</v>
      </c>
      <c r="B761" s="18" t="s">
        <v>2363</v>
      </c>
      <c r="C761" s="24" t="s">
        <v>2364</v>
      </c>
      <c r="D761" s="19">
        <v>6.7392440000000002</v>
      </c>
      <c r="E761" s="22" t="s">
        <v>2365</v>
      </c>
      <c r="F761" s="19">
        <f t="shared" si="61"/>
        <v>6.7392440000000002</v>
      </c>
      <c r="G761" s="19">
        <v>0</v>
      </c>
      <c r="H761" s="19">
        <v>0</v>
      </c>
      <c r="I761" s="19">
        <v>6.7392440000000002</v>
      </c>
      <c r="J761" s="19">
        <v>0</v>
      </c>
      <c r="K761" s="19">
        <v>5.7303069999999998</v>
      </c>
      <c r="L761" s="25" t="s">
        <v>40</v>
      </c>
      <c r="M761" s="19" t="s">
        <v>40</v>
      </c>
      <c r="N761" s="19" t="s">
        <v>2366</v>
      </c>
      <c r="O761" s="22" t="s">
        <v>40</v>
      </c>
      <c r="P761" s="19">
        <v>0</v>
      </c>
      <c r="Q761" s="19">
        <v>0</v>
      </c>
      <c r="R761" s="19">
        <v>0</v>
      </c>
      <c r="S761" s="19">
        <v>0</v>
      </c>
      <c r="T761" s="19">
        <v>0</v>
      </c>
      <c r="U761" s="19">
        <v>0</v>
      </c>
      <c r="V761" s="19">
        <v>0</v>
      </c>
      <c r="W761" s="19">
        <v>1</v>
      </c>
    </row>
    <row r="762" spans="1:23" ht="78.75" x14ac:dyDescent="0.25">
      <c r="A762" s="23" t="s">
        <v>2002</v>
      </c>
      <c r="B762" s="18" t="s">
        <v>2367</v>
      </c>
      <c r="C762" s="24" t="s">
        <v>2368</v>
      </c>
      <c r="D762" s="19">
        <v>8.6142819999999993</v>
      </c>
      <c r="E762" s="22" t="s">
        <v>2369</v>
      </c>
      <c r="F762" s="19">
        <f t="shared" si="61"/>
        <v>8.6142819999999993</v>
      </c>
      <c r="G762" s="19">
        <v>0</v>
      </c>
      <c r="H762" s="19">
        <v>0</v>
      </c>
      <c r="I762" s="19">
        <v>8.6142819999999993</v>
      </c>
      <c r="J762" s="19">
        <v>0</v>
      </c>
      <c r="K762" s="19">
        <v>7.3345159999999998</v>
      </c>
      <c r="L762" s="25" t="s">
        <v>40</v>
      </c>
      <c r="M762" s="19" t="s">
        <v>40</v>
      </c>
      <c r="N762" s="19" t="s">
        <v>2370</v>
      </c>
      <c r="O762" s="22" t="s">
        <v>40</v>
      </c>
      <c r="P762" s="19">
        <v>0</v>
      </c>
      <c r="Q762" s="19">
        <v>0</v>
      </c>
      <c r="R762" s="19">
        <v>0</v>
      </c>
      <c r="S762" s="19">
        <v>0</v>
      </c>
      <c r="T762" s="19">
        <v>0</v>
      </c>
      <c r="U762" s="19">
        <v>0</v>
      </c>
      <c r="V762" s="19">
        <v>0</v>
      </c>
      <c r="W762" s="19">
        <v>1</v>
      </c>
    </row>
    <row r="763" spans="1:23" ht="299.25" x14ac:dyDescent="0.25">
      <c r="A763" s="23" t="s">
        <v>2002</v>
      </c>
      <c r="B763" s="18" t="s">
        <v>2371</v>
      </c>
      <c r="C763" s="24" t="s">
        <v>2372</v>
      </c>
      <c r="D763" s="19">
        <v>0.54400000000000004</v>
      </c>
      <c r="E763" s="22" t="s">
        <v>2373</v>
      </c>
      <c r="F763" s="19">
        <f t="shared" si="61"/>
        <v>0.54400000000000004</v>
      </c>
      <c r="G763" s="19">
        <v>0</v>
      </c>
      <c r="H763" s="19">
        <v>0</v>
      </c>
      <c r="I763" s="19">
        <v>0</v>
      </c>
      <c r="J763" s="19">
        <v>0.54400000000000004</v>
      </c>
      <c r="K763" s="19">
        <v>0.482686</v>
      </c>
      <c r="L763" s="25">
        <v>2018</v>
      </c>
      <c r="M763" s="19">
        <v>0.482686</v>
      </c>
      <c r="N763" s="19" t="s">
        <v>424</v>
      </c>
      <c r="O763" s="22" t="s">
        <v>40</v>
      </c>
      <c r="P763" s="19">
        <v>0</v>
      </c>
      <c r="Q763" s="19">
        <v>0</v>
      </c>
      <c r="R763" s="19">
        <v>0</v>
      </c>
      <c r="S763" s="19">
        <v>0.8</v>
      </c>
      <c r="T763" s="19">
        <v>0</v>
      </c>
      <c r="U763" s="19">
        <v>0</v>
      </c>
      <c r="V763" s="19">
        <v>0</v>
      </c>
      <c r="W763" s="19">
        <v>0.8</v>
      </c>
    </row>
    <row r="764" spans="1:23" ht="63" x14ac:dyDescent="0.25">
      <c r="A764" s="23" t="s">
        <v>2002</v>
      </c>
      <c r="B764" s="18" t="s">
        <v>2374</v>
      </c>
      <c r="C764" s="24" t="s">
        <v>2375</v>
      </c>
      <c r="D764" s="19">
        <v>17.078309999999998</v>
      </c>
      <c r="E764" s="22" t="s">
        <v>2376</v>
      </c>
      <c r="F764" s="19">
        <f t="shared" si="61"/>
        <v>17.078309999999998</v>
      </c>
      <c r="G764" s="19">
        <v>0</v>
      </c>
      <c r="H764" s="19">
        <v>0</v>
      </c>
      <c r="I764" s="19">
        <v>17.078309999999998</v>
      </c>
      <c r="J764" s="19">
        <v>0</v>
      </c>
      <c r="K764" s="19">
        <v>15.550205999999999</v>
      </c>
      <c r="L764" s="25">
        <v>2019</v>
      </c>
      <c r="M764" s="19">
        <v>15.550205999999999</v>
      </c>
      <c r="N764" s="19" t="s">
        <v>2377</v>
      </c>
      <c r="O764" s="22" t="s">
        <v>40</v>
      </c>
      <c r="P764" s="19">
        <v>0</v>
      </c>
      <c r="Q764" s="19">
        <v>0</v>
      </c>
      <c r="R764" s="19">
        <v>0</v>
      </c>
      <c r="S764" s="19">
        <v>0</v>
      </c>
      <c r="T764" s="19">
        <v>0</v>
      </c>
      <c r="U764" s="19">
        <v>0</v>
      </c>
      <c r="V764" s="19">
        <v>0</v>
      </c>
      <c r="W764" s="19">
        <v>20</v>
      </c>
    </row>
    <row r="765" spans="1:23" ht="110.25" x14ac:dyDescent="0.25">
      <c r="A765" s="23" t="s">
        <v>2002</v>
      </c>
      <c r="B765" s="18" t="s">
        <v>2378</v>
      </c>
      <c r="C765" s="24" t="s">
        <v>2379</v>
      </c>
      <c r="D765" s="19">
        <v>13.139574</v>
      </c>
      <c r="E765" s="22" t="s">
        <v>2380</v>
      </c>
      <c r="F765" s="19">
        <f t="shared" si="61"/>
        <v>13.139574</v>
      </c>
      <c r="G765" s="19">
        <v>0</v>
      </c>
      <c r="H765" s="19">
        <v>0</v>
      </c>
      <c r="I765" s="19">
        <v>13.139574</v>
      </c>
      <c r="J765" s="19">
        <v>0</v>
      </c>
      <c r="K765" s="19">
        <v>11.065943000000001</v>
      </c>
      <c r="L765" s="25">
        <v>2019</v>
      </c>
      <c r="M765" s="19">
        <v>11.065943000000001</v>
      </c>
      <c r="N765" s="19" t="s">
        <v>2381</v>
      </c>
      <c r="O765" s="22" t="s">
        <v>40</v>
      </c>
      <c r="P765" s="19">
        <v>0</v>
      </c>
      <c r="Q765" s="19">
        <v>0</v>
      </c>
      <c r="R765" s="19">
        <v>0</v>
      </c>
      <c r="S765" s="19">
        <v>0</v>
      </c>
      <c r="T765" s="19">
        <v>0</v>
      </c>
      <c r="U765" s="19">
        <v>0</v>
      </c>
      <c r="V765" s="19">
        <v>0</v>
      </c>
      <c r="W765" s="19">
        <v>4</v>
      </c>
    </row>
    <row r="766" spans="1:23" ht="299.25" x14ac:dyDescent="0.25">
      <c r="A766" s="23" t="s">
        <v>2002</v>
      </c>
      <c r="B766" s="18" t="s">
        <v>2382</v>
      </c>
      <c r="C766" s="24" t="s">
        <v>2383</v>
      </c>
      <c r="D766" s="19">
        <v>4.1437739999999996</v>
      </c>
      <c r="E766" s="22" t="s">
        <v>2384</v>
      </c>
      <c r="F766" s="19">
        <f t="shared" si="61"/>
        <v>4.1437739999999996</v>
      </c>
      <c r="G766" s="19">
        <v>0</v>
      </c>
      <c r="H766" s="19">
        <v>0</v>
      </c>
      <c r="I766" s="19">
        <v>0</v>
      </c>
      <c r="J766" s="19">
        <v>4.1437739999999996</v>
      </c>
      <c r="K766" s="19">
        <v>3.6501060000000001</v>
      </c>
      <c r="L766" s="25">
        <v>2018</v>
      </c>
      <c r="M766" s="19">
        <v>3.6501060000000001</v>
      </c>
      <c r="N766" s="19" t="s">
        <v>424</v>
      </c>
      <c r="O766" s="22" t="s">
        <v>40</v>
      </c>
      <c r="P766" s="19">
        <v>0</v>
      </c>
      <c r="Q766" s="19">
        <v>40.173999999999999</v>
      </c>
      <c r="R766" s="19">
        <v>0</v>
      </c>
      <c r="S766" s="19">
        <v>3.09</v>
      </c>
      <c r="T766" s="19">
        <v>0</v>
      </c>
      <c r="U766" s="19">
        <v>0</v>
      </c>
      <c r="V766" s="19">
        <v>0</v>
      </c>
      <c r="W766" s="19">
        <v>3.09</v>
      </c>
    </row>
    <row r="767" spans="1:23" ht="94.5" x14ac:dyDescent="0.25">
      <c r="A767" s="23" t="s">
        <v>2002</v>
      </c>
      <c r="B767" s="18" t="s">
        <v>2385</v>
      </c>
      <c r="C767" s="24" t="s">
        <v>2386</v>
      </c>
      <c r="D767" s="19">
        <v>8.7100010000000001</v>
      </c>
      <c r="E767" s="22" t="s">
        <v>2387</v>
      </c>
      <c r="F767" s="19">
        <f t="shared" si="61"/>
        <v>8.7100010000000001</v>
      </c>
      <c r="G767" s="19">
        <v>0</v>
      </c>
      <c r="H767" s="19">
        <v>0</v>
      </c>
      <c r="I767" s="19">
        <v>8.7100010000000001</v>
      </c>
      <c r="J767" s="19">
        <v>0</v>
      </c>
      <c r="K767" s="19">
        <v>7.3813560000000003</v>
      </c>
      <c r="L767" s="25">
        <v>2018</v>
      </c>
      <c r="M767" s="19">
        <v>7.3813560000000003</v>
      </c>
      <c r="N767" s="19" t="s">
        <v>2117</v>
      </c>
      <c r="O767" s="22" t="s">
        <v>40</v>
      </c>
      <c r="P767" s="19">
        <v>0</v>
      </c>
      <c r="Q767" s="19">
        <v>0</v>
      </c>
      <c r="R767" s="19">
        <v>0</v>
      </c>
      <c r="S767" s="19">
        <v>0</v>
      </c>
      <c r="T767" s="19">
        <v>0</v>
      </c>
      <c r="U767" s="19">
        <v>0</v>
      </c>
      <c r="V767" s="19">
        <v>0</v>
      </c>
      <c r="W767" s="19">
        <v>5</v>
      </c>
    </row>
    <row r="768" spans="1:23" ht="47.25" x14ac:dyDescent="0.25">
      <c r="A768" s="23" t="s">
        <v>2002</v>
      </c>
      <c r="B768" s="18" t="s">
        <v>2388</v>
      </c>
      <c r="C768" s="24" t="s">
        <v>2389</v>
      </c>
      <c r="D768" s="19">
        <v>9.3814799999999998</v>
      </c>
      <c r="E768" s="22" t="s">
        <v>2390</v>
      </c>
      <c r="F768" s="19">
        <f t="shared" si="61"/>
        <v>9.3814799999999998</v>
      </c>
      <c r="G768" s="19">
        <v>0</v>
      </c>
      <c r="H768" s="19">
        <v>0</v>
      </c>
      <c r="I768" s="19">
        <v>9.3814799999999998</v>
      </c>
      <c r="J768" s="19">
        <v>0</v>
      </c>
      <c r="K768" s="19">
        <v>7.9504070000000002</v>
      </c>
      <c r="L768" s="25" t="s">
        <v>40</v>
      </c>
      <c r="M768" s="19" t="s">
        <v>40</v>
      </c>
      <c r="N768" s="19" t="s">
        <v>2391</v>
      </c>
      <c r="O768" s="22" t="s">
        <v>40</v>
      </c>
      <c r="P768" s="19">
        <v>0</v>
      </c>
      <c r="Q768" s="19">
        <v>0</v>
      </c>
      <c r="R768" s="19">
        <v>25</v>
      </c>
      <c r="S768" s="19">
        <v>25</v>
      </c>
      <c r="T768" s="19">
        <v>0</v>
      </c>
      <c r="U768" s="19">
        <v>0</v>
      </c>
      <c r="V768" s="19">
        <v>0</v>
      </c>
      <c r="W768" s="19">
        <v>1</v>
      </c>
    </row>
    <row r="769" spans="1:23" ht="78.75" x14ac:dyDescent="0.25">
      <c r="A769" s="23" t="s">
        <v>2002</v>
      </c>
      <c r="B769" s="18" t="s">
        <v>2392</v>
      </c>
      <c r="C769" s="24" t="s">
        <v>2393</v>
      </c>
      <c r="D769" s="19">
        <v>10.455342999999999</v>
      </c>
      <c r="E769" s="22" t="s">
        <v>2394</v>
      </c>
      <c r="F769" s="19">
        <f t="shared" si="61"/>
        <v>10.455342999999999</v>
      </c>
      <c r="G769" s="19">
        <v>0</v>
      </c>
      <c r="H769" s="19">
        <v>0</v>
      </c>
      <c r="I769" s="19">
        <v>10.455342999999999</v>
      </c>
      <c r="J769" s="19">
        <v>0</v>
      </c>
      <c r="K769" s="19">
        <v>8.8604599999999998</v>
      </c>
      <c r="L769" s="25" t="s">
        <v>40</v>
      </c>
      <c r="M769" s="19" t="s">
        <v>40</v>
      </c>
      <c r="N769" s="19" t="s">
        <v>2395</v>
      </c>
      <c r="O769" s="22" t="s">
        <v>40</v>
      </c>
      <c r="P769" s="19">
        <v>0</v>
      </c>
      <c r="Q769" s="19">
        <v>0</v>
      </c>
      <c r="R769" s="19">
        <v>16</v>
      </c>
      <c r="S769" s="19">
        <v>16</v>
      </c>
      <c r="T769" s="19">
        <v>0</v>
      </c>
      <c r="U769" s="19">
        <v>0</v>
      </c>
      <c r="V769" s="19">
        <v>0</v>
      </c>
      <c r="W769" s="19">
        <v>1</v>
      </c>
    </row>
    <row r="770" spans="1:23" ht="141.75" x14ac:dyDescent="0.25">
      <c r="A770" s="23" t="s">
        <v>2002</v>
      </c>
      <c r="B770" s="18" t="s">
        <v>2396</v>
      </c>
      <c r="C770" s="24" t="s">
        <v>2397</v>
      </c>
      <c r="D770" s="19">
        <v>0.13086800000000001</v>
      </c>
      <c r="E770" s="22" t="s">
        <v>2398</v>
      </c>
      <c r="F770" s="19">
        <f t="shared" si="61"/>
        <v>0.13086800000000001</v>
      </c>
      <c r="G770" s="19">
        <v>0</v>
      </c>
      <c r="H770" s="19">
        <v>0</v>
      </c>
      <c r="I770" s="19">
        <v>0</v>
      </c>
      <c r="J770" s="19">
        <v>0.13086800000000001</v>
      </c>
      <c r="K770" s="19">
        <v>0.111023</v>
      </c>
      <c r="L770" s="25" t="s">
        <v>40</v>
      </c>
      <c r="M770" s="19" t="s">
        <v>40</v>
      </c>
      <c r="N770" s="19" t="s">
        <v>2362</v>
      </c>
      <c r="O770" s="22" t="s">
        <v>40</v>
      </c>
      <c r="P770" s="19">
        <v>0</v>
      </c>
      <c r="Q770" s="19">
        <v>0</v>
      </c>
      <c r="R770" s="19">
        <v>0</v>
      </c>
      <c r="S770" s="19">
        <v>0</v>
      </c>
      <c r="T770" s="19">
        <v>0</v>
      </c>
      <c r="U770" s="19">
        <v>0</v>
      </c>
      <c r="V770" s="19">
        <v>0</v>
      </c>
      <c r="W770" s="19">
        <v>1</v>
      </c>
    </row>
    <row r="771" spans="1:23" ht="63" x14ac:dyDescent="0.25">
      <c r="A771" s="23" t="s">
        <v>2002</v>
      </c>
      <c r="B771" s="18" t="s">
        <v>2399</v>
      </c>
      <c r="C771" s="24" t="s">
        <v>2400</v>
      </c>
      <c r="D771" s="19">
        <v>1.5970000000000002E-2</v>
      </c>
      <c r="E771" s="22" t="s">
        <v>2401</v>
      </c>
      <c r="F771" s="19">
        <f t="shared" si="61"/>
        <v>1.5969999999999998E-2</v>
      </c>
      <c r="G771" s="19">
        <v>0</v>
      </c>
      <c r="H771" s="19">
        <v>0</v>
      </c>
      <c r="I771" s="50">
        <v>5.5699999999999999E-4</v>
      </c>
      <c r="J771" s="50">
        <v>1.5413E-2</v>
      </c>
      <c r="K771" s="19">
        <v>1.3618999999999999E-2</v>
      </c>
      <c r="L771" s="25" t="s">
        <v>40</v>
      </c>
      <c r="M771" s="19" t="s">
        <v>40</v>
      </c>
      <c r="N771" s="19" t="s">
        <v>2402</v>
      </c>
      <c r="O771" s="22" t="s">
        <v>40</v>
      </c>
      <c r="P771" s="19">
        <v>0</v>
      </c>
      <c r="Q771" s="19">
        <v>0</v>
      </c>
      <c r="R771" s="19">
        <v>0</v>
      </c>
      <c r="S771" s="19">
        <v>0</v>
      </c>
      <c r="T771" s="19">
        <v>0</v>
      </c>
      <c r="U771" s="19">
        <v>0</v>
      </c>
      <c r="V771" s="19">
        <v>0</v>
      </c>
      <c r="W771" s="19">
        <v>1</v>
      </c>
    </row>
    <row r="772" spans="1:23" ht="63" x14ac:dyDescent="0.25">
      <c r="A772" s="23" t="s">
        <v>2002</v>
      </c>
      <c r="B772" s="18" t="s">
        <v>2403</v>
      </c>
      <c r="C772" s="24" t="s">
        <v>2404</v>
      </c>
      <c r="D772" s="19">
        <v>0.38958999999999999</v>
      </c>
      <c r="E772" s="22" t="s">
        <v>2405</v>
      </c>
      <c r="F772" s="19">
        <f t="shared" si="61"/>
        <v>0.38958999999999999</v>
      </c>
      <c r="G772" s="19">
        <v>0</v>
      </c>
      <c r="H772" s="19">
        <v>0</v>
      </c>
      <c r="I772" s="19">
        <v>1.3576E-2</v>
      </c>
      <c r="J772" s="19">
        <v>0.37601400000000001</v>
      </c>
      <c r="K772" s="19">
        <v>0.33223200000000003</v>
      </c>
      <c r="L772" s="25" t="s">
        <v>40</v>
      </c>
      <c r="M772" s="19" t="s">
        <v>40</v>
      </c>
      <c r="N772" s="19" t="s">
        <v>2402</v>
      </c>
      <c r="O772" s="22" t="s">
        <v>40</v>
      </c>
      <c r="P772" s="19">
        <v>0</v>
      </c>
      <c r="Q772" s="19">
        <v>0</v>
      </c>
      <c r="R772" s="19">
        <v>0</v>
      </c>
      <c r="S772" s="19">
        <v>0</v>
      </c>
      <c r="T772" s="19">
        <v>0</v>
      </c>
      <c r="U772" s="19">
        <v>0</v>
      </c>
      <c r="V772" s="19">
        <v>0</v>
      </c>
      <c r="W772" s="19">
        <v>1</v>
      </c>
    </row>
    <row r="773" spans="1:23" ht="63" x14ac:dyDescent="0.25">
      <c r="A773" s="23" t="s">
        <v>2002</v>
      </c>
      <c r="B773" s="18" t="s">
        <v>2406</v>
      </c>
      <c r="C773" s="24" t="s">
        <v>2407</v>
      </c>
      <c r="D773" s="19">
        <v>0</v>
      </c>
      <c r="E773" s="22" t="s">
        <v>2408</v>
      </c>
      <c r="F773" s="19">
        <f t="shared" si="61"/>
        <v>0</v>
      </c>
      <c r="G773" s="19">
        <v>0</v>
      </c>
      <c r="H773" s="19">
        <v>0</v>
      </c>
      <c r="I773" s="19">
        <v>0</v>
      </c>
      <c r="J773" s="19">
        <v>0</v>
      </c>
      <c r="K773" s="19">
        <v>0.92690300000000003</v>
      </c>
      <c r="L773" s="25">
        <v>2018</v>
      </c>
      <c r="M773" s="19">
        <v>0.92690300000000003</v>
      </c>
      <c r="N773" s="19" t="s">
        <v>2409</v>
      </c>
      <c r="O773" s="22" t="s">
        <v>40</v>
      </c>
      <c r="P773" s="19">
        <v>0</v>
      </c>
      <c r="Q773" s="19">
        <v>1.5</v>
      </c>
      <c r="R773" s="19">
        <v>0</v>
      </c>
      <c r="S773" s="19">
        <v>0</v>
      </c>
      <c r="T773" s="19">
        <v>0</v>
      </c>
      <c r="U773" s="19">
        <v>0</v>
      </c>
      <c r="V773" s="19">
        <v>0</v>
      </c>
      <c r="W773" s="19">
        <v>1.5</v>
      </c>
    </row>
    <row r="774" spans="1:23" ht="63" x14ac:dyDescent="0.25">
      <c r="A774" s="23" t="s">
        <v>2002</v>
      </c>
      <c r="B774" s="18" t="s">
        <v>2410</v>
      </c>
      <c r="C774" s="24" t="s">
        <v>2411</v>
      </c>
      <c r="D774" s="19">
        <v>0</v>
      </c>
      <c r="E774" s="22" t="s">
        <v>2412</v>
      </c>
      <c r="F774" s="19">
        <f t="shared" si="61"/>
        <v>0</v>
      </c>
      <c r="G774" s="19">
        <v>0</v>
      </c>
      <c r="H774" s="19">
        <v>0</v>
      </c>
      <c r="I774" s="19">
        <v>0</v>
      </c>
      <c r="J774" s="19">
        <v>0</v>
      </c>
      <c r="K774" s="19">
        <v>1.043898</v>
      </c>
      <c r="L774" s="25">
        <v>2018</v>
      </c>
      <c r="M774" s="19">
        <v>1.043898</v>
      </c>
      <c r="N774" s="19" t="s">
        <v>2413</v>
      </c>
      <c r="O774" s="22" t="s">
        <v>40</v>
      </c>
      <c r="P774" s="19">
        <v>0</v>
      </c>
      <c r="Q774" s="19">
        <v>0.09</v>
      </c>
      <c r="R774" s="19">
        <v>0</v>
      </c>
      <c r="S774" s="19">
        <v>0</v>
      </c>
      <c r="T774" s="19">
        <v>0</v>
      </c>
      <c r="U774" s="19">
        <v>0</v>
      </c>
      <c r="V774" s="19">
        <v>0</v>
      </c>
      <c r="W774" s="19">
        <v>0.09</v>
      </c>
    </row>
    <row r="775" spans="1:23" ht="78.75" x14ac:dyDescent="0.25">
      <c r="A775" s="23" t="s">
        <v>2002</v>
      </c>
      <c r="B775" s="18" t="s">
        <v>2414</v>
      </c>
      <c r="C775" s="24" t="s">
        <v>2415</v>
      </c>
      <c r="D775" s="19">
        <v>12.609265000000001</v>
      </c>
      <c r="E775" s="22" t="s">
        <v>2416</v>
      </c>
      <c r="F775" s="19">
        <f t="shared" si="61"/>
        <v>12.609265000000001</v>
      </c>
      <c r="G775" s="19">
        <v>0</v>
      </c>
      <c r="H775" s="19">
        <v>0</v>
      </c>
      <c r="I775" s="19">
        <v>12.609265000000001</v>
      </c>
      <c r="J775" s="19">
        <v>0</v>
      </c>
      <c r="K775" s="19">
        <v>10.740909</v>
      </c>
      <c r="L775" s="25" t="s">
        <v>40</v>
      </c>
      <c r="M775" s="19" t="s">
        <v>40</v>
      </c>
      <c r="N775" s="19" t="s">
        <v>2417</v>
      </c>
      <c r="O775" s="22" t="s">
        <v>40</v>
      </c>
      <c r="P775" s="19">
        <v>0</v>
      </c>
      <c r="Q775" s="19">
        <v>0</v>
      </c>
      <c r="R775" s="19">
        <v>0</v>
      </c>
      <c r="S775" s="19">
        <v>0</v>
      </c>
      <c r="T775" s="19">
        <v>0</v>
      </c>
      <c r="U775" s="19">
        <v>0</v>
      </c>
      <c r="V775" s="19">
        <v>0</v>
      </c>
      <c r="W775" s="19">
        <v>1</v>
      </c>
    </row>
    <row r="776" spans="1:23" ht="78.75" x14ac:dyDescent="0.25">
      <c r="A776" s="23" t="s">
        <v>2002</v>
      </c>
      <c r="B776" s="18" t="s">
        <v>2418</v>
      </c>
      <c r="C776" s="24" t="s">
        <v>2419</v>
      </c>
      <c r="D776" s="19">
        <v>12.948836</v>
      </c>
      <c r="E776" s="22" t="s">
        <v>2420</v>
      </c>
      <c r="F776" s="19">
        <f t="shared" si="61"/>
        <v>12.948836</v>
      </c>
      <c r="G776" s="19">
        <v>0</v>
      </c>
      <c r="H776" s="19">
        <v>0</v>
      </c>
      <c r="I776" s="19">
        <v>12.948836</v>
      </c>
      <c r="J776" s="19">
        <v>0</v>
      </c>
      <c r="K776" s="19">
        <v>10.85703</v>
      </c>
      <c r="L776" s="25">
        <v>2019</v>
      </c>
      <c r="M776" s="19">
        <v>10.85703</v>
      </c>
      <c r="N776" s="19" t="s">
        <v>2421</v>
      </c>
      <c r="O776" s="22" t="s">
        <v>40</v>
      </c>
      <c r="P776" s="19">
        <v>0</v>
      </c>
      <c r="Q776" s="19">
        <v>0</v>
      </c>
      <c r="R776" s="19">
        <v>0</v>
      </c>
      <c r="S776" s="19">
        <v>0</v>
      </c>
      <c r="T776" s="19">
        <v>0</v>
      </c>
      <c r="U776" s="19">
        <v>0</v>
      </c>
      <c r="V776" s="19">
        <v>0</v>
      </c>
      <c r="W776" s="19">
        <v>1</v>
      </c>
    </row>
    <row r="777" spans="1:23" ht="63" x14ac:dyDescent="0.25">
      <c r="A777" s="23" t="s">
        <v>2002</v>
      </c>
      <c r="B777" s="18" t="s">
        <v>2422</v>
      </c>
      <c r="C777" s="24" t="s">
        <v>2423</v>
      </c>
      <c r="D777" s="19">
        <v>0.470246</v>
      </c>
      <c r="E777" s="22" t="s">
        <v>2424</v>
      </c>
      <c r="F777" s="19">
        <f t="shared" si="61"/>
        <v>0.470246</v>
      </c>
      <c r="G777" s="19">
        <v>0</v>
      </c>
      <c r="H777" s="19">
        <v>0</v>
      </c>
      <c r="I777" s="19">
        <v>0</v>
      </c>
      <c r="J777" s="19">
        <v>0.470246</v>
      </c>
      <c r="K777" s="19">
        <v>0.392872</v>
      </c>
      <c r="L777" s="25" t="s">
        <v>40</v>
      </c>
      <c r="M777" s="19" t="s">
        <v>40</v>
      </c>
      <c r="N777" s="19" t="s">
        <v>2425</v>
      </c>
      <c r="O777" s="22" t="s">
        <v>40</v>
      </c>
      <c r="P777" s="19">
        <v>0</v>
      </c>
      <c r="Q777" s="19">
        <v>0</v>
      </c>
      <c r="R777" s="19">
        <v>0</v>
      </c>
      <c r="S777" s="19">
        <v>0</v>
      </c>
      <c r="T777" s="19">
        <v>0</v>
      </c>
      <c r="U777" s="19">
        <v>0</v>
      </c>
      <c r="V777" s="19">
        <v>0</v>
      </c>
      <c r="W777" s="19">
        <v>1</v>
      </c>
    </row>
    <row r="778" spans="1:23" ht="63" x14ac:dyDescent="0.25">
      <c r="A778" s="23" t="s">
        <v>2002</v>
      </c>
      <c r="B778" s="18" t="s">
        <v>2426</v>
      </c>
      <c r="C778" s="24" t="s">
        <v>2427</v>
      </c>
      <c r="D778" s="19">
        <v>0</v>
      </c>
      <c r="E778" s="22" t="s">
        <v>2428</v>
      </c>
      <c r="F778" s="19">
        <f t="shared" ref="F778:F841" si="62">IFERROR(J778+I778+H778+G778,"нд")</f>
        <v>0</v>
      </c>
      <c r="G778" s="19">
        <v>0</v>
      </c>
      <c r="H778" s="19">
        <v>0</v>
      </c>
      <c r="I778" s="19">
        <v>0</v>
      </c>
      <c r="J778" s="19">
        <v>0</v>
      </c>
      <c r="K778" s="19">
        <v>0.307307</v>
      </c>
      <c r="L778" s="25">
        <v>2018</v>
      </c>
      <c r="M778" s="19">
        <v>0.307307</v>
      </c>
      <c r="N778" s="19" t="s">
        <v>2429</v>
      </c>
      <c r="O778" s="22" t="s">
        <v>40</v>
      </c>
      <c r="P778" s="19">
        <v>0</v>
      </c>
      <c r="Q778" s="19">
        <v>0.245</v>
      </c>
      <c r="R778" s="19">
        <v>0</v>
      </c>
      <c r="S778" s="19">
        <v>0</v>
      </c>
      <c r="T778" s="19">
        <v>0</v>
      </c>
      <c r="U778" s="19">
        <v>0</v>
      </c>
      <c r="V778" s="19">
        <v>0</v>
      </c>
      <c r="W778" s="19">
        <v>0.245</v>
      </c>
    </row>
    <row r="779" spans="1:23" ht="47.25" x14ac:dyDescent="0.25">
      <c r="A779" s="23" t="s">
        <v>2002</v>
      </c>
      <c r="B779" s="18" t="s">
        <v>2430</v>
      </c>
      <c r="C779" s="24" t="s">
        <v>2431</v>
      </c>
      <c r="D779" s="19">
        <v>0</v>
      </c>
      <c r="E779" s="22" t="s">
        <v>2432</v>
      </c>
      <c r="F779" s="19">
        <f t="shared" si="62"/>
        <v>0</v>
      </c>
      <c r="G779" s="19">
        <v>0</v>
      </c>
      <c r="H779" s="19">
        <v>0</v>
      </c>
      <c r="I779" s="19">
        <v>0</v>
      </c>
      <c r="J779" s="19">
        <v>0</v>
      </c>
      <c r="K779" s="19">
        <v>0.49318899999999999</v>
      </c>
      <c r="L779" s="25">
        <v>2018</v>
      </c>
      <c r="M779" s="19">
        <v>0.49318899999999999</v>
      </c>
      <c r="N779" s="19" t="s">
        <v>2433</v>
      </c>
      <c r="O779" s="22" t="s">
        <v>40</v>
      </c>
      <c r="P779" s="19">
        <v>0</v>
      </c>
      <c r="Q779" s="19">
        <v>0.25900000000000001</v>
      </c>
      <c r="R779" s="19">
        <v>0</v>
      </c>
      <c r="S779" s="19">
        <v>0</v>
      </c>
      <c r="T779" s="19">
        <v>0</v>
      </c>
      <c r="U779" s="19">
        <v>0</v>
      </c>
      <c r="V779" s="19">
        <v>0</v>
      </c>
      <c r="W779" s="19">
        <v>0.25900000000000001</v>
      </c>
    </row>
    <row r="780" spans="1:23" ht="299.25" x14ac:dyDescent="0.25">
      <c r="A780" s="23" t="s">
        <v>2002</v>
      </c>
      <c r="B780" s="18" t="s">
        <v>2434</v>
      </c>
      <c r="C780" s="24" t="s">
        <v>2435</v>
      </c>
      <c r="D780" s="19">
        <v>0</v>
      </c>
      <c r="E780" s="22" t="s">
        <v>2436</v>
      </c>
      <c r="F780" s="19">
        <f t="shared" si="62"/>
        <v>0</v>
      </c>
      <c r="G780" s="19">
        <v>0</v>
      </c>
      <c r="H780" s="19">
        <v>0</v>
      </c>
      <c r="I780" s="19">
        <v>0</v>
      </c>
      <c r="J780" s="19">
        <v>0</v>
      </c>
      <c r="K780" s="19">
        <v>0.14399999999999999</v>
      </c>
      <c r="L780" s="25">
        <v>2018</v>
      </c>
      <c r="M780" s="19">
        <v>0.14399999999999999</v>
      </c>
      <c r="N780" s="19" t="s">
        <v>424</v>
      </c>
      <c r="O780" s="22" t="s">
        <v>40</v>
      </c>
      <c r="P780" s="19">
        <v>0</v>
      </c>
      <c r="Q780" s="19">
        <v>0.13300000000000001</v>
      </c>
      <c r="R780" s="19">
        <v>0</v>
      </c>
      <c r="S780" s="19">
        <v>0</v>
      </c>
      <c r="T780" s="19">
        <v>0</v>
      </c>
      <c r="U780" s="19">
        <v>0</v>
      </c>
      <c r="V780" s="19">
        <v>0</v>
      </c>
      <c r="W780" s="19">
        <v>0.13300000000000001</v>
      </c>
    </row>
    <row r="781" spans="1:23" ht="63" x14ac:dyDescent="0.25">
      <c r="A781" s="23" t="s">
        <v>2002</v>
      </c>
      <c r="B781" s="18" t="s">
        <v>2437</v>
      </c>
      <c r="C781" s="24" t="s">
        <v>2438</v>
      </c>
      <c r="D781" s="19">
        <v>0.384996</v>
      </c>
      <c r="E781" s="22" t="s">
        <v>2439</v>
      </c>
      <c r="F781" s="19">
        <f t="shared" si="62"/>
        <v>0.384996</v>
      </c>
      <c r="G781" s="19">
        <v>0</v>
      </c>
      <c r="H781" s="19">
        <v>0</v>
      </c>
      <c r="I781" s="19">
        <v>5.8630000000000002E-3</v>
      </c>
      <c r="J781" s="19">
        <v>0.379133</v>
      </c>
      <c r="K781" s="19">
        <v>0.325845</v>
      </c>
      <c r="L781" s="25" t="s">
        <v>40</v>
      </c>
      <c r="M781" s="19" t="s">
        <v>40</v>
      </c>
      <c r="N781" s="19" t="s">
        <v>2440</v>
      </c>
      <c r="O781" s="22" t="s">
        <v>40</v>
      </c>
      <c r="P781" s="19">
        <v>0</v>
      </c>
      <c r="Q781" s="19">
        <v>0</v>
      </c>
      <c r="R781" s="19">
        <v>0</v>
      </c>
      <c r="S781" s="19">
        <v>0</v>
      </c>
      <c r="T781" s="19">
        <v>0</v>
      </c>
      <c r="U781" s="19">
        <v>0</v>
      </c>
      <c r="V781" s="19">
        <v>0</v>
      </c>
      <c r="W781" s="19">
        <v>1</v>
      </c>
    </row>
    <row r="782" spans="1:23" ht="63" x14ac:dyDescent="0.25">
      <c r="A782" s="23" t="s">
        <v>2002</v>
      </c>
      <c r="B782" s="18" t="s">
        <v>2441</v>
      </c>
      <c r="C782" s="24" t="s">
        <v>2442</v>
      </c>
      <c r="D782" s="19">
        <v>2.8655279999999999</v>
      </c>
      <c r="E782" s="22" t="s">
        <v>2443</v>
      </c>
      <c r="F782" s="19">
        <f t="shared" si="62"/>
        <v>2.8655279999999999</v>
      </c>
      <c r="G782" s="19">
        <v>0</v>
      </c>
      <c r="H782" s="19">
        <v>0</v>
      </c>
      <c r="I782" s="19">
        <v>4.2660999999999998E-2</v>
      </c>
      <c r="J782" s="19">
        <v>2.822867</v>
      </c>
      <c r="K782" s="19">
        <v>2.4248720000000001</v>
      </c>
      <c r="L782" s="25" t="s">
        <v>40</v>
      </c>
      <c r="M782" s="19" t="s">
        <v>40</v>
      </c>
      <c r="N782" s="19" t="s">
        <v>2440</v>
      </c>
      <c r="O782" s="22" t="s">
        <v>40</v>
      </c>
      <c r="P782" s="19">
        <v>0</v>
      </c>
      <c r="Q782" s="19">
        <v>0</v>
      </c>
      <c r="R782" s="19">
        <v>0</v>
      </c>
      <c r="S782" s="19">
        <v>0</v>
      </c>
      <c r="T782" s="19">
        <v>0</v>
      </c>
      <c r="U782" s="19">
        <v>0</v>
      </c>
      <c r="V782" s="19">
        <v>0</v>
      </c>
      <c r="W782" s="19">
        <v>1</v>
      </c>
    </row>
    <row r="783" spans="1:23" ht="47.25" x14ac:dyDescent="0.25">
      <c r="A783" s="23" t="s">
        <v>2002</v>
      </c>
      <c r="B783" s="18" t="s">
        <v>2444</v>
      </c>
      <c r="C783" s="24" t="s">
        <v>2445</v>
      </c>
      <c r="D783" s="19">
        <v>96.659402999999998</v>
      </c>
      <c r="E783" s="22" t="s">
        <v>2446</v>
      </c>
      <c r="F783" s="19">
        <f t="shared" si="62"/>
        <v>16.1099</v>
      </c>
      <c r="G783" s="19">
        <v>0</v>
      </c>
      <c r="H783" s="19">
        <v>0</v>
      </c>
      <c r="I783" s="19">
        <v>16.1099</v>
      </c>
      <c r="J783" s="19">
        <v>0</v>
      </c>
      <c r="K783" s="19">
        <v>13.424917000000001</v>
      </c>
      <c r="L783" s="25">
        <v>2026</v>
      </c>
      <c r="M783" s="19">
        <v>80.549503000000001</v>
      </c>
      <c r="N783" s="19" t="s">
        <v>2227</v>
      </c>
      <c r="O783" s="22" t="s">
        <v>40</v>
      </c>
      <c r="P783" s="19">
        <v>0</v>
      </c>
      <c r="Q783" s="19">
        <v>0</v>
      </c>
      <c r="R783" s="19">
        <v>0</v>
      </c>
      <c r="S783" s="19">
        <v>0</v>
      </c>
      <c r="T783" s="19">
        <v>0</v>
      </c>
      <c r="U783" s="19">
        <v>0</v>
      </c>
      <c r="V783" s="19">
        <v>0</v>
      </c>
      <c r="W783" s="19">
        <v>30</v>
      </c>
    </row>
    <row r="784" spans="1:23" ht="94.5" x14ac:dyDescent="0.25">
      <c r="A784" s="23" t="s">
        <v>2002</v>
      </c>
      <c r="B784" s="18" t="s">
        <v>2447</v>
      </c>
      <c r="C784" s="24" t="s">
        <v>2448</v>
      </c>
      <c r="D784" s="19">
        <v>77.889060000000001</v>
      </c>
      <c r="E784" s="22" t="s">
        <v>2449</v>
      </c>
      <c r="F784" s="19">
        <f t="shared" si="62"/>
        <v>77.889060000000001</v>
      </c>
      <c r="G784" s="19">
        <v>0</v>
      </c>
      <c r="H784" s="19">
        <v>0</v>
      </c>
      <c r="I784" s="19">
        <v>77.889060000000001</v>
      </c>
      <c r="J784" s="19">
        <v>0</v>
      </c>
      <c r="K784" s="19">
        <v>64.907550000000001</v>
      </c>
      <c r="L784" s="25">
        <v>2023</v>
      </c>
      <c r="M784" s="19">
        <v>64.907550000000001</v>
      </c>
      <c r="N784" s="19" t="s">
        <v>2117</v>
      </c>
      <c r="O784" s="22" t="s">
        <v>40</v>
      </c>
      <c r="P784" s="19">
        <v>0</v>
      </c>
      <c r="Q784" s="19">
        <v>0</v>
      </c>
      <c r="R784" s="19">
        <v>0</v>
      </c>
      <c r="S784" s="19">
        <v>0</v>
      </c>
      <c r="T784" s="19">
        <v>0</v>
      </c>
      <c r="U784" s="19">
        <v>0</v>
      </c>
      <c r="V784" s="19">
        <v>0</v>
      </c>
      <c r="W784" s="19">
        <v>15</v>
      </c>
    </row>
    <row r="785" spans="1:23" ht="94.5" x14ac:dyDescent="0.25">
      <c r="A785" s="23" t="s">
        <v>2002</v>
      </c>
      <c r="B785" s="18" t="s">
        <v>2450</v>
      </c>
      <c r="C785" s="24" t="s">
        <v>2451</v>
      </c>
      <c r="D785" s="19">
        <v>5.3441770000000002</v>
      </c>
      <c r="E785" s="22" t="s">
        <v>2452</v>
      </c>
      <c r="F785" s="19">
        <f t="shared" si="62"/>
        <v>5.3441770000000002</v>
      </c>
      <c r="G785" s="19">
        <v>0</v>
      </c>
      <c r="H785" s="19">
        <v>0</v>
      </c>
      <c r="I785" s="19">
        <v>5.3441770000000002</v>
      </c>
      <c r="J785" s="19">
        <v>0</v>
      </c>
      <c r="K785" s="19">
        <v>4.453481</v>
      </c>
      <c r="L785" s="25">
        <v>2024</v>
      </c>
      <c r="M785" s="19">
        <v>4.453481</v>
      </c>
      <c r="N785" s="19" t="s">
        <v>2117</v>
      </c>
      <c r="O785" s="22" t="s">
        <v>40</v>
      </c>
      <c r="P785" s="19">
        <v>0</v>
      </c>
      <c r="Q785" s="19">
        <v>0</v>
      </c>
      <c r="R785" s="19">
        <v>0</v>
      </c>
      <c r="S785" s="19">
        <v>0</v>
      </c>
      <c r="T785" s="19">
        <v>0</v>
      </c>
      <c r="U785" s="19">
        <v>0</v>
      </c>
      <c r="V785" s="19">
        <v>0</v>
      </c>
      <c r="W785" s="19">
        <v>1</v>
      </c>
    </row>
    <row r="786" spans="1:23" ht="94.5" x14ac:dyDescent="0.25">
      <c r="A786" s="23" t="s">
        <v>2002</v>
      </c>
      <c r="B786" s="18" t="s">
        <v>2453</v>
      </c>
      <c r="C786" s="24" t="s">
        <v>2454</v>
      </c>
      <c r="D786" s="19">
        <v>1.7181709999999999</v>
      </c>
      <c r="E786" s="22" t="s">
        <v>2455</v>
      </c>
      <c r="F786" s="19">
        <f t="shared" si="62"/>
        <v>1.7181709999999999</v>
      </c>
      <c r="G786" s="19">
        <v>0</v>
      </c>
      <c r="H786" s="19">
        <v>0</v>
      </c>
      <c r="I786" s="19">
        <v>1.7181709999999999</v>
      </c>
      <c r="J786" s="19">
        <v>0</v>
      </c>
      <c r="K786" s="19">
        <v>1.4318090000000001</v>
      </c>
      <c r="L786" s="25">
        <v>2024</v>
      </c>
      <c r="M786" s="19">
        <v>1.4318090000000001</v>
      </c>
      <c r="N786" s="19" t="s">
        <v>2117</v>
      </c>
      <c r="O786" s="22" t="s">
        <v>40</v>
      </c>
      <c r="P786" s="19">
        <v>0</v>
      </c>
      <c r="Q786" s="19">
        <v>0</v>
      </c>
      <c r="R786" s="19">
        <v>0</v>
      </c>
      <c r="S786" s="19">
        <v>0</v>
      </c>
      <c r="T786" s="19">
        <v>0</v>
      </c>
      <c r="U786" s="19">
        <v>0</v>
      </c>
      <c r="V786" s="19">
        <v>0</v>
      </c>
      <c r="W786" s="19">
        <v>1</v>
      </c>
    </row>
    <row r="787" spans="1:23" ht="94.5" x14ac:dyDescent="0.25">
      <c r="A787" s="23" t="s">
        <v>2002</v>
      </c>
      <c r="B787" s="18" t="s">
        <v>2456</v>
      </c>
      <c r="C787" s="24" t="s">
        <v>2457</v>
      </c>
      <c r="D787" s="19">
        <v>18.836925999999998</v>
      </c>
      <c r="E787" s="22" t="s">
        <v>2458</v>
      </c>
      <c r="F787" s="19">
        <f t="shared" si="62"/>
        <v>18.836925999999998</v>
      </c>
      <c r="G787" s="19">
        <v>0</v>
      </c>
      <c r="H787" s="19">
        <v>0</v>
      </c>
      <c r="I787" s="19">
        <v>18.836925999999998</v>
      </c>
      <c r="J787" s="19">
        <v>0</v>
      </c>
      <c r="K787" s="19">
        <v>15.697438</v>
      </c>
      <c r="L787" s="25">
        <v>2023</v>
      </c>
      <c r="M787" s="19">
        <v>15.697438</v>
      </c>
      <c r="N787" s="19" t="s">
        <v>2117</v>
      </c>
      <c r="O787" s="22" t="s">
        <v>40</v>
      </c>
      <c r="P787" s="19">
        <v>0</v>
      </c>
      <c r="Q787" s="19">
        <v>0</v>
      </c>
      <c r="R787" s="19">
        <v>0</v>
      </c>
      <c r="S787" s="19">
        <v>0</v>
      </c>
      <c r="T787" s="19">
        <v>0</v>
      </c>
      <c r="U787" s="19">
        <v>0</v>
      </c>
      <c r="V787" s="19">
        <v>0</v>
      </c>
      <c r="W787" s="19">
        <v>9</v>
      </c>
    </row>
    <row r="788" spans="1:23" ht="94.5" x14ac:dyDescent="0.25">
      <c r="A788" s="23" t="s">
        <v>2002</v>
      </c>
      <c r="B788" s="18" t="s">
        <v>2459</v>
      </c>
      <c r="C788" s="24" t="s">
        <v>2460</v>
      </c>
      <c r="D788" s="19">
        <v>3.1470769999999999</v>
      </c>
      <c r="E788" s="22" t="s">
        <v>2461</v>
      </c>
      <c r="F788" s="19">
        <f t="shared" si="62"/>
        <v>3.1470769999999999</v>
      </c>
      <c r="G788" s="19">
        <v>0</v>
      </c>
      <c r="H788" s="19">
        <v>0</v>
      </c>
      <c r="I788" s="19">
        <v>3.1470769999999999</v>
      </c>
      <c r="J788" s="19">
        <v>0</v>
      </c>
      <c r="K788" s="19">
        <v>2.6225640000000001</v>
      </c>
      <c r="L788" s="25">
        <v>2024</v>
      </c>
      <c r="M788" s="19">
        <v>2.6225640000000001</v>
      </c>
      <c r="N788" s="19" t="s">
        <v>2117</v>
      </c>
      <c r="O788" s="22" t="s">
        <v>40</v>
      </c>
      <c r="P788" s="19">
        <v>0</v>
      </c>
      <c r="Q788" s="19">
        <v>0</v>
      </c>
      <c r="R788" s="19">
        <v>0</v>
      </c>
      <c r="S788" s="19">
        <v>0</v>
      </c>
      <c r="T788" s="19">
        <v>0</v>
      </c>
      <c r="U788" s="19">
        <v>0</v>
      </c>
      <c r="V788" s="19">
        <v>0</v>
      </c>
      <c r="W788" s="19">
        <v>1</v>
      </c>
    </row>
    <row r="789" spans="1:23" ht="94.5" x14ac:dyDescent="0.25">
      <c r="A789" s="23" t="s">
        <v>2002</v>
      </c>
      <c r="B789" s="18" t="s">
        <v>2462</v>
      </c>
      <c r="C789" s="24" t="s">
        <v>2463</v>
      </c>
      <c r="D789" s="19">
        <v>23.015784</v>
      </c>
      <c r="E789" s="22" t="s">
        <v>2464</v>
      </c>
      <c r="F789" s="19">
        <f t="shared" si="62"/>
        <v>23.015784</v>
      </c>
      <c r="G789" s="19">
        <v>0</v>
      </c>
      <c r="H789" s="19">
        <v>0</v>
      </c>
      <c r="I789" s="19">
        <v>23.015784</v>
      </c>
      <c r="J789" s="19">
        <v>0</v>
      </c>
      <c r="K789" s="19">
        <v>19.179819999999999</v>
      </c>
      <c r="L789" s="25">
        <v>2024</v>
      </c>
      <c r="M789" s="19">
        <v>19.179819999999999</v>
      </c>
      <c r="N789" s="19" t="s">
        <v>2117</v>
      </c>
      <c r="O789" s="22" t="s">
        <v>40</v>
      </c>
      <c r="P789" s="19">
        <v>0</v>
      </c>
      <c r="Q789" s="19">
        <v>0</v>
      </c>
      <c r="R789" s="19">
        <v>0</v>
      </c>
      <c r="S789" s="19">
        <v>0</v>
      </c>
      <c r="T789" s="19">
        <v>0</v>
      </c>
      <c r="U789" s="19">
        <v>0</v>
      </c>
      <c r="V789" s="19">
        <v>0</v>
      </c>
      <c r="W789" s="19">
        <v>17</v>
      </c>
    </row>
    <row r="790" spans="1:23" ht="94.5" x14ac:dyDescent="0.25">
      <c r="A790" s="23" t="s">
        <v>2002</v>
      </c>
      <c r="B790" s="18" t="s">
        <v>2465</v>
      </c>
      <c r="C790" s="24" t="s">
        <v>2466</v>
      </c>
      <c r="D790" s="19">
        <v>8.140352</v>
      </c>
      <c r="E790" s="22" t="s">
        <v>2467</v>
      </c>
      <c r="F790" s="19">
        <f t="shared" si="62"/>
        <v>8.140352</v>
      </c>
      <c r="G790" s="19">
        <v>0</v>
      </c>
      <c r="H790" s="19">
        <v>0</v>
      </c>
      <c r="I790" s="19">
        <v>8.140352</v>
      </c>
      <c r="J790" s="19">
        <v>0</v>
      </c>
      <c r="K790" s="19">
        <v>6.7836270000000001</v>
      </c>
      <c r="L790" s="25">
        <v>2024</v>
      </c>
      <c r="M790" s="19">
        <v>6.7836270000000001</v>
      </c>
      <c r="N790" s="19" t="s">
        <v>2117</v>
      </c>
      <c r="O790" s="22" t="s">
        <v>40</v>
      </c>
      <c r="P790" s="19">
        <v>0</v>
      </c>
      <c r="Q790" s="19">
        <v>0</v>
      </c>
      <c r="R790" s="19">
        <v>0</v>
      </c>
      <c r="S790" s="19">
        <v>0</v>
      </c>
      <c r="T790" s="19">
        <v>0</v>
      </c>
      <c r="U790" s="19">
        <v>0</v>
      </c>
      <c r="V790" s="19">
        <v>0</v>
      </c>
      <c r="W790" s="19">
        <v>1</v>
      </c>
    </row>
    <row r="791" spans="1:23" ht="204.75" x14ac:dyDescent="0.25">
      <c r="A791" s="23" t="s">
        <v>2002</v>
      </c>
      <c r="B791" s="18" t="s">
        <v>2468</v>
      </c>
      <c r="C791" s="24" t="s">
        <v>2469</v>
      </c>
      <c r="D791" s="19">
        <v>839.64330500000005</v>
      </c>
      <c r="E791" s="22" t="s">
        <v>2470</v>
      </c>
      <c r="F791" s="19">
        <f t="shared" si="62"/>
        <v>839.64330500000005</v>
      </c>
      <c r="G791" s="19">
        <v>0</v>
      </c>
      <c r="H791" s="19">
        <v>0</v>
      </c>
      <c r="I791" s="19">
        <v>808.83505000000002</v>
      </c>
      <c r="J791" s="19">
        <v>30.808254999999999</v>
      </c>
      <c r="K791" s="19">
        <v>700</v>
      </c>
      <c r="L791" s="25">
        <v>2021</v>
      </c>
      <c r="M791" s="19">
        <v>700</v>
      </c>
      <c r="N791" s="19" t="s">
        <v>2471</v>
      </c>
      <c r="O791" s="22" t="s">
        <v>40</v>
      </c>
      <c r="P791" s="19">
        <v>0</v>
      </c>
      <c r="Q791" s="19">
        <v>0</v>
      </c>
      <c r="R791" s="19">
        <v>0</v>
      </c>
      <c r="S791" s="19">
        <v>0</v>
      </c>
      <c r="T791" s="19">
        <v>0</v>
      </c>
      <c r="U791" s="19">
        <v>0</v>
      </c>
      <c r="V791" s="19">
        <v>0</v>
      </c>
      <c r="W791" s="19">
        <v>1</v>
      </c>
    </row>
    <row r="792" spans="1:23" ht="63" x14ac:dyDescent="0.25">
      <c r="A792" s="23" t="s">
        <v>2002</v>
      </c>
      <c r="B792" s="18" t="s">
        <v>2472</v>
      </c>
      <c r="C792" s="24" t="s">
        <v>2473</v>
      </c>
      <c r="D792" s="19">
        <v>11.16</v>
      </c>
      <c r="E792" s="22" t="s">
        <v>2474</v>
      </c>
      <c r="F792" s="19">
        <f t="shared" si="62"/>
        <v>11.16</v>
      </c>
      <c r="G792" s="19">
        <v>0</v>
      </c>
      <c r="H792" s="19">
        <v>0</v>
      </c>
      <c r="I792" s="19">
        <v>11.16</v>
      </c>
      <c r="J792" s="19">
        <v>0</v>
      </c>
      <c r="K792" s="19">
        <v>9.3000000000000007</v>
      </c>
      <c r="L792" s="25">
        <v>2021</v>
      </c>
      <c r="M792" s="19">
        <v>9.3000000000000007</v>
      </c>
      <c r="N792" s="19" t="s">
        <v>1872</v>
      </c>
      <c r="O792" s="22" t="s">
        <v>40</v>
      </c>
      <c r="P792" s="19">
        <v>0</v>
      </c>
      <c r="Q792" s="19">
        <v>0</v>
      </c>
      <c r="R792" s="19">
        <v>0</v>
      </c>
      <c r="S792" s="19">
        <v>0</v>
      </c>
      <c r="T792" s="19">
        <v>0</v>
      </c>
      <c r="U792" s="19">
        <v>0</v>
      </c>
      <c r="V792" s="19">
        <v>0</v>
      </c>
      <c r="W792" s="19">
        <v>32</v>
      </c>
    </row>
    <row r="793" spans="1:23" ht="126" x14ac:dyDescent="0.25">
      <c r="A793" s="23" t="s">
        <v>2002</v>
      </c>
      <c r="B793" s="18" t="s">
        <v>2475</v>
      </c>
      <c r="C793" s="24" t="s">
        <v>2476</v>
      </c>
      <c r="D793" s="19">
        <v>3.621</v>
      </c>
      <c r="E793" s="22" t="s">
        <v>2477</v>
      </c>
      <c r="F793" s="19">
        <f t="shared" si="62"/>
        <v>3.621</v>
      </c>
      <c r="G793" s="19">
        <v>0</v>
      </c>
      <c r="H793" s="19">
        <v>0</v>
      </c>
      <c r="I793" s="19">
        <v>2.1000000000000001E-2</v>
      </c>
      <c r="J793" s="19">
        <v>3.6</v>
      </c>
      <c r="K793" s="19">
        <v>3.0209999999999999</v>
      </c>
      <c r="L793" s="25">
        <v>2020</v>
      </c>
      <c r="M793" s="19">
        <v>3.0209999999999999</v>
      </c>
      <c r="N793" s="19" t="s">
        <v>2478</v>
      </c>
      <c r="O793" s="22" t="s">
        <v>40</v>
      </c>
      <c r="P793" s="19">
        <v>0</v>
      </c>
      <c r="Q793" s="19">
        <v>0</v>
      </c>
      <c r="R793" s="19">
        <v>0</v>
      </c>
      <c r="S793" s="19">
        <v>0</v>
      </c>
      <c r="T793" s="19">
        <v>0</v>
      </c>
      <c r="U793" s="19">
        <v>0</v>
      </c>
      <c r="V793" s="19">
        <v>0</v>
      </c>
      <c r="W793" s="19">
        <v>1</v>
      </c>
    </row>
    <row r="794" spans="1:23" ht="126" x14ac:dyDescent="0.25">
      <c r="A794" s="23" t="s">
        <v>2002</v>
      </c>
      <c r="B794" s="18" t="s">
        <v>2479</v>
      </c>
      <c r="C794" s="24" t="s">
        <v>2480</v>
      </c>
      <c r="D794" s="19">
        <v>24.691324000000002</v>
      </c>
      <c r="E794" s="22" t="s">
        <v>2481</v>
      </c>
      <c r="F794" s="19">
        <f t="shared" si="62"/>
        <v>24.691324000000002</v>
      </c>
      <c r="G794" s="19">
        <v>0</v>
      </c>
      <c r="H794" s="19">
        <v>0</v>
      </c>
      <c r="I794" s="19">
        <v>24.691324000000002</v>
      </c>
      <c r="J794" s="19">
        <v>0</v>
      </c>
      <c r="K794" s="19">
        <v>20.63081</v>
      </c>
      <c r="L794" s="25">
        <v>2020</v>
      </c>
      <c r="M794" s="19">
        <v>20.63081</v>
      </c>
      <c r="N794" s="19" t="s">
        <v>2482</v>
      </c>
      <c r="O794" s="22" t="s">
        <v>40</v>
      </c>
      <c r="P794" s="19">
        <v>0</v>
      </c>
      <c r="Q794" s="19">
        <v>0</v>
      </c>
      <c r="R794" s="19">
        <v>0</v>
      </c>
      <c r="S794" s="19">
        <v>0</v>
      </c>
      <c r="T794" s="19">
        <v>0</v>
      </c>
      <c r="U794" s="19">
        <v>0</v>
      </c>
      <c r="V794" s="19">
        <v>0</v>
      </c>
      <c r="W794" s="19">
        <v>22.33</v>
      </c>
    </row>
    <row r="795" spans="1:23" ht="126" x14ac:dyDescent="0.25">
      <c r="A795" s="23" t="s">
        <v>2002</v>
      </c>
      <c r="B795" s="18" t="s">
        <v>2483</v>
      </c>
      <c r="C795" s="24" t="s">
        <v>2484</v>
      </c>
      <c r="D795" s="19">
        <v>12.936</v>
      </c>
      <c r="E795" s="22" t="s">
        <v>2485</v>
      </c>
      <c r="F795" s="19">
        <f t="shared" si="62"/>
        <v>1.7720530000000001</v>
      </c>
      <c r="G795" s="19">
        <v>0</v>
      </c>
      <c r="H795" s="19">
        <v>0</v>
      </c>
      <c r="I795" s="19">
        <v>1.7720530000000001</v>
      </c>
      <c r="J795" s="19">
        <v>0</v>
      </c>
      <c r="K795" s="19">
        <v>1.4767110000000001</v>
      </c>
      <c r="L795" s="25">
        <v>2026</v>
      </c>
      <c r="M795" s="19">
        <v>10.78</v>
      </c>
      <c r="N795" s="19" t="s">
        <v>2478</v>
      </c>
      <c r="O795" s="22" t="s">
        <v>40</v>
      </c>
      <c r="P795" s="19">
        <v>0</v>
      </c>
      <c r="Q795" s="19">
        <v>0</v>
      </c>
      <c r="R795" s="19">
        <v>0</v>
      </c>
      <c r="S795" s="19">
        <v>0</v>
      </c>
      <c r="T795" s="19">
        <v>0</v>
      </c>
      <c r="U795" s="19">
        <v>0</v>
      </c>
      <c r="V795" s="19">
        <v>0</v>
      </c>
      <c r="W795" s="19">
        <v>1</v>
      </c>
    </row>
    <row r="796" spans="1:23" ht="126" x14ac:dyDescent="0.25">
      <c r="A796" s="23" t="s">
        <v>2002</v>
      </c>
      <c r="B796" s="18" t="s">
        <v>2486</v>
      </c>
      <c r="C796" s="24" t="s">
        <v>2487</v>
      </c>
      <c r="D796" s="19">
        <v>28.512</v>
      </c>
      <c r="E796" s="22" t="s">
        <v>2488</v>
      </c>
      <c r="F796" s="19">
        <f t="shared" si="62"/>
        <v>1.79</v>
      </c>
      <c r="G796" s="19">
        <v>0</v>
      </c>
      <c r="H796" s="19">
        <v>0</v>
      </c>
      <c r="I796" s="19">
        <v>1.79</v>
      </c>
      <c r="J796" s="19">
        <v>0</v>
      </c>
      <c r="K796" s="19">
        <v>1.4916670000000001</v>
      </c>
      <c r="L796" s="25">
        <v>2026</v>
      </c>
      <c r="M796" s="19">
        <v>23.76</v>
      </c>
      <c r="N796" s="19" t="s">
        <v>2478</v>
      </c>
      <c r="O796" s="22" t="s">
        <v>40</v>
      </c>
      <c r="P796" s="19">
        <v>0</v>
      </c>
      <c r="Q796" s="19">
        <v>0</v>
      </c>
      <c r="R796" s="19">
        <v>0</v>
      </c>
      <c r="S796" s="19">
        <v>0</v>
      </c>
      <c r="T796" s="19">
        <v>0</v>
      </c>
      <c r="U796" s="19">
        <v>0</v>
      </c>
      <c r="V796" s="19">
        <v>0</v>
      </c>
      <c r="W796" s="19">
        <v>1</v>
      </c>
    </row>
    <row r="797" spans="1:23" ht="126" x14ac:dyDescent="0.25">
      <c r="A797" s="23" t="s">
        <v>2002</v>
      </c>
      <c r="B797" s="18" t="s">
        <v>2489</v>
      </c>
      <c r="C797" s="24" t="s">
        <v>2490</v>
      </c>
      <c r="D797" s="19">
        <v>2.7360000000000002</v>
      </c>
      <c r="E797" s="22" t="s">
        <v>2491</v>
      </c>
      <c r="F797" s="19">
        <f t="shared" si="62"/>
        <v>0.90221600000000002</v>
      </c>
      <c r="G797" s="19">
        <v>0</v>
      </c>
      <c r="H797" s="19">
        <v>0</v>
      </c>
      <c r="I797" s="19">
        <v>0.90221600000000002</v>
      </c>
      <c r="J797" s="19">
        <v>0</v>
      </c>
      <c r="K797" s="19">
        <v>0.75184700000000004</v>
      </c>
      <c r="L797" s="25">
        <v>2026</v>
      </c>
      <c r="M797" s="19">
        <v>2.2799999999999998</v>
      </c>
      <c r="N797" s="19" t="s">
        <v>2478</v>
      </c>
      <c r="O797" s="22" t="s">
        <v>40</v>
      </c>
      <c r="P797" s="19">
        <v>0</v>
      </c>
      <c r="Q797" s="19">
        <v>0</v>
      </c>
      <c r="R797" s="19">
        <v>0</v>
      </c>
      <c r="S797" s="19">
        <v>0</v>
      </c>
      <c r="T797" s="19">
        <v>0</v>
      </c>
      <c r="U797" s="19">
        <v>0</v>
      </c>
      <c r="V797" s="19">
        <v>0</v>
      </c>
      <c r="W797" s="19">
        <v>1</v>
      </c>
    </row>
    <row r="798" spans="1:23" ht="126" x14ac:dyDescent="0.25">
      <c r="A798" s="23" t="s">
        <v>2002</v>
      </c>
      <c r="B798" s="18" t="s">
        <v>2492</v>
      </c>
      <c r="C798" s="24" t="s">
        <v>2493</v>
      </c>
      <c r="D798" s="19">
        <v>7.3377100000000004</v>
      </c>
      <c r="E798" s="22" t="s">
        <v>2494</v>
      </c>
      <c r="F798" s="19">
        <f t="shared" si="62"/>
        <v>1.4281079999999999</v>
      </c>
      <c r="G798" s="19">
        <v>0</v>
      </c>
      <c r="H798" s="19">
        <v>0</v>
      </c>
      <c r="I798" s="19">
        <v>1.4281079999999999</v>
      </c>
      <c r="J798" s="19">
        <v>0</v>
      </c>
      <c r="K798" s="19">
        <v>1.1900900000000001</v>
      </c>
      <c r="L798" s="25">
        <v>2026</v>
      </c>
      <c r="M798" s="19">
        <v>6.149</v>
      </c>
      <c r="N798" s="19" t="s">
        <v>2482</v>
      </c>
      <c r="O798" s="22" t="s">
        <v>40</v>
      </c>
      <c r="P798" s="19">
        <v>0</v>
      </c>
      <c r="Q798" s="19">
        <v>0</v>
      </c>
      <c r="R798" s="19">
        <v>0</v>
      </c>
      <c r="S798" s="19">
        <v>0</v>
      </c>
      <c r="T798" s="19">
        <v>0</v>
      </c>
      <c r="U798" s="19">
        <v>0</v>
      </c>
      <c r="V798" s="19">
        <v>0</v>
      </c>
      <c r="W798" s="19">
        <v>1</v>
      </c>
    </row>
    <row r="799" spans="1:23" ht="126" x14ac:dyDescent="0.25">
      <c r="A799" s="23" t="s">
        <v>2002</v>
      </c>
      <c r="B799" s="18" t="s">
        <v>2495</v>
      </c>
      <c r="C799" s="24" t="s">
        <v>2496</v>
      </c>
      <c r="D799" s="19">
        <v>22.673999999999999</v>
      </c>
      <c r="E799" s="22" t="s">
        <v>2497</v>
      </c>
      <c r="F799" s="19">
        <f t="shared" si="62"/>
        <v>1.8614980000000001</v>
      </c>
      <c r="G799" s="19">
        <v>0</v>
      </c>
      <c r="H799" s="19">
        <v>0</v>
      </c>
      <c r="I799" s="19">
        <v>1.8614980000000001</v>
      </c>
      <c r="J799" s="19">
        <v>0</v>
      </c>
      <c r="K799" s="19">
        <v>1.551248</v>
      </c>
      <c r="L799" s="25">
        <v>2026</v>
      </c>
      <c r="M799" s="19">
        <v>18.895</v>
      </c>
      <c r="N799" s="19" t="s">
        <v>2482</v>
      </c>
      <c r="O799" s="22" t="s">
        <v>40</v>
      </c>
      <c r="P799" s="19">
        <v>0</v>
      </c>
      <c r="Q799" s="19">
        <v>0</v>
      </c>
      <c r="R799" s="19">
        <v>0</v>
      </c>
      <c r="S799" s="19">
        <v>0</v>
      </c>
      <c r="T799" s="19">
        <v>0</v>
      </c>
      <c r="U799" s="19">
        <v>0</v>
      </c>
      <c r="V799" s="19">
        <v>0</v>
      </c>
      <c r="W799" s="19">
        <v>1</v>
      </c>
    </row>
    <row r="800" spans="1:23" ht="126" x14ac:dyDescent="0.25">
      <c r="A800" s="23" t="s">
        <v>2002</v>
      </c>
      <c r="B800" s="18" t="s">
        <v>2498</v>
      </c>
      <c r="C800" s="24" t="s">
        <v>2499</v>
      </c>
      <c r="D800" s="19">
        <v>30.537600000000001</v>
      </c>
      <c r="E800" s="22" t="s">
        <v>2500</v>
      </c>
      <c r="F800" s="19">
        <f t="shared" si="62"/>
        <v>2.019736</v>
      </c>
      <c r="G800" s="19">
        <v>0</v>
      </c>
      <c r="H800" s="19">
        <v>0</v>
      </c>
      <c r="I800" s="19">
        <v>2.019736</v>
      </c>
      <c r="J800" s="19">
        <v>0</v>
      </c>
      <c r="K800" s="19">
        <v>1.6831130000000001</v>
      </c>
      <c r="L800" s="25">
        <v>2026</v>
      </c>
      <c r="M800" s="19">
        <v>25.448</v>
      </c>
      <c r="N800" s="19" t="s">
        <v>2482</v>
      </c>
      <c r="O800" s="22" t="s">
        <v>40</v>
      </c>
      <c r="P800" s="19">
        <v>0</v>
      </c>
      <c r="Q800" s="19">
        <v>0</v>
      </c>
      <c r="R800" s="19">
        <v>0</v>
      </c>
      <c r="S800" s="19">
        <v>0</v>
      </c>
      <c r="T800" s="19">
        <v>0</v>
      </c>
      <c r="U800" s="19">
        <v>0</v>
      </c>
      <c r="V800" s="19">
        <v>0</v>
      </c>
      <c r="W800" s="19">
        <v>1</v>
      </c>
    </row>
    <row r="801" spans="1:23" ht="126" x14ac:dyDescent="0.25">
      <c r="A801" s="23" t="s">
        <v>2002</v>
      </c>
      <c r="B801" s="18" t="s">
        <v>2501</v>
      </c>
      <c r="C801" s="24" t="s">
        <v>2502</v>
      </c>
      <c r="D801" s="19">
        <v>21.088799999999999</v>
      </c>
      <c r="E801" s="22" t="s">
        <v>2503</v>
      </c>
      <c r="F801" s="19">
        <f t="shared" si="62"/>
        <v>21.088799999999999</v>
      </c>
      <c r="G801" s="19">
        <v>0</v>
      </c>
      <c r="H801" s="19">
        <v>0</v>
      </c>
      <c r="I801" s="19">
        <v>21.088799999999999</v>
      </c>
      <c r="J801" s="19">
        <v>0</v>
      </c>
      <c r="K801" s="19">
        <v>17.574000000000002</v>
      </c>
      <c r="L801" s="25">
        <v>2021</v>
      </c>
      <c r="M801" s="19">
        <v>17.574000000000002</v>
      </c>
      <c r="N801" s="19" t="s">
        <v>2482</v>
      </c>
      <c r="O801" s="22" t="s">
        <v>40</v>
      </c>
      <c r="P801" s="19">
        <v>0</v>
      </c>
      <c r="Q801" s="19">
        <v>0</v>
      </c>
      <c r="R801" s="19">
        <v>0</v>
      </c>
      <c r="S801" s="19">
        <v>0</v>
      </c>
      <c r="T801" s="19">
        <v>0</v>
      </c>
      <c r="U801" s="19">
        <v>0</v>
      </c>
      <c r="V801" s="19">
        <v>0</v>
      </c>
      <c r="W801" s="19">
        <v>1</v>
      </c>
    </row>
    <row r="802" spans="1:23" ht="126" x14ac:dyDescent="0.25">
      <c r="A802" s="23" t="s">
        <v>2002</v>
      </c>
      <c r="B802" s="18" t="s">
        <v>2504</v>
      </c>
      <c r="C802" s="24" t="s">
        <v>2505</v>
      </c>
      <c r="D802" s="19">
        <v>41.1432</v>
      </c>
      <c r="E802" s="22" t="s">
        <v>2506</v>
      </c>
      <c r="F802" s="19">
        <f t="shared" si="62"/>
        <v>41.1432</v>
      </c>
      <c r="G802" s="19">
        <v>0</v>
      </c>
      <c r="H802" s="19">
        <v>0</v>
      </c>
      <c r="I802" s="19">
        <v>41.1432</v>
      </c>
      <c r="J802" s="19">
        <v>0</v>
      </c>
      <c r="K802" s="19">
        <v>34.286000000000001</v>
      </c>
      <c r="L802" s="25">
        <v>2021</v>
      </c>
      <c r="M802" s="19">
        <v>34.286000000000001</v>
      </c>
      <c r="N802" s="19" t="s">
        <v>2482</v>
      </c>
      <c r="O802" s="22" t="s">
        <v>40</v>
      </c>
      <c r="P802" s="19">
        <v>0</v>
      </c>
      <c r="Q802" s="19">
        <v>0</v>
      </c>
      <c r="R802" s="19">
        <v>0</v>
      </c>
      <c r="S802" s="19">
        <v>0</v>
      </c>
      <c r="T802" s="19">
        <v>0</v>
      </c>
      <c r="U802" s="19">
        <v>0</v>
      </c>
      <c r="V802" s="19">
        <v>0</v>
      </c>
      <c r="W802" s="19">
        <v>1</v>
      </c>
    </row>
    <row r="803" spans="1:23" ht="126" x14ac:dyDescent="0.25">
      <c r="A803" s="23" t="s">
        <v>2002</v>
      </c>
      <c r="B803" s="18" t="s">
        <v>2507</v>
      </c>
      <c r="C803" s="24" t="s">
        <v>2508</v>
      </c>
      <c r="D803" s="19">
        <v>33.254399999999997</v>
      </c>
      <c r="E803" s="22" t="s">
        <v>2509</v>
      </c>
      <c r="F803" s="19">
        <f t="shared" si="62"/>
        <v>2.0838199999999998</v>
      </c>
      <c r="G803" s="19">
        <v>0</v>
      </c>
      <c r="H803" s="19">
        <v>0</v>
      </c>
      <c r="I803" s="19">
        <v>2.0838199999999998</v>
      </c>
      <c r="J803" s="19">
        <v>0</v>
      </c>
      <c r="K803" s="19">
        <v>1.7365170000000001</v>
      </c>
      <c r="L803" s="25">
        <v>2026</v>
      </c>
      <c r="M803" s="19">
        <v>27.712</v>
      </c>
      <c r="N803" s="19" t="s">
        <v>2482</v>
      </c>
      <c r="O803" s="22" t="s">
        <v>40</v>
      </c>
      <c r="P803" s="19">
        <v>0</v>
      </c>
      <c r="Q803" s="19">
        <v>0</v>
      </c>
      <c r="R803" s="19">
        <v>0</v>
      </c>
      <c r="S803" s="19">
        <v>0</v>
      </c>
      <c r="T803" s="19">
        <v>0</v>
      </c>
      <c r="U803" s="19">
        <v>0</v>
      </c>
      <c r="V803" s="19">
        <v>0</v>
      </c>
      <c r="W803" s="19">
        <v>1</v>
      </c>
    </row>
    <row r="804" spans="1:23" ht="126" x14ac:dyDescent="0.25">
      <c r="A804" s="23" t="s">
        <v>2002</v>
      </c>
      <c r="B804" s="18" t="s">
        <v>2510</v>
      </c>
      <c r="C804" s="24" t="s">
        <v>2511</v>
      </c>
      <c r="D804" s="19">
        <v>28.807200000000002</v>
      </c>
      <c r="E804" s="22" t="s">
        <v>2512</v>
      </c>
      <c r="F804" s="19">
        <f t="shared" si="62"/>
        <v>28.807200000000002</v>
      </c>
      <c r="G804" s="19">
        <v>0</v>
      </c>
      <c r="H804" s="19">
        <v>0</v>
      </c>
      <c r="I804" s="19">
        <v>28.807200000000002</v>
      </c>
      <c r="J804" s="19">
        <v>0</v>
      </c>
      <c r="K804" s="19">
        <v>24.006</v>
      </c>
      <c r="L804" s="25">
        <v>2023</v>
      </c>
      <c r="M804" s="19">
        <v>24.006</v>
      </c>
      <c r="N804" s="19" t="s">
        <v>2482</v>
      </c>
      <c r="O804" s="22" t="s">
        <v>40</v>
      </c>
      <c r="P804" s="19">
        <v>0</v>
      </c>
      <c r="Q804" s="19">
        <v>0</v>
      </c>
      <c r="R804" s="19">
        <v>0</v>
      </c>
      <c r="S804" s="19">
        <v>0</v>
      </c>
      <c r="T804" s="19">
        <v>0</v>
      </c>
      <c r="U804" s="19">
        <v>0</v>
      </c>
      <c r="V804" s="19">
        <v>0</v>
      </c>
      <c r="W804" s="19">
        <v>1</v>
      </c>
    </row>
    <row r="805" spans="1:23" ht="126" x14ac:dyDescent="0.25">
      <c r="A805" s="23" t="s">
        <v>2002</v>
      </c>
      <c r="B805" s="18" t="s">
        <v>2513</v>
      </c>
      <c r="C805" s="24" t="s">
        <v>2514</v>
      </c>
      <c r="D805" s="19">
        <v>45.6096</v>
      </c>
      <c r="E805" s="22" t="s">
        <v>2515</v>
      </c>
      <c r="F805" s="19">
        <f t="shared" si="62"/>
        <v>45.6096</v>
      </c>
      <c r="G805" s="19">
        <v>0</v>
      </c>
      <c r="H805" s="19">
        <v>0</v>
      </c>
      <c r="I805" s="19">
        <v>45.6096</v>
      </c>
      <c r="J805" s="19">
        <v>0</v>
      </c>
      <c r="K805" s="19">
        <v>38.008000000000003</v>
      </c>
      <c r="L805" s="25">
        <v>2022</v>
      </c>
      <c r="M805" s="19">
        <v>38.008000000000003</v>
      </c>
      <c r="N805" s="19" t="s">
        <v>2482</v>
      </c>
      <c r="O805" s="22" t="s">
        <v>40</v>
      </c>
      <c r="P805" s="19">
        <v>0</v>
      </c>
      <c r="Q805" s="19">
        <v>0</v>
      </c>
      <c r="R805" s="19">
        <v>0</v>
      </c>
      <c r="S805" s="19">
        <v>0</v>
      </c>
      <c r="T805" s="19">
        <v>0</v>
      </c>
      <c r="U805" s="19">
        <v>0</v>
      </c>
      <c r="V805" s="19">
        <v>0</v>
      </c>
      <c r="W805" s="19">
        <v>1</v>
      </c>
    </row>
    <row r="806" spans="1:23" ht="126" x14ac:dyDescent="0.25">
      <c r="A806" s="23" t="s">
        <v>2002</v>
      </c>
      <c r="B806" s="18" t="s">
        <v>2516</v>
      </c>
      <c r="C806" s="24" t="s">
        <v>2517</v>
      </c>
      <c r="D806" s="19">
        <v>32.802</v>
      </c>
      <c r="E806" s="22" t="s">
        <v>2518</v>
      </c>
      <c r="F806" s="19">
        <f t="shared" si="62"/>
        <v>32.802</v>
      </c>
      <c r="G806" s="19">
        <v>0</v>
      </c>
      <c r="H806" s="19">
        <v>0</v>
      </c>
      <c r="I806" s="19">
        <v>32.802</v>
      </c>
      <c r="J806" s="19">
        <v>0</v>
      </c>
      <c r="K806" s="19">
        <v>27.335000000000001</v>
      </c>
      <c r="L806" s="25">
        <v>2022</v>
      </c>
      <c r="M806" s="19">
        <v>27.335000000000001</v>
      </c>
      <c r="N806" s="19" t="s">
        <v>2482</v>
      </c>
      <c r="O806" s="22" t="s">
        <v>40</v>
      </c>
      <c r="P806" s="19">
        <v>0</v>
      </c>
      <c r="Q806" s="19">
        <v>0</v>
      </c>
      <c r="R806" s="19">
        <v>0</v>
      </c>
      <c r="S806" s="19">
        <v>0</v>
      </c>
      <c r="T806" s="19">
        <v>0</v>
      </c>
      <c r="U806" s="19">
        <v>0</v>
      </c>
      <c r="V806" s="19">
        <v>0</v>
      </c>
      <c r="W806" s="19">
        <v>1</v>
      </c>
    </row>
    <row r="807" spans="1:23" ht="126" x14ac:dyDescent="0.25">
      <c r="A807" s="23" t="s">
        <v>2002</v>
      </c>
      <c r="B807" s="18" t="s">
        <v>2519</v>
      </c>
      <c r="C807" s="24" t="s">
        <v>2520</v>
      </c>
      <c r="D807" s="19">
        <v>34.055999999999997</v>
      </c>
      <c r="E807" s="22" t="s">
        <v>2521</v>
      </c>
      <c r="F807" s="19">
        <f t="shared" si="62"/>
        <v>34.055999999999997</v>
      </c>
      <c r="G807" s="19">
        <v>0</v>
      </c>
      <c r="H807" s="19">
        <v>0</v>
      </c>
      <c r="I807" s="19">
        <v>34.055999999999997</v>
      </c>
      <c r="J807" s="19">
        <v>0</v>
      </c>
      <c r="K807" s="19">
        <v>28.38</v>
      </c>
      <c r="L807" s="25">
        <v>2022</v>
      </c>
      <c r="M807" s="19">
        <v>28.38</v>
      </c>
      <c r="N807" s="19" t="s">
        <v>2482</v>
      </c>
      <c r="O807" s="22" t="s">
        <v>40</v>
      </c>
      <c r="P807" s="19">
        <v>0</v>
      </c>
      <c r="Q807" s="19">
        <v>0</v>
      </c>
      <c r="R807" s="19">
        <v>0</v>
      </c>
      <c r="S807" s="19">
        <v>0</v>
      </c>
      <c r="T807" s="19">
        <v>0</v>
      </c>
      <c r="U807" s="19">
        <v>0</v>
      </c>
      <c r="V807" s="19">
        <v>0</v>
      </c>
      <c r="W807" s="19">
        <v>1</v>
      </c>
    </row>
    <row r="808" spans="1:23" ht="126" x14ac:dyDescent="0.25">
      <c r="A808" s="23" t="s">
        <v>2002</v>
      </c>
      <c r="B808" s="18" t="s">
        <v>2522</v>
      </c>
      <c r="C808" s="24" t="s">
        <v>2523</v>
      </c>
      <c r="D808" s="19">
        <v>6.984</v>
      </c>
      <c r="E808" s="22" t="s">
        <v>2524</v>
      </c>
      <c r="F808" s="19">
        <f t="shared" si="62"/>
        <v>6.984</v>
      </c>
      <c r="G808" s="19">
        <v>0</v>
      </c>
      <c r="H808" s="19">
        <v>0</v>
      </c>
      <c r="I808" s="19">
        <v>6.984</v>
      </c>
      <c r="J808" s="19">
        <v>0</v>
      </c>
      <c r="K808" s="19">
        <v>5.82</v>
      </c>
      <c r="L808" s="25">
        <v>2023</v>
      </c>
      <c r="M808" s="19">
        <v>5.82</v>
      </c>
      <c r="N808" s="19" t="s">
        <v>2482</v>
      </c>
      <c r="O808" s="22" t="s">
        <v>40</v>
      </c>
      <c r="P808" s="19">
        <v>0</v>
      </c>
      <c r="Q808" s="19">
        <v>0</v>
      </c>
      <c r="R808" s="19">
        <v>0</v>
      </c>
      <c r="S808" s="19">
        <v>0</v>
      </c>
      <c r="T808" s="19">
        <v>0</v>
      </c>
      <c r="U808" s="19">
        <v>0</v>
      </c>
      <c r="V808" s="19">
        <v>0</v>
      </c>
      <c r="W808" s="19">
        <v>1</v>
      </c>
    </row>
    <row r="809" spans="1:23" ht="126" x14ac:dyDescent="0.25">
      <c r="A809" s="23" t="s">
        <v>2002</v>
      </c>
      <c r="B809" s="18" t="s">
        <v>2525</v>
      </c>
      <c r="C809" s="24" t="s">
        <v>2526</v>
      </c>
      <c r="D809" s="19">
        <v>6.2447999999999997</v>
      </c>
      <c r="E809" s="22" t="s">
        <v>2527</v>
      </c>
      <c r="F809" s="19">
        <f t="shared" si="62"/>
        <v>6.2447999999999997</v>
      </c>
      <c r="G809" s="19">
        <v>0</v>
      </c>
      <c r="H809" s="19">
        <v>0</v>
      </c>
      <c r="I809" s="19">
        <v>6.2447999999999997</v>
      </c>
      <c r="J809" s="19">
        <v>0</v>
      </c>
      <c r="K809" s="19">
        <v>5.2039999999999997</v>
      </c>
      <c r="L809" s="25">
        <v>2023</v>
      </c>
      <c r="M809" s="19">
        <v>5.2039999999999997</v>
      </c>
      <c r="N809" s="19" t="s">
        <v>2478</v>
      </c>
      <c r="O809" s="22" t="s">
        <v>40</v>
      </c>
      <c r="P809" s="19">
        <v>0</v>
      </c>
      <c r="Q809" s="19">
        <v>0</v>
      </c>
      <c r="R809" s="19">
        <v>0</v>
      </c>
      <c r="S809" s="19">
        <v>0</v>
      </c>
      <c r="T809" s="19">
        <v>0</v>
      </c>
      <c r="U809" s="19">
        <v>0</v>
      </c>
      <c r="V809" s="19">
        <v>0</v>
      </c>
      <c r="W809" s="19">
        <v>1</v>
      </c>
    </row>
    <row r="810" spans="1:23" ht="126" x14ac:dyDescent="0.25">
      <c r="A810" s="23" t="s">
        <v>2002</v>
      </c>
      <c r="B810" s="18" t="s">
        <v>2528</v>
      </c>
      <c r="C810" s="24" t="s">
        <v>2529</v>
      </c>
      <c r="D810" s="19">
        <v>12.5688</v>
      </c>
      <c r="E810" s="22" t="s">
        <v>2530</v>
      </c>
      <c r="F810" s="19">
        <f t="shared" si="62"/>
        <v>12.5688</v>
      </c>
      <c r="G810" s="19">
        <v>0</v>
      </c>
      <c r="H810" s="19">
        <v>0</v>
      </c>
      <c r="I810" s="19">
        <v>12.5688</v>
      </c>
      <c r="J810" s="19">
        <v>0</v>
      </c>
      <c r="K810" s="19">
        <v>10.474</v>
      </c>
      <c r="L810" s="25">
        <v>2023</v>
      </c>
      <c r="M810" s="19">
        <v>10.474</v>
      </c>
      <c r="N810" s="19" t="s">
        <v>2482</v>
      </c>
      <c r="O810" s="22" t="s">
        <v>40</v>
      </c>
      <c r="P810" s="19">
        <v>0</v>
      </c>
      <c r="Q810" s="19">
        <v>0</v>
      </c>
      <c r="R810" s="19">
        <v>0</v>
      </c>
      <c r="S810" s="19">
        <v>0</v>
      </c>
      <c r="T810" s="19">
        <v>0</v>
      </c>
      <c r="U810" s="19">
        <v>0</v>
      </c>
      <c r="V810" s="19">
        <v>0</v>
      </c>
      <c r="W810" s="19">
        <v>1</v>
      </c>
    </row>
    <row r="811" spans="1:23" ht="78.75" x14ac:dyDescent="0.25">
      <c r="A811" s="23" t="s">
        <v>2002</v>
      </c>
      <c r="B811" s="18" t="s">
        <v>2531</v>
      </c>
      <c r="C811" s="24" t="s">
        <v>2532</v>
      </c>
      <c r="D811" s="19">
        <v>8.64</v>
      </c>
      <c r="E811" s="22" t="s">
        <v>2533</v>
      </c>
      <c r="F811" s="19">
        <f t="shared" si="62"/>
        <v>8.64</v>
      </c>
      <c r="G811" s="19">
        <v>0</v>
      </c>
      <c r="H811" s="19">
        <v>0</v>
      </c>
      <c r="I811" s="19">
        <v>8.64</v>
      </c>
      <c r="J811" s="19">
        <v>0</v>
      </c>
      <c r="K811" s="19">
        <v>7.2</v>
      </c>
      <c r="L811" s="25">
        <v>2022</v>
      </c>
      <c r="M811" s="19">
        <v>7.2</v>
      </c>
      <c r="N811" s="19" t="s">
        <v>2042</v>
      </c>
      <c r="O811" s="22" t="s">
        <v>40</v>
      </c>
      <c r="P811" s="19">
        <v>0</v>
      </c>
      <c r="Q811" s="19">
        <v>0</v>
      </c>
      <c r="R811" s="19">
        <v>0</v>
      </c>
      <c r="S811" s="19">
        <v>0</v>
      </c>
      <c r="T811" s="19">
        <v>0</v>
      </c>
      <c r="U811" s="19">
        <v>0</v>
      </c>
      <c r="V811" s="19">
        <v>0</v>
      </c>
      <c r="W811" s="19">
        <v>16</v>
      </c>
    </row>
    <row r="812" spans="1:23" ht="126" x14ac:dyDescent="0.25">
      <c r="A812" s="23" t="s">
        <v>2002</v>
      </c>
      <c r="B812" s="18" t="s">
        <v>2534</v>
      </c>
      <c r="C812" s="24" t="s">
        <v>2535</v>
      </c>
      <c r="D812" s="19">
        <v>13.267200000000001</v>
      </c>
      <c r="E812" s="22" t="s">
        <v>2536</v>
      </c>
      <c r="F812" s="19">
        <f t="shared" si="62"/>
        <v>13.267200000000001</v>
      </c>
      <c r="G812" s="19">
        <v>0</v>
      </c>
      <c r="H812" s="19">
        <v>0</v>
      </c>
      <c r="I812" s="19">
        <v>13.267200000000001</v>
      </c>
      <c r="J812" s="19">
        <v>0</v>
      </c>
      <c r="K812" s="19">
        <v>11.055999999999999</v>
      </c>
      <c r="L812" s="25">
        <v>2023</v>
      </c>
      <c r="M812" s="19">
        <v>11.055999999999999</v>
      </c>
      <c r="N812" s="19" t="s">
        <v>2482</v>
      </c>
      <c r="O812" s="22" t="s">
        <v>40</v>
      </c>
      <c r="P812" s="19">
        <v>0</v>
      </c>
      <c r="Q812" s="19">
        <v>0</v>
      </c>
      <c r="R812" s="19">
        <v>0</v>
      </c>
      <c r="S812" s="19">
        <v>0</v>
      </c>
      <c r="T812" s="19">
        <v>0</v>
      </c>
      <c r="U812" s="19">
        <v>0</v>
      </c>
      <c r="V812" s="19">
        <v>0</v>
      </c>
      <c r="W812" s="19">
        <v>1</v>
      </c>
    </row>
    <row r="813" spans="1:23" ht="126" x14ac:dyDescent="0.25">
      <c r="A813" s="23" t="s">
        <v>2002</v>
      </c>
      <c r="B813" s="18" t="s">
        <v>2537</v>
      </c>
      <c r="C813" s="24" t="s">
        <v>2538</v>
      </c>
      <c r="D813" s="19">
        <v>11.601599999999999</v>
      </c>
      <c r="E813" s="22" t="s">
        <v>2539</v>
      </c>
      <c r="F813" s="19">
        <f t="shared" si="62"/>
        <v>11.601599999999999</v>
      </c>
      <c r="G813" s="19">
        <v>0</v>
      </c>
      <c r="H813" s="19">
        <v>0</v>
      </c>
      <c r="I813" s="19">
        <v>11.601599999999999</v>
      </c>
      <c r="J813" s="19">
        <v>0</v>
      </c>
      <c r="K813" s="19">
        <v>9.6679999999999993</v>
      </c>
      <c r="L813" s="25">
        <v>2023</v>
      </c>
      <c r="M813" s="19">
        <v>9.6679999999999993</v>
      </c>
      <c r="N813" s="19" t="s">
        <v>2482</v>
      </c>
      <c r="O813" s="22" t="s">
        <v>40</v>
      </c>
      <c r="P813" s="19">
        <v>0</v>
      </c>
      <c r="Q813" s="19">
        <v>0</v>
      </c>
      <c r="R813" s="19">
        <v>0</v>
      </c>
      <c r="S813" s="19">
        <v>0</v>
      </c>
      <c r="T813" s="19">
        <v>0</v>
      </c>
      <c r="U813" s="19">
        <v>0</v>
      </c>
      <c r="V813" s="19">
        <v>0</v>
      </c>
      <c r="W813" s="19">
        <v>1</v>
      </c>
    </row>
    <row r="814" spans="1:23" ht="126" x14ac:dyDescent="0.25">
      <c r="A814" s="23" t="s">
        <v>2002</v>
      </c>
      <c r="B814" s="18" t="s">
        <v>2540</v>
      </c>
      <c r="C814" s="24" t="s">
        <v>2541</v>
      </c>
      <c r="D814" s="19">
        <v>6.2267999999999999</v>
      </c>
      <c r="E814" s="22" t="s">
        <v>2542</v>
      </c>
      <c r="F814" s="19">
        <f t="shared" si="62"/>
        <v>6.2267999999999999</v>
      </c>
      <c r="G814" s="19">
        <v>0</v>
      </c>
      <c r="H814" s="19">
        <v>0</v>
      </c>
      <c r="I814" s="19">
        <v>6.2267999999999999</v>
      </c>
      <c r="J814" s="19">
        <v>0</v>
      </c>
      <c r="K814" s="19">
        <v>5.1890000000000001</v>
      </c>
      <c r="L814" s="25">
        <v>2022</v>
      </c>
      <c r="M814" s="19">
        <v>5.1890000000000001</v>
      </c>
      <c r="N814" s="19" t="s">
        <v>2482</v>
      </c>
      <c r="O814" s="22" t="s">
        <v>40</v>
      </c>
      <c r="P814" s="19">
        <v>0</v>
      </c>
      <c r="Q814" s="19">
        <v>0</v>
      </c>
      <c r="R814" s="19">
        <v>0</v>
      </c>
      <c r="S814" s="19">
        <v>0</v>
      </c>
      <c r="T814" s="19">
        <v>0</v>
      </c>
      <c r="U814" s="19">
        <v>0</v>
      </c>
      <c r="V814" s="19">
        <v>0</v>
      </c>
      <c r="W814" s="19">
        <v>1</v>
      </c>
    </row>
    <row r="815" spans="1:23" ht="126" x14ac:dyDescent="0.25">
      <c r="A815" s="23" t="s">
        <v>2002</v>
      </c>
      <c r="B815" s="18" t="s">
        <v>2543</v>
      </c>
      <c r="C815" s="24" t="s">
        <v>2544</v>
      </c>
      <c r="D815" s="19">
        <v>7.7435999999999998</v>
      </c>
      <c r="E815" s="22" t="s">
        <v>2545</v>
      </c>
      <c r="F815" s="19">
        <f t="shared" si="62"/>
        <v>7.7435999999999998</v>
      </c>
      <c r="G815" s="19">
        <v>0</v>
      </c>
      <c r="H815" s="19">
        <v>0</v>
      </c>
      <c r="I815" s="19">
        <v>7.7435999999999998</v>
      </c>
      <c r="J815" s="19">
        <v>0</v>
      </c>
      <c r="K815" s="19">
        <v>6.4530000000000003</v>
      </c>
      <c r="L815" s="25">
        <v>2023</v>
      </c>
      <c r="M815" s="19">
        <v>6.4530000000000003</v>
      </c>
      <c r="N815" s="19" t="s">
        <v>2482</v>
      </c>
      <c r="O815" s="22" t="s">
        <v>40</v>
      </c>
      <c r="P815" s="19">
        <v>0</v>
      </c>
      <c r="Q815" s="19">
        <v>0</v>
      </c>
      <c r="R815" s="19">
        <v>0</v>
      </c>
      <c r="S815" s="19">
        <v>0</v>
      </c>
      <c r="T815" s="19">
        <v>0</v>
      </c>
      <c r="U815" s="19">
        <v>0</v>
      </c>
      <c r="V815" s="19">
        <v>0</v>
      </c>
      <c r="W815" s="19">
        <v>1</v>
      </c>
    </row>
    <row r="816" spans="1:23" ht="126" x14ac:dyDescent="0.25">
      <c r="A816" s="23" t="s">
        <v>2002</v>
      </c>
      <c r="B816" s="18" t="s">
        <v>2546</v>
      </c>
      <c r="C816" s="24" t="s">
        <v>2547</v>
      </c>
      <c r="D816" s="19">
        <v>16.948799999999999</v>
      </c>
      <c r="E816" s="22" t="s">
        <v>2548</v>
      </c>
      <c r="F816" s="19">
        <f t="shared" si="62"/>
        <v>16.948799999999999</v>
      </c>
      <c r="G816" s="19">
        <v>0</v>
      </c>
      <c r="H816" s="19">
        <v>0</v>
      </c>
      <c r="I816" s="19">
        <v>16.948799999999999</v>
      </c>
      <c r="J816" s="19">
        <v>0</v>
      </c>
      <c r="K816" s="19">
        <v>14.124000000000001</v>
      </c>
      <c r="L816" s="25">
        <v>2023</v>
      </c>
      <c r="M816" s="19">
        <v>14.124000000000001</v>
      </c>
      <c r="N816" s="19" t="s">
        <v>2482</v>
      </c>
      <c r="O816" s="22" t="s">
        <v>40</v>
      </c>
      <c r="P816" s="19">
        <v>0</v>
      </c>
      <c r="Q816" s="19">
        <v>0</v>
      </c>
      <c r="R816" s="19">
        <v>0</v>
      </c>
      <c r="S816" s="19">
        <v>0</v>
      </c>
      <c r="T816" s="19">
        <v>0</v>
      </c>
      <c r="U816" s="19">
        <v>0</v>
      </c>
      <c r="V816" s="19">
        <v>0</v>
      </c>
      <c r="W816" s="19">
        <v>1</v>
      </c>
    </row>
    <row r="817" spans="1:23" ht="126" x14ac:dyDescent="0.25">
      <c r="A817" s="23" t="s">
        <v>2002</v>
      </c>
      <c r="B817" s="18" t="s">
        <v>2549</v>
      </c>
      <c r="C817" s="24" t="s">
        <v>2550</v>
      </c>
      <c r="D817" s="19">
        <v>11.942399999999999</v>
      </c>
      <c r="E817" s="22" t="s">
        <v>2551</v>
      </c>
      <c r="F817" s="19">
        <f t="shared" si="62"/>
        <v>11.942399999999999</v>
      </c>
      <c r="G817" s="19">
        <v>0</v>
      </c>
      <c r="H817" s="19">
        <v>0</v>
      </c>
      <c r="I817" s="19">
        <v>11.942399999999999</v>
      </c>
      <c r="J817" s="19">
        <v>0</v>
      </c>
      <c r="K817" s="19">
        <v>9.952</v>
      </c>
      <c r="L817" s="25">
        <v>2023</v>
      </c>
      <c r="M817" s="19">
        <v>9.952</v>
      </c>
      <c r="N817" s="19" t="s">
        <v>2482</v>
      </c>
      <c r="O817" s="22" t="s">
        <v>40</v>
      </c>
      <c r="P817" s="19">
        <v>0</v>
      </c>
      <c r="Q817" s="19">
        <v>0</v>
      </c>
      <c r="R817" s="19">
        <v>0</v>
      </c>
      <c r="S817" s="19">
        <v>0</v>
      </c>
      <c r="T817" s="19">
        <v>0</v>
      </c>
      <c r="U817" s="19">
        <v>0</v>
      </c>
      <c r="V817" s="19">
        <v>0</v>
      </c>
      <c r="W817" s="19">
        <v>1</v>
      </c>
    </row>
    <row r="818" spans="1:23" ht="126" x14ac:dyDescent="0.25">
      <c r="A818" s="23" t="s">
        <v>2002</v>
      </c>
      <c r="B818" s="18" t="s">
        <v>2552</v>
      </c>
      <c r="C818" s="24" t="s">
        <v>2553</v>
      </c>
      <c r="D818" s="19">
        <v>15.45</v>
      </c>
      <c r="E818" s="22" t="s">
        <v>2554</v>
      </c>
      <c r="F818" s="19">
        <f t="shared" si="62"/>
        <v>15.45</v>
      </c>
      <c r="G818" s="19">
        <v>0</v>
      </c>
      <c r="H818" s="19">
        <v>0</v>
      </c>
      <c r="I818" s="19">
        <v>15.45</v>
      </c>
      <c r="J818" s="19">
        <v>0</v>
      </c>
      <c r="K818" s="19">
        <v>12.875</v>
      </c>
      <c r="L818" s="25">
        <v>2023</v>
      </c>
      <c r="M818" s="19">
        <v>12.875</v>
      </c>
      <c r="N818" s="19" t="s">
        <v>2555</v>
      </c>
      <c r="O818" s="22" t="s">
        <v>40</v>
      </c>
      <c r="P818" s="19">
        <v>0</v>
      </c>
      <c r="Q818" s="19">
        <v>0</v>
      </c>
      <c r="R818" s="19">
        <v>0</v>
      </c>
      <c r="S818" s="19">
        <v>0</v>
      </c>
      <c r="T818" s="19">
        <v>0</v>
      </c>
      <c r="U818" s="19">
        <v>0</v>
      </c>
      <c r="V818" s="19">
        <v>0</v>
      </c>
      <c r="W818" s="19">
        <v>1</v>
      </c>
    </row>
    <row r="819" spans="1:23" ht="126" x14ac:dyDescent="0.25">
      <c r="A819" s="23" t="s">
        <v>2002</v>
      </c>
      <c r="B819" s="18" t="s">
        <v>2556</v>
      </c>
      <c r="C819" s="24" t="s">
        <v>2557</v>
      </c>
      <c r="D819" s="19">
        <v>14.8992</v>
      </c>
      <c r="E819" s="22" t="s">
        <v>2558</v>
      </c>
      <c r="F819" s="19">
        <f t="shared" si="62"/>
        <v>14.8992</v>
      </c>
      <c r="G819" s="19">
        <v>0</v>
      </c>
      <c r="H819" s="19">
        <v>0</v>
      </c>
      <c r="I819" s="19">
        <v>14.8992</v>
      </c>
      <c r="J819" s="19">
        <v>0</v>
      </c>
      <c r="K819" s="19">
        <v>12.416</v>
      </c>
      <c r="L819" s="25">
        <v>2023</v>
      </c>
      <c r="M819" s="19">
        <v>12.416</v>
      </c>
      <c r="N819" s="19" t="s">
        <v>2478</v>
      </c>
      <c r="O819" s="22" t="s">
        <v>40</v>
      </c>
      <c r="P819" s="19">
        <v>0</v>
      </c>
      <c r="Q819" s="19">
        <v>0</v>
      </c>
      <c r="R819" s="19">
        <v>0</v>
      </c>
      <c r="S819" s="19">
        <v>0</v>
      </c>
      <c r="T819" s="19">
        <v>0</v>
      </c>
      <c r="U819" s="19">
        <v>0</v>
      </c>
      <c r="V819" s="19">
        <v>0</v>
      </c>
      <c r="W819" s="19">
        <v>1</v>
      </c>
    </row>
    <row r="820" spans="1:23" ht="126" x14ac:dyDescent="0.25">
      <c r="A820" s="23" t="s">
        <v>2002</v>
      </c>
      <c r="B820" s="18" t="s">
        <v>2559</v>
      </c>
      <c r="C820" s="24" t="s">
        <v>2560</v>
      </c>
      <c r="D820" s="19">
        <v>17.923200000000001</v>
      </c>
      <c r="E820" s="22" t="s">
        <v>2561</v>
      </c>
      <c r="F820" s="19">
        <f t="shared" si="62"/>
        <v>17.923200000000001</v>
      </c>
      <c r="G820" s="19">
        <v>0</v>
      </c>
      <c r="H820" s="19">
        <v>0</v>
      </c>
      <c r="I820" s="19">
        <v>17.923200000000001</v>
      </c>
      <c r="J820" s="19">
        <v>0</v>
      </c>
      <c r="K820" s="19">
        <v>14.936</v>
      </c>
      <c r="L820" s="25">
        <v>2023</v>
      </c>
      <c r="M820" s="19">
        <v>14.936</v>
      </c>
      <c r="N820" s="19" t="s">
        <v>2478</v>
      </c>
      <c r="O820" s="22" t="s">
        <v>40</v>
      </c>
      <c r="P820" s="19">
        <v>0</v>
      </c>
      <c r="Q820" s="19">
        <v>0</v>
      </c>
      <c r="R820" s="19">
        <v>0</v>
      </c>
      <c r="S820" s="19">
        <v>0</v>
      </c>
      <c r="T820" s="19">
        <v>0</v>
      </c>
      <c r="U820" s="19">
        <v>0</v>
      </c>
      <c r="V820" s="19">
        <v>0</v>
      </c>
      <c r="W820" s="19">
        <v>1</v>
      </c>
    </row>
    <row r="821" spans="1:23" ht="126" x14ac:dyDescent="0.25">
      <c r="A821" s="23" t="s">
        <v>2002</v>
      </c>
      <c r="B821" s="18" t="s">
        <v>2562</v>
      </c>
      <c r="C821" s="24" t="s">
        <v>2563</v>
      </c>
      <c r="D821" s="19">
        <v>14.1624</v>
      </c>
      <c r="E821" s="22" t="s">
        <v>2564</v>
      </c>
      <c r="F821" s="19">
        <f t="shared" si="62"/>
        <v>14.1624</v>
      </c>
      <c r="G821" s="19">
        <v>0</v>
      </c>
      <c r="H821" s="19">
        <v>0</v>
      </c>
      <c r="I821" s="19">
        <v>14.1624</v>
      </c>
      <c r="J821" s="19">
        <v>0</v>
      </c>
      <c r="K821" s="19">
        <v>11.802</v>
      </c>
      <c r="L821" s="25">
        <v>2023</v>
      </c>
      <c r="M821" s="19">
        <v>11.802</v>
      </c>
      <c r="N821" s="19" t="s">
        <v>2482</v>
      </c>
      <c r="O821" s="22" t="s">
        <v>40</v>
      </c>
      <c r="P821" s="19">
        <v>0</v>
      </c>
      <c r="Q821" s="19">
        <v>0</v>
      </c>
      <c r="R821" s="19">
        <v>0</v>
      </c>
      <c r="S821" s="19">
        <v>0</v>
      </c>
      <c r="T821" s="19">
        <v>0</v>
      </c>
      <c r="U821" s="19">
        <v>0</v>
      </c>
      <c r="V821" s="19">
        <v>0</v>
      </c>
      <c r="W821" s="19">
        <v>1</v>
      </c>
    </row>
    <row r="822" spans="1:23" ht="126" x14ac:dyDescent="0.25">
      <c r="A822" s="23" t="s">
        <v>2002</v>
      </c>
      <c r="B822" s="18" t="s">
        <v>2565</v>
      </c>
      <c r="C822" s="24" t="s">
        <v>2566</v>
      </c>
      <c r="D822" s="19">
        <v>27.328800000000001</v>
      </c>
      <c r="E822" s="22" t="s">
        <v>2567</v>
      </c>
      <c r="F822" s="19">
        <f t="shared" si="62"/>
        <v>27.328800000000001</v>
      </c>
      <c r="G822" s="19">
        <v>0</v>
      </c>
      <c r="H822" s="19">
        <v>0</v>
      </c>
      <c r="I822" s="19">
        <v>27.328800000000001</v>
      </c>
      <c r="J822" s="19">
        <v>0</v>
      </c>
      <c r="K822" s="19">
        <v>22.774000000000001</v>
      </c>
      <c r="L822" s="25">
        <v>2023</v>
      </c>
      <c r="M822" s="19">
        <v>22.774000000000001</v>
      </c>
      <c r="N822" s="19" t="s">
        <v>2482</v>
      </c>
      <c r="O822" s="22" t="s">
        <v>40</v>
      </c>
      <c r="P822" s="19">
        <v>0</v>
      </c>
      <c r="Q822" s="19">
        <v>0</v>
      </c>
      <c r="R822" s="19">
        <v>0</v>
      </c>
      <c r="S822" s="19">
        <v>0</v>
      </c>
      <c r="T822" s="19">
        <v>0</v>
      </c>
      <c r="U822" s="19">
        <v>0</v>
      </c>
      <c r="V822" s="19">
        <v>0</v>
      </c>
      <c r="W822" s="19">
        <v>1</v>
      </c>
    </row>
    <row r="823" spans="1:23" ht="126" x14ac:dyDescent="0.25">
      <c r="A823" s="23" t="s">
        <v>2002</v>
      </c>
      <c r="B823" s="18" t="s">
        <v>2568</v>
      </c>
      <c r="C823" s="24" t="s">
        <v>2569</v>
      </c>
      <c r="D823" s="19">
        <v>7.6356000000000002</v>
      </c>
      <c r="E823" s="22" t="s">
        <v>2570</v>
      </c>
      <c r="F823" s="19">
        <f t="shared" si="62"/>
        <v>7.6356000000000002</v>
      </c>
      <c r="G823" s="19">
        <v>0</v>
      </c>
      <c r="H823" s="19">
        <v>0</v>
      </c>
      <c r="I823" s="19">
        <v>7.6356000000000002</v>
      </c>
      <c r="J823" s="19">
        <v>0</v>
      </c>
      <c r="K823" s="19">
        <v>6.3630000000000004</v>
      </c>
      <c r="L823" s="25">
        <v>2023</v>
      </c>
      <c r="M823" s="19">
        <v>6.3630000000000004</v>
      </c>
      <c r="N823" s="19" t="s">
        <v>2478</v>
      </c>
      <c r="O823" s="22" t="s">
        <v>40</v>
      </c>
      <c r="P823" s="19">
        <v>0</v>
      </c>
      <c r="Q823" s="19">
        <v>0</v>
      </c>
      <c r="R823" s="19">
        <v>0</v>
      </c>
      <c r="S823" s="19">
        <v>0</v>
      </c>
      <c r="T823" s="19">
        <v>0</v>
      </c>
      <c r="U823" s="19">
        <v>0</v>
      </c>
      <c r="V823" s="19">
        <v>0</v>
      </c>
      <c r="W823" s="19">
        <v>1</v>
      </c>
    </row>
    <row r="824" spans="1:23" ht="126" x14ac:dyDescent="0.25">
      <c r="A824" s="23" t="s">
        <v>2002</v>
      </c>
      <c r="B824" s="18" t="s">
        <v>2571</v>
      </c>
      <c r="C824" s="24" t="s">
        <v>2572</v>
      </c>
      <c r="D824" s="19">
        <v>19.4148</v>
      </c>
      <c r="E824" s="22" t="s">
        <v>2573</v>
      </c>
      <c r="F824" s="19">
        <f t="shared" si="62"/>
        <v>19.4148</v>
      </c>
      <c r="G824" s="19">
        <v>0</v>
      </c>
      <c r="H824" s="19">
        <v>0</v>
      </c>
      <c r="I824" s="19">
        <v>19.4148</v>
      </c>
      <c r="J824" s="19">
        <v>0</v>
      </c>
      <c r="K824" s="19">
        <v>16.178999999999998</v>
      </c>
      <c r="L824" s="25">
        <v>2023</v>
      </c>
      <c r="M824" s="19">
        <v>16.178999999999998</v>
      </c>
      <c r="N824" s="19" t="s">
        <v>2478</v>
      </c>
      <c r="O824" s="22" t="s">
        <v>40</v>
      </c>
      <c r="P824" s="19">
        <v>0</v>
      </c>
      <c r="Q824" s="19">
        <v>0</v>
      </c>
      <c r="R824" s="19">
        <v>0</v>
      </c>
      <c r="S824" s="19">
        <v>0</v>
      </c>
      <c r="T824" s="19">
        <v>0</v>
      </c>
      <c r="U824" s="19">
        <v>0</v>
      </c>
      <c r="V824" s="19">
        <v>0</v>
      </c>
      <c r="W824" s="19">
        <v>1</v>
      </c>
    </row>
    <row r="825" spans="1:23" ht="126" x14ac:dyDescent="0.25">
      <c r="A825" s="23" t="s">
        <v>2002</v>
      </c>
      <c r="B825" s="18" t="s">
        <v>2574</v>
      </c>
      <c r="C825" s="24" t="s">
        <v>2575</v>
      </c>
      <c r="D825" s="19">
        <v>11.865600000000001</v>
      </c>
      <c r="E825" s="22" t="s">
        <v>2576</v>
      </c>
      <c r="F825" s="19">
        <f t="shared" si="62"/>
        <v>11.865600000000001</v>
      </c>
      <c r="G825" s="19">
        <v>0</v>
      </c>
      <c r="H825" s="19">
        <v>0</v>
      </c>
      <c r="I825" s="19">
        <v>11.865600000000001</v>
      </c>
      <c r="J825" s="19">
        <v>0</v>
      </c>
      <c r="K825" s="19">
        <v>9.8879999999999999</v>
      </c>
      <c r="L825" s="25">
        <v>2023</v>
      </c>
      <c r="M825" s="19">
        <v>9.8879999999999999</v>
      </c>
      <c r="N825" s="19" t="s">
        <v>2555</v>
      </c>
      <c r="O825" s="22" t="s">
        <v>40</v>
      </c>
      <c r="P825" s="19">
        <v>0</v>
      </c>
      <c r="Q825" s="19">
        <v>0</v>
      </c>
      <c r="R825" s="19">
        <v>0</v>
      </c>
      <c r="S825" s="19">
        <v>0</v>
      </c>
      <c r="T825" s="19">
        <v>0</v>
      </c>
      <c r="U825" s="19">
        <v>0</v>
      </c>
      <c r="V825" s="19">
        <v>0</v>
      </c>
      <c r="W825" s="19">
        <v>1</v>
      </c>
    </row>
    <row r="826" spans="1:23" ht="126" x14ac:dyDescent="0.25">
      <c r="A826" s="23" t="s">
        <v>2002</v>
      </c>
      <c r="B826" s="18" t="s">
        <v>2577</v>
      </c>
      <c r="C826" s="24" t="s">
        <v>2578</v>
      </c>
      <c r="D826" s="19">
        <v>12.5664</v>
      </c>
      <c r="E826" s="22" t="s">
        <v>2579</v>
      </c>
      <c r="F826" s="19">
        <f t="shared" si="62"/>
        <v>12.5664</v>
      </c>
      <c r="G826" s="19">
        <v>0</v>
      </c>
      <c r="H826" s="19">
        <v>0</v>
      </c>
      <c r="I826" s="19">
        <v>12.5664</v>
      </c>
      <c r="J826" s="19">
        <v>0</v>
      </c>
      <c r="K826" s="19">
        <v>10.472</v>
      </c>
      <c r="L826" s="25">
        <v>2023</v>
      </c>
      <c r="M826" s="19">
        <v>10.472</v>
      </c>
      <c r="N826" s="19" t="s">
        <v>2478</v>
      </c>
      <c r="O826" s="22" t="s">
        <v>40</v>
      </c>
      <c r="P826" s="19">
        <v>0</v>
      </c>
      <c r="Q826" s="19">
        <v>0</v>
      </c>
      <c r="R826" s="19">
        <v>0</v>
      </c>
      <c r="S826" s="19">
        <v>0</v>
      </c>
      <c r="T826" s="19">
        <v>0</v>
      </c>
      <c r="U826" s="19">
        <v>0</v>
      </c>
      <c r="V826" s="19">
        <v>0</v>
      </c>
      <c r="W826" s="19">
        <v>1</v>
      </c>
    </row>
    <row r="827" spans="1:23" ht="126" x14ac:dyDescent="0.25">
      <c r="A827" s="23" t="s">
        <v>2002</v>
      </c>
      <c r="B827" s="18" t="s">
        <v>2580</v>
      </c>
      <c r="C827" s="24" t="s">
        <v>2581</v>
      </c>
      <c r="D827" s="19">
        <v>37.027200000000001</v>
      </c>
      <c r="E827" s="22" t="s">
        <v>2582</v>
      </c>
      <c r="F827" s="19">
        <f t="shared" si="62"/>
        <v>37.027200000000001</v>
      </c>
      <c r="G827" s="19">
        <v>0</v>
      </c>
      <c r="H827" s="19">
        <v>0</v>
      </c>
      <c r="I827" s="19">
        <v>37.027200000000001</v>
      </c>
      <c r="J827" s="19">
        <v>0</v>
      </c>
      <c r="K827" s="19">
        <v>30.856000000000002</v>
      </c>
      <c r="L827" s="25">
        <v>2023</v>
      </c>
      <c r="M827" s="19">
        <v>30.856000000000002</v>
      </c>
      <c r="N827" s="19" t="s">
        <v>2482</v>
      </c>
      <c r="O827" s="22" t="s">
        <v>40</v>
      </c>
      <c r="P827" s="19">
        <v>0</v>
      </c>
      <c r="Q827" s="19">
        <v>0</v>
      </c>
      <c r="R827" s="19">
        <v>0</v>
      </c>
      <c r="S827" s="19">
        <v>0</v>
      </c>
      <c r="T827" s="19">
        <v>0</v>
      </c>
      <c r="U827" s="19">
        <v>0</v>
      </c>
      <c r="V827" s="19">
        <v>0</v>
      </c>
      <c r="W827" s="19">
        <v>1</v>
      </c>
    </row>
    <row r="828" spans="1:23" ht="126" x14ac:dyDescent="0.25">
      <c r="A828" s="23" t="s">
        <v>2002</v>
      </c>
      <c r="B828" s="18" t="s">
        <v>2583</v>
      </c>
      <c r="C828" s="24" t="s">
        <v>2584</v>
      </c>
      <c r="D828" s="19">
        <v>8.9651999999999994</v>
      </c>
      <c r="E828" s="22" t="s">
        <v>2585</v>
      </c>
      <c r="F828" s="19">
        <f t="shared" si="62"/>
        <v>8.9651999999999994</v>
      </c>
      <c r="G828" s="19">
        <v>0</v>
      </c>
      <c r="H828" s="19">
        <v>0</v>
      </c>
      <c r="I828" s="19">
        <v>8.9651999999999994</v>
      </c>
      <c r="J828" s="19">
        <v>0</v>
      </c>
      <c r="K828" s="19">
        <v>7.4710000000000001</v>
      </c>
      <c r="L828" s="25">
        <v>2023</v>
      </c>
      <c r="M828" s="19">
        <v>7.4710000000000001</v>
      </c>
      <c r="N828" s="19" t="s">
        <v>2482</v>
      </c>
      <c r="O828" s="22" t="s">
        <v>40</v>
      </c>
      <c r="P828" s="19">
        <v>0</v>
      </c>
      <c r="Q828" s="19">
        <v>0</v>
      </c>
      <c r="R828" s="19">
        <v>0</v>
      </c>
      <c r="S828" s="19">
        <v>0</v>
      </c>
      <c r="T828" s="19">
        <v>0</v>
      </c>
      <c r="U828" s="19">
        <v>0</v>
      </c>
      <c r="V828" s="19">
        <v>0</v>
      </c>
      <c r="W828" s="19">
        <v>1</v>
      </c>
    </row>
    <row r="829" spans="1:23" ht="126" x14ac:dyDescent="0.25">
      <c r="A829" s="23" t="s">
        <v>2002</v>
      </c>
      <c r="B829" s="18" t="s">
        <v>2586</v>
      </c>
      <c r="C829" s="24" t="s">
        <v>2587</v>
      </c>
      <c r="D829" s="19">
        <v>35.776800000000001</v>
      </c>
      <c r="E829" s="22" t="s">
        <v>2588</v>
      </c>
      <c r="F829" s="19">
        <f t="shared" si="62"/>
        <v>35.776800000000001</v>
      </c>
      <c r="G829" s="19">
        <v>0</v>
      </c>
      <c r="H829" s="19">
        <v>0</v>
      </c>
      <c r="I829" s="19">
        <v>35.776800000000001</v>
      </c>
      <c r="J829" s="19">
        <v>0</v>
      </c>
      <c r="K829" s="19">
        <v>29.814</v>
      </c>
      <c r="L829" s="25">
        <v>2023</v>
      </c>
      <c r="M829" s="19">
        <v>29.814</v>
      </c>
      <c r="N829" s="19" t="s">
        <v>2482</v>
      </c>
      <c r="O829" s="22" t="s">
        <v>40</v>
      </c>
      <c r="P829" s="19">
        <v>0</v>
      </c>
      <c r="Q829" s="19">
        <v>0</v>
      </c>
      <c r="R829" s="19">
        <v>0</v>
      </c>
      <c r="S829" s="19">
        <v>0</v>
      </c>
      <c r="T829" s="19">
        <v>0</v>
      </c>
      <c r="U829" s="19">
        <v>0</v>
      </c>
      <c r="V829" s="19">
        <v>0</v>
      </c>
      <c r="W829" s="19">
        <v>1</v>
      </c>
    </row>
    <row r="830" spans="1:23" ht="126" x14ac:dyDescent="0.25">
      <c r="A830" s="23" t="s">
        <v>2002</v>
      </c>
      <c r="B830" s="18" t="s">
        <v>2589</v>
      </c>
      <c r="C830" s="24" t="s">
        <v>2590</v>
      </c>
      <c r="D830" s="19">
        <v>14.141999999999999</v>
      </c>
      <c r="E830" s="22" t="s">
        <v>2591</v>
      </c>
      <c r="F830" s="19">
        <f t="shared" si="62"/>
        <v>14.141999999999999</v>
      </c>
      <c r="G830" s="19">
        <v>0</v>
      </c>
      <c r="H830" s="19">
        <v>0</v>
      </c>
      <c r="I830" s="19">
        <v>14.141999999999999</v>
      </c>
      <c r="J830" s="19">
        <v>0</v>
      </c>
      <c r="K830" s="19">
        <v>11.785</v>
      </c>
      <c r="L830" s="25">
        <v>2023</v>
      </c>
      <c r="M830" s="19">
        <v>11.785</v>
      </c>
      <c r="N830" s="19" t="s">
        <v>2482</v>
      </c>
      <c r="O830" s="22" t="s">
        <v>40</v>
      </c>
      <c r="P830" s="19">
        <v>0</v>
      </c>
      <c r="Q830" s="19">
        <v>0</v>
      </c>
      <c r="R830" s="19">
        <v>0</v>
      </c>
      <c r="S830" s="19">
        <v>0</v>
      </c>
      <c r="T830" s="19">
        <v>0</v>
      </c>
      <c r="U830" s="19">
        <v>0</v>
      </c>
      <c r="V830" s="19">
        <v>0</v>
      </c>
      <c r="W830" s="19">
        <v>1</v>
      </c>
    </row>
    <row r="831" spans="1:23" ht="126" x14ac:dyDescent="0.25">
      <c r="A831" s="23" t="s">
        <v>2002</v>
      </c>
      <c r="B831" s="18" t="s">
        <v>2592</v>
      </c>
      <c r="C831" s="24" t="s">
        <v>2593</v>
      </c>
      <c r="D831" s="19">
        <v>25.113600000000002</v>
      </c>
      <c r="E831" s="22" t="s">
        <v>2594</v>
      </c>
      <c r="F831" s="19">
        <f t="shared" si="62"/>
        <v>25.113600000000002</v>
      </c>
      <c r="G831" s="19">
        <v>0</v>
      </c>
      <c r="H831" s="19">
        <v>0</v>
      </c>
      <c r="I831" s="19">
        <v>25.113600000000002</v>
      </c>
      <c r="J831" s="19">
        <v>0</v>
      </c>
      <c r="K831" s="19">
        <v>20.928000000000001</v>
      </c>
      <c r="L831" s="25">
        <v>2023</v>
      </c>
      <c r="M831" s="19">
        <v>20.928000000000001</v>
      </c>
      <c r="N831" s="19" t="s">
        <v>2482</v>
      </c>
      <c r="O831" s="22" t="s">
        <v>40</v>
      </c>
      <c r="P831" s="19">
        <v>0</v>
      </c>
      <c r="Q831" s="19">
        <v>0</v>
      </c>
      <c r="R831" s="19">
        <v>0</v>
      </c>
      <c r="S831" s="19">
        <v>0</v>
      </c>
      <c r="T831" s="19">
        <v>0</v>
      </c>
      <c r="U831" s="19">
        <v>0</v>
      </c>
      <c r="V831" s="19">
        <v>0</v>
      </c>
      <c r="W831" s="19">
        <v>1</v>
      </c>
    </row>
    <row r="832" spans="1:23" ht="126" x14ac:dyDescent="0.25">
      <c r="A832" s="23" t="s">
        <v>2002</v>
      </c>
      <c r="B832" s="18" t="s">
        <v>2595</v>
      </c>
      <c r="C832" s="24" t="s">
        <v>2596</v>
      </c>
      <c r="D832" s="19">
        <v>8.0004000000000008</v>
      </c>
      <c r="E832" s="22" t="s">
        <v>2597</v>
      </c>
      <c r="F832" s="19">
        <f t="shared" si="62"/>
        <v>8.0004000000000008</v>
      </c>
      <c r="G832" s="19">
        <v>0</v>
      </c>
      <c r="H832" s="19">
        <v>0</v>
      </c>
      <c r="I832" s="19">
        <v>8.0004000000000008</v>
      </c>
      <c r="J832" s="19">
        <v>0</v>
      </c>
      <c r="K832" s="19">
        <v>6.6669999999999998</v>
      </c>
      <c r="L832" s="25">
        <v>2024</v>
      </c>
      <c r="M832" s="19">
        <v>6.6669999999999998</v>
      </c>
      <c r="N832" s="19" t="s">
        <v>2482</v>
      </c>
      <c r="O832" s="22" t="s">
        <v>40</v>
      </c>
      <c r="P832" s="19">
        <v>0</v>
      </c>
      <c r="Q832" s="19">
        <v>0</v>
      </c>
      <c r="R832" s="19">
        <v>0</v>
      </c>
      <c r="S832" s="19">
        <v>0</v>
      </c>
      <c r="T832" s="19">
        <v>0</v>
      </c>
      <c r="U832" s="19">
        <v>0</v>
      </c>
      <c r="V832" s="19">
        <v>0</v>
      </c>
      <c r="W832" s="19">
        <v>1</v>
      </c>
    </row>
    <row r="833" spans="1:23" ht="126" x14ac:dyDescent="0.25">
      <c r="A833" s="23" t="s">
        <v>2002</v>
      </c>
      <c r="B833" s="18" t="s">
        <v>2598</v>
      </c>
      <c r="C833" s="24" t="s">
        <v>2599</v>
      </c>
      <c r="D833" s="19">
        <v>9.0587999999999997</v>
      </c>
      <c r="E833" s="22" t="s">
        <v>2600</v>
      </c>
      <c r="F833" s="19">
        <f t="shared" si="62"/>
        <v>9.0587999999999997</v>
      </c>
      <c r="G833" s="19">
        <v>0</v>
      </c>
      <c r="H833" s="19">
        <v>0</v>
      </c>
      <c r="I833" s="19">
        <v>9.0587999999999997</v>
      </c>
      <c r="J833" s="19">
        <v>0</v>
      </c>
      <c r="K833" s="19">
        <v>7.5490000000000004</v>
      </c>
      <c r="L833" s="25">
        <v>2024</v>
      </c>
      <c r="M833" s="19">
        <v>7.5490000000000004</v>
      </c>
      <c r="N833" s="19" t="s">
        <v>2478</v>
      </c>
      <c r="O833" s="22" t="s">
        <v>40</v>
      </c>
      <c r="P833" s="19">
        <v>0</v>
      </c>
      <c r="Q833" s="19">
        <v>0</v>
      </c>
      <c r="R833" s="19">
        <v>0</v>
      </c>
      <c r="S833" s="19">
        <v>0</v>
      </c>
      <c r="T833" s="19">
        <v>0</v>
      </c>
      <c r="U833" s="19">
        <v>0</v>
      </c>
      <c r="V833" s="19">
        <v>0</v>
      </c>
      <c r="W833" s="19">
        <v>1</v>
      </c>
    </row>
    <row r="834" spans="1:23" ht="126" x14ac:dyDescent="0.25">
      <c r="A834" s="23" t="s">
        <v>2002</v>
      </c>
      <c r="B834" s="18" t="s">
        <v>2601</v>
      </c>
      <c r="C834" s="24" t="s">
        <v>2602</v>
      </c>
      <c r="D834" s="19">
        <v>19.9956</v>
      </c>
      <c r="E834" s="22" t="s">
        <v>2603</v>
      </c>
      <c r="F834" s="19">
        <f t="shared" si="62"/>
        <v>19.9956</v>
      </c>
      <c r="G834" s="19">
        <v>0</v>
      </c>
      <c r="H834" s="19">
        <v>0</v>
      </c>
      <c r="I834" s="19">
        <v>19.9956</v>
      </c>
      <c r="J834" s="19">
        <v>0</v>
      </c>
      <c r="K834" s="19">
        <v>16.663</v>
      </c>
      <c r="L834" s="25">
        <v>2024</v>
      </c>
      <c r="M834" s="19">
        <v>16.663</v>
      </c>
      <c r="N834" s="19" t="s">
        <v>2482</v>
      </c>
      <c r="O834" s="22" t="s">
        <v>40</v>
      </c>
      <c r="P834" s="19">
        <v>0</v>
      </c>
      <c r="Q834" s="19">
        <v>0</v>
      </c>
      <c r="R834" s="19">
        <v>0</v>
      </c>
      <c r="S834" s="19">
        <v>0</v>
      </c>
      <c r="T834" s="19">
        <v>0</v>
      </c>
      <c r="U834" s="19">
        <v>0</v>
      </c>
      <c r="V834" s="19">
        <v>0</v>
      </c>
      <c r="W834" s="19">
        <v>1</v>
      </c>
    </row>
    <row r="835" spans="1:23" ht="126" x14ac:dyDescent="0.25">
      <c r="A835" s="23" t="s">
        <v>2002</v>
      </c>
      <c r="B835" s="18" t="s">
        <v>2604</v>
      </c>
      <c r="C835" s="24" t="s">
        <v>2605</v>
      </c>
      <c r="D835" s="19">
        <v>7.4904000000000002</v>
      </c>
      <c r="E835" s="22" t="s">
        <v>2606</v>
      </c>
      <c r="F835" s="19">
        <f t="shared" si="62"/>
        <v>7.4904000000000002</v>
      </c>
      <c r="G835" s="19">
        <v>0</v>
      </c>
      <c r="H835" s="19">
        <v>0</v>
      </c>
      <c r="I835" s="19">
        <v>7.4904000000000002</v>
      </c>
      <c r="J835" s="19">
        <v>0</v>
      </c>
      <c r="K835" s="19">
        <v>6.242</v>
      </c>
      <c r="L835" s="25">
        <v>2024</v>
      </c>
      <c r="M835" s="19">
        <v>6.242</v>
      </c>
      <c r="N835" s="19" t="s">
        <v>2482</v>
      </c>
      <c r="O835" s="22" t="s">
        <v>40</v>
      </c>
      <c r="P835" s="19">
        <v>0</v>
      </c>
      <c r="Q835" s="19">
        <v>0</v>
      </c>
      <c r="R835" s="19">
        <v>0</v>
      </c>
      <c r="S835" s="19">
        <v>0</v>
      </c>
      <c r="T835" s="19">
        <v>0</v>
      </c>
      <c r="U835" s="19">
        <v>0</v>
      </c>
      <c r="V835" s="19">
        <v>0</v>
      </c>
      <c r="W835" s="19">
        <v>1</v>
      </c>
    </row>
    <row r="836" spans="1:23" ht="126" x14ac:dyDescent="0.25">
      <c r="A836" s="23" t="s">
        <v>2002</v>
      </c>
      <c r="B836" s="18" t="s">
        <v>2607</v>
      </c>
      <c r="C836" s="24" t="s">
        <v>2608</v>
      </c>
      <c r="D836" s="19">
        <v>9.1091999999999995</v>
      </c>
      <c r="E836" s="22" t="s">
        <v>2609</v>
      </c>
      <c r="F836" s="19">
        <f t="shared" si="62"/>
        <v>9.1091999999999995</v>
      </c>
      <c r="G836" s="19">
        <v>0</v>
      </c>
      <c r="H836" s="19">
        <v>0</v>
      </c>
      <c r="I836" s="19">
        <v>9.1091999999999995</v>
      </c>
      <c r="J836" s="19">
        <v>0</v>
      </c>
      <c r="K836" s="19">
        <v>7.5910000000000002</v>
      </c>
      <c r="L836" s="25">
        <v>2024</v>
      </c>
      <c r="M836" s="19">
        <v>7.5910000000000002</v>
      </c>
      <c r="N836" s="19" t="s">
        <v>2478</v>
      </c>
      <c r="O836" s="22" t="s">
        <v>40</v>
      </c>
      <c r="P836" s="19">
        <v>0</v>
      </c>
      <c r="Q836" s="19">
        <v>0</v>
      </c>
      <c r="R836" s="19">
        <v>0</v>
      </c>
      <c r="S836" s="19">
        <v>0</v>
      </c>
      <c r="T836" s="19">
        <v>0</v>
      </c>
      <c r="U836" s="19">
        <v>0</v>
      </c>
      <c r="V836" s="19">
        <v>0</v>
      </c>
      <c r="W836" s="19">
        <v>1</v>
      </c>
    </row>
    <row r="837" spans="1:23" ht="126" x14ac:dyDescent="0.25">
      <c r="A837" s="23" t="s">
        <v>2002</v>
      </c>
      <c r="B837" s="18" t="s">
        <v>2610</v>
      </c>
      <c r="C837" s="24" t="s">
        <v>2611</v>
      </c>
      <c r="D837" s="19">
        <v>16.698</v>
      </c>
      <c r="E837" s="22" t="s">
        <v>2612</v>
      </c>
      <c r="F837" s="19">
        <f t="shared" si="62"/>
        <v>16.698</v>
      </c>
      <c r="G837" s="19">
        <v>0</v>
      </c>
      <c r="H837" s="19">
        <v>0</v>
      </c>
      <c r="I837" s="19">
        <v>16.698</v>
      </c>
      <c r="J837" s="19">
        <v>0</v>
      </c>
      <c r="K837" s="19">
        <v>13.914999999999999</v>
      </c>
      <c r="L837" s="25">
        <v>2024</v>
      </c>
      <c r="M837" s="19">
        <v>13.914999999999999</v>
      </c>
      <c r="N837" s="19" t="s">
        <v>2482</v>
      </c>
      <c r="O837" s="22" t="s">
        <v>40</v>
      </c>
      <c r="P837" s="19">
        <v>0</v>
      </c>
      <c r="Q837" s="19">
        <v>0</v>
      </c>
      <c r="R837" s="19">
        <v>0</v>
      </c>
      <c r="S837" s="19">
        <v>0</v>
      </c>
      <c r="T837" s="19">
        <v>0</v>
      </c>
      <c r="U837" s="19">
        <v>0</v>
      </c>
      <c r="V837" s="19">
        <v>0</v>
      </c>
      <c r="W837" s="19">
        <v>1</v>
      </c>
    </row>
    <row r="838" spans="1:23" ht="126" x14ac:dyDescent="0.25">
      <c r="A838" s="23" t="s">
        <v>2002</v>
      </c>
      <c r="B838" s="18" t="s">
        <v>2613</v>
      </c>
      <c r="C838" s="24" t="s">
        <v>2614</v>
      </c>
      <c r="D838" s="19">
        <v>6.4223999999999997</v>
      </c>
      <c r="E838" s="22" t="s">
        <v>2615</v>
      </c>
      <c r="F838" s="19">
        <f t="shared" si="62"/>
        <v>6.4223999999999997</v>
      </c>
      <c r="G838" s="19">
        <v>0</v>
      </c>
      <c r="H838" s="19">
        <v>0</v>
      </c>
      <c r="I838" s="19">
        <v>6.4223999999999997</v>
      </c>
      <c r="J838" s="19">
        <v>0</v>
      </c>
      <c r="K838" s="19">
        <v>5.3520000000000003</v>
      </c>
      <c r="L838" s="25">
        <v>2024</v>
      </c>
      <c r="M838" s="19">
        <v>5.3520000000000003</v>
      </c>
      <c r="N838" s="19" t="s">
        <v>2478</v>
      </c>
      <c r="O838" s="22" t="s">
        <v>40</v>
      </c>
      <c r="P838" s="19">
        <v>0</v>
      </c>
      <c r="Q838" s="19">
        <v>0</v>
      </c>
      <c r="R838" s="19">
        <v>0</v>
      </c>
      <c r="S838" s="19">
        <v>0</v>
      </c>
      <c r="T838" s="19">
        <v>0</v>
      </c>
      <c r="U838" s="19">
        <v>0</v>
      </c>
      <c r="V838" s="19">
        <v>0</v>
      </c>
      <c r="W838" s="19">
        <v>1</v>
      </c>
    </row>
    <row r="839" spans="1:23" ht="126" x14ac:dyDescent="0.25">
      <c r="A839" s="23" t="s">
        <v>2002</v>
      </c>
      <c r="B839" s="18" t="s">
        <v>2616</v>
      </c>
      <c r="C839" s="24" t="s">
        <v>2617</v>
      </c>
      <c r="D839" s="19">
        <v>1.3475999999999999</v>
      </c>
      <c r="E839" s="22" t="s">
        <v>2618</v>
      </c>
      <c r="F839" s="19">
        <f t="shared" si="62"/>
        <v>1.3475999999999999</v>
      </c>
      <c r="G839" s="19">
        <v>0</v>
      </c>
      <c r="H839" s="19">
        <v>0</v>
      </c>
      <c r="I839" s="19">
        <v>1.3475999999999999</v>
      </c>
      <c r="J839" s="19">
        <v>0</v>
      </c>
      <c r="K839" s="19">
        <v>1.123</v>
      </c>
      <c r="L839" s="25">
        <v>2023</v>
      </c>
      <c r="M839" s="19">
        <v>1.123</v>
      </c>
      <c r="N839" s="19" t="s">
        <v>2555</v>
      </c>
      <c r="O839" s="22" t="s">
        <v>40</v>
      </c>
      <c r="P839" s="19">
        <v>0</v>
      </c>
      <c r="Q839" s="19">
        <v>0</v>
      </c>
      <c r="R839" s="19">
        <v>0</v>
      </c>
      <c r="S839" s="19">
        <v>0</v>
      </c>
      <c r="T839" s="19">
        <v>0</v>
      </c>
      <c r="U839" s="19">
        <v>0</v>
      </c>
      <c r="V839" s="19">
        <v>0</v>
      </c>
      <c r="W839" s="19">
        <v>1</v>
      </c>
    </row>
    <row r="840" spans="1:23" ht="126" x14ac:dyDescent="0.25">
      <c r="A840" s="23" t="s">
        <v>2002</v>
      </c>
      <c r="B840" s="18" t="s">
        <v>2619</v>
      </c>
      <c r="C840" s="24" t="s">
        <v>2620</v>
      </c>
      <c r="D840" s="19">
        <v>2.8452000000000002</v>
      </c>
      <c r="E840" s="22" t="s">
        <v>2621</v>
      </c>
      <c r="F840" s="19">
        <f t="shared" si="62"/>
        <v>2.8452000000000002</v>
      </c>
      <c r="G840" s="19">
        <v>0</v>
      </c>
      <c r="H840" s="19">
        <v>0</v>
      </c>
      <c r="I840" s="19">
        <v>2.8452000000000002</v>
      </c>
      <c r="J840" s="19">
        <v>0</v>
      </c>
      <c r="K840" s="19">
        <v>2.371</v>
      </c>
      <c r="L840" s="25">
        <v>2023</v>
      </c>
      <c r="M840" s="19">
        <v>2.371</v>
      </c>
      <c r="N840" s="19" t="s">
        <v>2482</v>
      </c>
      <c r="O840" s="22" t="s">
        <v>40</v>
      </c>
      <c r="P840" s="19">
        <v>0</v>
      </c>
      <c r="Q840" s="19">
        <v>0</v>
      </c>
      <c r="R840" s="19">
        <v>0</v>
      </c>
      <c r="S840" s="19">
        <v>0</v>
      </c>
      <c r="T840" s="19">
        <v>0</v>
      </c>
      <c r="U840" s="19">
        <v>0</v>
      </c>
      <c r="V840" s="19">
        <v>0</v>
      </c>
      <c r="W840" s="19">
        <v>1</v>
      </c>
    </row>
    <row r="841" spans="1:23" ht="126" x14ac:dyDescent="0.25">
      <c r="A841" s="23" t="s">
        <v>2002</v>
      </c>
      <c r="B841" s="18" t="s">
        <v>2622</v>
      </c>
      <c r="C841" s="24" t="s">
        <v>2623</v>
      </c>
      <c r="D841" s="19">
        <v>14.682293</v>
      </c>
      <c r="E841" s="22" t="s">
        <v>2624</v>
      </c>
      <c r="F841" s="19">
        <f t="shared" si="62"/>
        <v>14.682293</v>
      </c>
      <c r="G841" s="19">
        <v>0</v>
      </c>
      <c r="H841" s="19">
        <v>0</v>
      </c>
      <c r="I841" s="19">
        <v>14.682293</v>
      </c>
      <c r="J841" s="19">
        <v>0</v>
      </c>
      <c r="K841" s="19">
        <v>12.256729999999999</v>
      </c>
      <c r="L841" s="25">
        <v>2020</v>
      </c>
      <c r="M841" s="19">
        <v>12.256729999999999</v>
      </c>
      <c r="N841" s="19" t="s">
        <v>2482</v>
      </c>
      <c r="O841" s="22" t="s">
        <v>40</v>
      </c>
      <c r="P841" s="19">
        <v>0</v>
      </c>
      <c r="Q841" s="19">
        <v>0</v>
      </c>
      <c r="R841" s="19">
        <v>0</v>
      </c>
      <c r="S841" s="19">
        <v>0</v>
      </c>
      <c r="T841" s="19">
        <v>0</v>
      </c>
      <c r="U841" s="19">
        <v>0</v>
      </c>
      <c r="V841" s="19">
        <v>0</v>
      </c>
      <c r="W841" s="19">
        <v>1</v>
      </c>
    </row>
    <row r="842" spans="1:23" ht="299.25" x14ac:dyDescent="0.25">
      <c r="A842" s="23" t="s">
        <v>2002</v>
      </c>
      <c r="B842" s="18" t="s">
        <v>2625</v>
      </c>
      <c r="C842" s="24" t="s">
        <v>2626</v>
      </c>
      <c r="D842" s="19">
        <v>4.9792620000000003</v>
      </c>
      <c r="E842" s="22" t="s">
        <v>2627</v>
      </c>
      <c r="F842" s="19">
        <f t="shared" ref="F842:F856" si="63">IFERROR(J842+I842+H842+G842,"нд")</f>
        <v>4.9792620000000003</v>
      </c>
      <c r="G842" s="19">
        <v>0</v>
      </c>
      <c r="H842" s="19">
        <v>0</v>
      </c>
      <c r="I842" s="19">
        <v>0</v>
      </c>
      <c r="J842" s="19">
        <v>4.9792620000000003</v>
      </c>
      <c r="K842" s="19">
        <v>4.1854180000000003</v>
      </c>
      <c r="L842" s="25">
        <v>2020</v>
      </c>
      <c r="M842" s="19">
        <v>4.1854180000000003</v>
      </c>
      <c r="N842" s="19" t="s">
        <v>424</v>
      </c>
      <c r="O842" s="22" t="s">
        <v>40</v>
      </c>
      <c r="P842" s="19">
        <v>0</v>
      </c>
      <c r="Q842" s="19">
        <v>9.1059999999999999</v>
      </c>
      <c r="R842" s="19">
        <v>0</v>
      </c>
      <c r="S842" s="19">
        <v>0.72599999999999998</v>
      </c>
      <c r="T842" s="19">
        <v>0</v>
      </c>
      <c r="U842" s="19">
        <v>0</v>
      </c>
      <c r="V842" s="19">
        <v>0</v>
      </c>
      <c r="W842" s="19">
        <v>9.8320000000000007</v>
      </c>
    </row>
    <row r="843" spans="1:23" ht="78.75" x14ac:dyDescent="0.25">
      <c r="A843" s="23" t="s">
        <v>2002</v>
      </c>
      <c r="B843" s="18" t="s">
        <v>2628</v>
      </c>
      <c r="C843" s="24" t="s">
        <v>2629</v>
      </c>
      <c r="D843" s="19">
        <v>16.023499999999999</v>
      </c>
      <c r="E843" s="22" t="s">
        <v>2630</v>
      </c>
      <c r="F843" s="19">
        <f t="shared" si="63"/>
        <v>16.023499999999999</v>
      </c>
      <c r="G843" s="19">
        <v>0</v>
      </c>
      <c r="H843" s="19">
        <v>0</v>
      </c>
      <c r="I843" s="19">
        <v>16.023499999999999</v>
      </c>
      <c r="J843" s="19">
        <v>0</v>
      </c>
      <c r="K843" s="19">
        <v>13.357165999999999</v>
      </c>
      <c r="L843" s="25">
        <v>2021</v>
      </c>
      <c r="M843" s="19">
        <v>13.357165999999999</v>
      </c>
      <c r="N843" s="19" t="s">
        <v>2631</v>
      </c>
      <c r="O843" s="22" t="s">
        <v>40</v>
      </c>
      <c r="P843" s="19">
        <v>0</v>
      </c>
      <c r="Q843" s="19">
        <v>0</v>
      </c>
      <c r="R843" s="19">
        <v>0</v>
      </c>
      <c r="S843" s="19">
        <v>0</v>
      </c>
      <c r="T843" s="19">
        <v>0</v>
      </c>
      <c r="U843" s="19">
        <v>0</v>
      </c>
      <c r="V843" s="19">
        <v>0</v>
      </c>
      <c r="W843" s="19">
        <v>1</v>
      </c>
    </row>
    <row r="844" spans="1:23" ht="78.75" x14ac:dyDescent="0.25">
      <c r="A844" s="23" t="s">
        <v>2002</v>
      </c>
      <c r="B844" s="18" t="s">
        <v>237</v>
      </c>
      <c r="C844" s="24" t="s">
        <v>2632</v>
      </c>
      <c r="D844" s="19">
        <v>0.56875299999999995</v>
      </c>
      <c r="E844" s="22" t="s">
        <v>2633</v>
      </c>
      <c r="F844" s="19">
        <f t="shared" si="63"/>
        <v>0.56875299999999995</v>
      </c>
      <c r="G844" s="19">
        <v>0</v>
      </c>
      <c r="H844" s="19">
        <v>0</v>
      </c>
      <c r="I844" s="19">
        <v>0.56875299999999995</v>
      </c>
      <c r="J844" s="19">
        <v>0</v>
      </c>
      <c r="K844" s="19">
        <v>0.47396100000000002</v>
      </c>
      <c r="L844" s="25">
        <v>2021</v>
      </c>
      <c r="M844" s="19">
        <v>0.47396100000000002</v>
      </c>
      <c r="N844" s="19" t="s">
        <v>2634</v>
      </c>
      <c r="O844" s="22" t="s">
        <v>40</v>
      </c>
      <c r="P844" s="19">
        <v>0</v>
      </c>
      <c r="Q844" s="19">
        <v>0</v>
      </c>
      <c r="R844" s="19">
        <v>0</v>
      </c>
      <c r="S844" s="19">
        <v>0</v>
      </c>
      <c r="T844" s="19">
        <v>0</v>
      </c>
      <c r="U844" s="19">
        <v>0</v>
      </c>
      <c r="V844" s="19">
        <v>0</v>
      </c>
      <c r="W844" s="19">
        <v>1</v>
      </c>
    </row>
    <row r="845" spans="1:23" ht="141.75" x14ac:dyDescent="0.25">
      <c r="A845" s="23" t="s">
        <v>2002</v>
      </c>
      <c r="B845" s="18" t="s">
        <v>2635</v>
      </c>
      <c r="C845" s="24" t="s">
        <v>2636</v>
      </c>
      <c r="D845" s="19">
        <v>0.13200000000000001</v>
      </c>
      <c r="E845" s="22" t="s">
        <v>2637</v>
      </c>
      <c r="F845" s="19">
        <f t="shared" si="63"/>
        <v>0.13200000000000001</v>
      </c>
      <c r="G845" s="19">
        <v>0</v>
      </c>
      <c r="H845" s="19">
        <v>0</v>
      </c>
      <c r="I845" s="19">
        <v>0.13200000000000001</v>
      </c>
      <c r="J845" s="19">
        <v>0</v>
      </c>
      <c r="K845" s="19">
        <v>0.11</v>
      </c>
      <c r="L845" s="25">
        <v>2019</v>
      </c>
      <c r="M845" s="19">
        <v>0.11</v>
      </c>
      <c r="N845" s="19" t="s">
        <v>2638</v>
      </c>
      <c r="O845" s="22" t="s">
        <v>40</v>
      </c>
      <c r="P845" s="19">
        <v>0</v>
      </c>
      <c r="Q845" s="19">
        <v>0</v>
      </c>
      <c r="R845" s="19">
        <v>0</v>
      </c>
      <c r="S845" s="19">
        <v>0</v>
      </c>
      <c r="T845" s="19">
        <v>0</v>
      </c>
      <c r="U845" s="19">
        <v>0</v>
      </c>
      <c r="V845" s="19">
        <v>0</v>
      </c>
      <c r="W845" s="19">
        <v>1</v>
      </c>
    </row>
    <row r="846" spans="1:23" ht="141.75" x14ac:dyDescent="0.25">
      <c r="A846" s="23" t="s">
        <v>2002</v>
      </c>
      <c r="B846" s="18" t="s">
        <v>2639</v>
      </c>
      <c r="C846" s="24" t="s">
        <v>2640</v>
      </c>
      <c r="D846" s="19">
        <v>0.13200000000000001</v>
      </c>
      <c r="E846" s="22" t="s">
        <v>2641</v>
      </c>
      <c r="F846" s="19">
        <f t="shared" si="63"/>
        <v>0.13200000000000001</v>
      </c>
      <c r="G846" s="19">
        <v>0</v>
      </c>
      <c r="H846" s="19">
        <v>0</v>
      </c>
      <c r="I846" s="19">
        <v>0.13200000000000001</v>
      </c>
      <c r="J846" s="19">
        <v>0</v>
      </c>
      <c r="K846" s="19">
        <v>0.11</v>
      </c>
      <c r="L846" s="25">
        <v>2019</v>
      </c>
      <c r="M846" s="19">
        <v>0.11</v>
      </c>
      <c r="N846" s="19" t="s">
        <v>2642</v>
      </c>
      <c r="O846" s="22" t="s">
        <v>40</v>
      </c>
      <c r="P846" s="19">
        <v>0</v>
      </c>
      <c r="Q846" s="19">
        <v>0</v>
      </c>
      <c r="R846" s="19">
        <v>0</v>
      </c>
      <c r="S846" s="19">
        <v>0</v>
      </c>
      <c r="T846" s="19">
        <v>0</v>
      </c>
      <c r="U846" s="19">
        <v>0</v>
      </c>
      <c r="V846" s="19">
        <v>0</v>
      </c>
      <c r="W846" s="19">
        <v>1</v>
      </c>
    </row>
    <row r="847" spans="1:23" ht="299.25" x14ac:dyDescent="0.25">
      <c r="A847" s="23" t="s">
        <v>2002</v>
      </c>
      <c r="B847" s="18" t="s">
        <v>2643</v>
      </c>
      <c r="C847" s="24" t="s">
        <v>2644</v>
      </c>
      <c r="D847" s="19">
        <v>0</v>
      </c>
      <c r="E847" s="22" t="s">
        <v>2645</v>
      </c>
      <c r="F847" s="19">
        <f t="shared" si="63"/>
        <v>0</v>
      </c>
      <c r="G847" s="19">
        <v>0</v>
      </c>
      <c r="H847" s="19">
        <v>0</v>
      </c>
      <c r="I847" s="19">
        <v>0</v>
      </c>
      <c r="J847" s="19">
        <v>0</v>
      </c>
      <c r="K847" s="19">
        <v>2.069</v>
      </c>
      <c r="L847" s="25">
        <v>2019</v>
      </c>
      <c r="M847" s="19">
        <v>2.069</v>
      </c>
      <c r="N847" s="19" t="s">
        <v>424</v>
      </c>
      <c r="O847" s="22" t="s">
        <v>40</v>
      </c>
      <c r="P847" s="19">
        <v>0</v>
      </c>
      <c r="Q847" s="19">
        <v>1.3</v>
      </c>
      <c r="R847" s="19">
        <v>0</v>
      </c>
      <c r="S847" s="19">
        <v>0.25</v>
      </c>
      <c r="T847" s="19">
        <v>0</v>
      </c>
      <c r="U847" s="19">
        <v>0</v>
      </c>
      <c r="V847" s="19">
        <v>0</v>
      </c>
      <c r="W847" s="19">
        <v>1.3</v>
      </c>
    </row>
    <row r="848" spans="1:23" ht="299.25" x14ac:dyDescent="0.25">
      <c r="A848" s="23" t="s">
        <v>2002</v>
      </c>
      <c r="B848" s="18" t="s">
        <v>2646</v>
      </c>
      <c r="C848" s="24" t="s">
        <v>2647</v>
      </c>
      <c r="D848" s="19">
        <v>0</v>
      </c>
      <c r="E848" s="22" t="s">
        <v>2648</v>
      </c>
      <c r="F848" s="19">
        <f t="shared" si="63"/>
        <v>0</v>
      </c>
      <c r="G848" s="19">
        <v>0</v>
      </c>
      <c r="H848" s="19">
        <v>0</v>
      </c>
      <c r="I848" s="19">
        <v>0</v>
      </c>
      <c r="J848" s="19">
        <v>0</v>
      </c>
      <c r="K848" s="19">
        <v>0.30599999999999999</v>
      </c>
      <c r="L848" s="25">
        <v>2019</v>
      </c>
      <c r="M848" s="19">
        <v>0.30599999999999999</v>
      </c>
      <c r="N848" s="19" t="s">
        <v>424</v>
      </c>
      <c r="O848" s="22" t="s">
        <v>40</v>
      </c>
      <c r="P848" s="19">
        <v>0</v>
      </c>
      <c r="Q848" s="19">
        <v>0</v>
      </c>
      <c r="R848" s="19">
        <v>0</v>
      </c>
      <c r="S848" s="19">
        <v>0.25</v>
      </c>
      <c r="T848" s="19">
        <v>0</v>
      </c>
      <c r="U848" s="19">
        <v>0</v>
      </c>
      <c r="V848" s="19">
        <v>0</v>
      </c>
      <c r="W848" s="19">
        <v>0.25</v>
      </c>
    </row>
    <row r="849" spans="1:23" ht="173.25" x14ac:dyDescent="0.25">
      <c r="A849" s="23" t="s">
        <v>2002</v>
      </c>
      <c r="B849" s="18" t="s">
        <v>2649</v>
      </c>
      <c r="C849" s="24" t="s">
        <v>2650</v>
      </c>
      <c r="D849" s="19">
        <v>79.259480999999994</v>
      </c>
      <c r="E849" s="22" t="s">
        <v>2651</v>
      </c>
      <c r="F849" s="19">
        <f t="shared" si="63"/>
        <v>79.259480999999994</v>
      </c>
      <c r="G849" s="19">
        <v>0</v>
      </c>
      <c r="H849" s="19">
        <v>0</v>
      </c>
      <c r="I849" s="19">
        <v>17.726333</v>
      </c>
      <c r="J849" s="19">
        <v>61.533147999999997</v>
      </c>
      <c r="K849" s="19">
        <v>66.104568</v>
      </c>
      <c r="L849" s="25">
        <v>2020</v>
      </c>
      <c r="M849" s="19">
        <v>66.104568</v>
      </c>
      <c r="N849" s="19" t="s">
        <v>1841</v>
      </c>
      <c r="O849" s="22" t="s">
        <v>40</v>
      </c>
      <c r="P849" s="19">
        <v>0</v>
      </c>
      <c r="Q849" s="19">
        <v>0</v>
      </c>
      <c r="R849" s="19">
        <v>0</v>
      </c>
      <c r="S849" s="19">
        <v>0</v>
      </c>
      <c r="T849" s="19">
        <v>0</v>
      </c>
      <c r="U849" s="19">
        <v>0</v>
      </c>
      <c r="V849" s="19">
        <v>0</v>
      </c>
      <c r="W849" s="19">
        <v>1</v>
      </c>
    </row>
    <row r="850" spans="1:23" ht="173.25" x14ac:dyDescent="0.25">
      <c r="A850" s="23" t="s">
        <v>2002</v>
      </c>
      <c r="B850" s="18" t="s">
        <v>2652</v>
      </c>
      <c r="C850" s="24" t="s">
        <v>2653</v>
      </c>
      <c r="D850" s="19">
        <v>51.003222000000001</v>
      </c>
      <c r="E850" s="22" t="s">
        <v>2654</v>
      </c>
      <c r="F850" s="19">
        <f t="shared" si="63"/>
        <v>51.003222000000001</v>
      </c>
      <c r="G850" s="19">
        <v>0</v>
      </c>
      <c r="H850" s="19">
        <v>0</v>
      </c>
      <c r="I850" s="19">
        <v>51.003222000000001</v>
      </c>
      <c r="J850" s="19">
        <v>0</v>
      </c>
      <c r="K850" s="19">
        <v>42.560851999999997</v>
      </c>
      <c r="L850" s="25">
        <v>2020</v>
      </c>
      <c r="M850" s="19">
        <v>42.560851999999997</v>
      </c>
      <c r="N850" s="19" t="s">
        <v>1841</v>
      </c>
      <c r="O850" s="22" t="s">
        <v>40</v>
      </c>
      <c r="P850" s="19">
        <v>0</v>
      </c>
      <c r="Q850" s="19">
        <v>0</v>
      </c>
      <c r="R850" s="19">
        <v>0</v>
      </c>
      <c r="S850" s="19">
        <v>0</v>
      </c>
      <c r="T850" s="19">
        <v>0</v>
      </c>
      <c r="U850" s="19">
        <v>0</v>
      </c>
      <c r="V850" s="19">
        <v>0</v>
      </c>
      <c r="W850" s="19">
        <v>1</v>
      </c>
    </row>
    <row r="851" spans="1:23" ht="94.5" x14ac:dyDescent="0.25">
      <c r="A851" s="23" t="s">
        <v>2002</v>
      </c>
      <c r="B851" s="18" t="s">
        <v>2655</v>
      </c>
      <c r="C851" s="24" t="s">
        <v>2656</v>
      </c>
      <c r="D851" s="19">
        <v>18.72</v>
      </c>
      <c r="E851" s="22" t="s">
        <v>2657</v>
      </c>
      <c r="F851" s="19">
        <f t="shared" si="63"/>
        <v>18.72</v>
      </c>
      <c r="G851" s="19">
        <v>0</v>
      </c>
      <c r="H851" s="19">
        <v>0</v>
      </c>
      <c r="I851" s="19">
        <v>18.72</v>
      </c>
      <c r="J851" s="19">
        <v>0</v>
      </c>
      <c r="K851" s="19">
        <v>15.6</v>
      </c>
      <c r="L851" s="25">
        <v>2020</v>
      </c>
      <c r="M851" s="19">
        <v>15.6</v>
      </c>
      <c r="N851" s="19" t="s">
        <v>2117</v>
      </c>
      <c r="O851" s="22" t="s">
        <v>40</v>
      </c>
      <c r="P851" s="19">
        <v>0</v>
      </c>
      <c r="Q851" s="19">
        <v>0</v>
      </c>
      <c r="R851" s="19">
        <v>0</v>
      </c>
      <c r="S851" s="19">
        <v>0</v>
      </c>
      <c r="T851" s="19">
        <v>0</v>
      </c>
      <c r="U851" s="19">
        <v>0</v>
      </c>
      <c r="V851" s="19">
        <v>0</v>
      </c>
      <c r="W851" s="19">
        <v>1</v>
      </c>
    </row>
    <row r="852" spans="1:23" ht="47.25" x14ac:dyDescent="0.25">
      <c r="A852" s="23" t="s">
        <v>2002</v>
      </c>
      <c r="B852" s="18" t="s">
        <v>2658</v>
      </c>
      <c r="C852" s="24" t="s">
        <v>2659</v>
      </c>
      <c r="D852" s="19">
        <v>1.129</v>
      </c>
      <c r="E852" s="22" t="s">
        <v>2660</v>
      </c>
      <c r="F852" s="19">
        <f t="shared" si="63"/>
        <v>1.129</v>
      </c>
      <c r="G852" s="19">
        <v>0</v>
      </c>
      <c r="H852" s="19">
        <v>0</v>
      </c>
      <c r="I852" s="19">
        <v>1.129</v>
      </c>
      <c r="J852" s="19">
        <v>0</v>
      </c>
      <c r="K852" s="19">
        <v>0.94299999999999995</v>
      </c>
      <c r="L852" s="25">
        <v>2020</v>
      </c>
      <c r="M852" s="19">
        <v>0.94299999999999995</v>
      </c>
      <c r="N852" s="19" t="s">
        <v>2661</v>
      </c>
      <c r="O852" s="22" t="s">
        <v>40</v>
      </c>
      <c r="P852" s="19">
        <v>0</v>
      </c>
      <c r="Q852" s="19">
        <v>0</v>
      </c>
      <c r="R852" s="19">
        <v>0</v>
      </c>
      <c r="S852" s="19">
        <v>0</v>
      </c>
      <c r="T852" s="19">
        <v>0</v>
      </c>
      <c r="U852" s="19">
        <v>0</v>
      </c>
      <c r="V852" s="19">
        <v>0</v>
      </c>
      <c r="W852" s="19">
        <v>1</v>
      </c>
    </row>
    <row r="853" spans="1:23" ht="47.25" x14ac:dyDescent="0.25">
      <c r="A853" s="23" t="s">
        <v>2002</v>
      </c>
      <c r="B853" s="18" t="s">
        <v>2662</v>
      </c>
      <c r="C853" s="24" t="s">
        <v>2663</v>
      </c>
      <c r="D853" s="19">
        <v>0</v>
      </c>
      <c r="E853" s="22" t="s">
        <v>2664</v>
      </c>
      <c r="F853" s="19">
        <f t="shared" si="63"/>
        <v>0</v>
      </c>
      <c r="G853" s="19">
        <v>0</v>
      </c>
      <c r="H853" s="19">
        <v>0</v>
      </c>
      <c r="I853" s="19">
        <v>0</v>
      </c>
      <c r="J853" s="19">
        <v>0</v>
      </c>
      <c r="K853" s="50">
        <v>0</v>
      </c>
      <c r="L853" s="25">
        <v>2020</v>
      </c>
      <c r="M853" s="19">
        <v>0.33705600000000002</v>
      </c>
      <c r="N853" s="19" t="s">
        <v>2661</v>
      </c>
      <c r="O853" s="22" t="s">
        <v>40</v>
      </c>
      <c r="P853" s="19">
        <v>0</v>
      </c>
      <c r="Q853" s="19">
        <v>0</v>
      </c>
      <c r="R853" s="19">
        <v>0</v>
      </c>
      <c r="S853" s="19">
        <v>0</v>
      </c>
      <c r="T853" s="19">
        <v>0</v>
      </c>
      <c r="U853" s="19">
        <v>0</v>
      </c>
      <c r="V853" s="19">
        <v>0</v>
      </c>
      <c r="W853" s="19">
        <v>1</v>
      </c>
    </row>
    <row r="854" spans="1:23" ht="63" x14ac:dyDescent="0.25">
      <c r="A854" s="23" t="s">
        <v>2002</v>
      </c>
      <c r="B854" s="18" t="s">
        <v>2665</v>
      </c>
      <c r="C854" s="24" t="s">
        <v>2666</v>
      </c>
      <c r="D854" s="19">
        <v>200.04088400000001</v>
      </c>
      <c r="E854" s="22" t="s">
        <v>2667</v>
      </c>
      <c r="F854" s="19">
        <f t="shared" si="63"/>
        <v>13.636392000000001</v>
      </c>
      <c r="G854" s="19">
        <v>0</v>
      </c>
      <c r="H854" s="19">
        <v>0</v>
      </c>
      <c r="I854" s="19">
        <v>13.636392000000001</v>
      </c>
      <c r="J854" s="19">
        <v>0</v>
      </c>
      <c r="K854" s="19">
        <v>11.363659999999999</v>
      </c>
      <c r="L854" s="25">
        <v>2026</v>
      </c>
      <c r="M854" s="19">
        <v>170.729468</v>
      </c>
      <c r="N854" s="19" t="s">
        <v>2351</v>
      </c>
      <c r="O854" s="22" t="s">
        <v>40</v>
      </c>
      <c r="P854" s="19">
        <v>0</v>
      </c>
      <c r="Q854" s="19">
        <v>0</v>
      </c>
      <c r="R854" s="19">
        <v>0</v>
      </c>
      <c r="S854" s="19">
        <v>0</v>
      </c>
      <c r="T854" s="19">
        <v>0</v>
      </c>
      <c r="U854" s="19">
        <v>0</v>
      </c>
      <c r="V854" s="19">
        <v>0</v>
      </c>
      <c r="W854" s="19">
        <v>1</v>
      </c>
    </row>
    <row r="855" spans="1:23" ht="78.75" x14ac:dyDescent="0.25">
      <c r="A855" s="23" t="s">
        <v>2002</v>
      </c>
      <c r="B855" s="18" t="s">
        <v>2668</v>
      </c>
      <c r="C855" s="24" t="s">
        <v>2669</v>
      </c>
      <c r="D855" s="19">
        <v>35.880000000000003</v>
      </c>
      <c r="E855" s="22" t="s">
        <v>2670</v>
      </c>
      <c r="F855" s="19">
        <f t="shared" si="63"/>
        <v>35.879999999999995</v>
      </c>
      <c r="G855" s="19">
        <v>0</v>
      </c>
      <c r="H855" s="19">
        <v>0</v>
      </c>
      <c r="I855" s="19">
        <v>17.88</v>
      </c>
      <c r="J855" s="19">
        <v>18</v>
      </c>
      <c r="K855" s="19">
        <v>29.9</v>
      </c>
      <c r="L855" s="25">
        <v>2022</v>
      </c>
      <c r="M855" s="19">
        <v>29.9</v>
      </c>
      <c r="N855" s="19" t="s">
        <v>2631</v>
      </c>
      <c r="O855" s="22" t="s">
        <v>40</v>
      </c>
      <c r="P855" s="19">
        <v>0</v>
      </c>
      <c r="Q855" s="19">
        <v>0</v>
      </c>
      <c r="R855" s="19">
        <v>0</v>
      </c>
      <c r="S855" s="19">
        <v>0</v>
      </c>
      <c r="T855" s="19">
        <v>0</v>
      </c>
      <c r="U855" s="19">
        <v>0</v>
      </c>
      <c r="V855" s="19">
        <v>0</v>
      </c>
      <c r="W855" s="19">
        <v>1</v>
      </c>
    </row>
    <row r="856" spans="1:23" ht="141.75" x14ac:dyDescent="0.25">
      <c r="A856" s="23" t="s">
        <v>2002</v>
      </c>
      <c r="B856" s="18" t="s">
        <v>2671</v>
      </c>
      <c r="C856" s="24" t="s">
        <v>2672</v>
      </c>
      <c r="D856" s="19">
        <v>1.9262349999999999</v>
      </c>
      <c r="E856" s="22" t="s">
        <v>2673</v>
      </c>
      <c r="F856" s="19">
        <f t="shared" si="63"/>
        <v>1.9262349999999999</v>
      </c>
      <c r="G856" s="19">
        <v>0</v>
      </c>
      <c r="H856" s="19">
        <v>0</v>
      </c>
      <c r="I856" s="19">
        <v>0</v>
      </c>
      <c r="J856" s="19">
        <v>1.9262349999999999</v>
      </c>
      <c r="K856" s="19">
        <v>1.6051960000000001</v>
      </c>
      <c r="L856" s="25" t="s">
        <v>40</v>
      </c>
      <c r="M856" s="19" t="s">
        <v>40</v>
      </c>
      <c r="N856" s="19" t="s">
        <v>2362</v>
      </c>
      <c r="O856" s="22" t="s">
        <v>40</v>
      </c>
      <c r="P856" s="19">
        <v>0</v>
      </c>
      <c r="Q856" s="19">
        <v>0</v>
      </c>
      <c r="R856" s="19">
        <v>0</v>
      </c>
      <c r="S856" s="19">
        <v>0</v>
      </c>
      <c r="T856" s="19">
        <v>0</v>
      </c>
      <c r="U856" s="19">
        <v>0</v>
      </c>
      <c r="V856" s="19">
        <v>0</v>
      </c>
      <c r="W856" s="19">
        <v>1</v>
      </c>
    </row>
    <row r="857" spans="1:23" x14ac:dyDescent="0.25">
      <c r="A857" s="23" t="s">
        <v>2674</v>
      </c>
      <c r="B857" s="18" t="s">
        <v>2675</v>
      </c>
      <c r="C857" s="24" t="s">
        <v>39</v>
      </c>
      <c r="D857" s="19">
        <f>IFERROR(SUM(0,0,0,D858,D861,D862),"нд")</f>
        <v>1028.3878080000002</v>
      </c>
      <c r="E857" s="22" t="s">
        <v>40</v>
      </c>
      <c r="F857" s="19">
        <f t="shared" ref="F857:K857" si="64">IFERROR(SUM(0,0,0,F858,F861,F862),"нд")</f>
        <v>994.68043800000044</v>
      </c>
      <c r="G857" s="19">
        <f t="shared" si="64"/>
        <v>0</v>
      </c>
      <c r="H857" s="19">
        <f t="shared" si="64"/>
        <v>0</v>
      </c>
      <c r="I857" s="19">
        <f t="shared" si="64"/>
        <v>992.31943800000045</v>
      </c>
      <c r="J857" s="19">
        <f t="shared" si="64"/>
        <v>2.3610000000000002</v>
      </c>
      <c r="K857" s="19">
        <f t="shared" si="64"/>
        <v>838.02112700000009</v>
      </c>
      <c r="L857" s="25" t="s">
        <v>40</v>
      </c>
      <c r="M857" s="19" t="s">
        <v>40</v>
      </c>
      <c r="N857" s="19" t="s">
        <v>40</v>
      </c>
      <c r="O857" s="22" t="s">
        <v>40</v>
      </c>
      <c r="P857" s="19">
        <f t="shared" ref="P857:W857" si="65">IFERROR(SUM(0,0,0,P858,P861,P862),"нд")</f>
        <v>13.907</v>
      </c>
      <c r="Q857" s="19">
        <f t="shared" si="65"/>
        <v>29.271000000000001</v>
      </c>
      <c r="R857" s="19">
        <f t="shared" si="65"/>
        <v>12.6</v>
      </c>
      <c r="S857" s="19">
        <f t="shared" si="65"/>
        <v>12.6</v>
      </c>
      <c r="T857" s="19">
        <f t="shared" si="65"/>
        <v>0</v>
      </c>
      <c r="U857" s="19">
        <f t="shared" si="65"/>
        <v>0</v>
      </c>
      <c r="V857" s="19">
        <f t="shared" si="65"/>
        <v>0</v>
      </c>
      <c r="W857" s="19">
        <f t="shared" si="65"/>
        <v>945</v>
      </c>
    </row>
    <row r="858" spans="1:23" x14ac:dyDescent="0.25">
      <c r="A858" s="23" t="s">
        <v>2676</v>
      </c>
      <c r="B858" s="18" t="s">
        <v>42</v>
      </c>
      <c r="C858" s="24" t="s">
        <v>39</v>
      </c>
      <c r="D858" s="19">
        <f>IFERROR(SUM(D859:D860),"нд")</f>
        <v>30.9148</v>
      </c>
      <c r="E858" s="22" t="s">
        <v>40</v>
      </c>
      <c r="F858" s="19">
        <f t="shared" ref="F858:K858" si="66">IFERROR(SUM(F859:F860),"нд")</f>
        <v>30.9148</v>
      </c>
      <c r="G858" s="19">
        <f t="shared" si="66"/>
        <v>0</v>
      </c>
      <c r="H858" s="19">
        <f t="shared" si="66"/>
        <v>0</v>
      </c>
      <c r="I858" s="19">
        <f t="shared" si="66"/>
        <v>28.553799999999999</v>
      </c>
      <c r="J858" s="19">
        <f t="shared" si="66"/>
        <v>2.3610000000000002</v>
      </c>
      <c r="K858" s="19">
        <f t="shared" si="66"/>
        <v>25.966000000000001</v>
      </c>
      <c r="L858" s="25" t="s">
        <v>40</v>
      </c>
      <c r="M858" s="19" t="s">
        <v>40</v>
      </c>
      <c r="N858" s="19" t="s">
        <v>40</v>
      </c>
      <c r="O858" s="22" t="s">
        <v>40</v>
      </c>
      <c r="P858" s="19">
        <f t="shared" ref="P858:W858" si="67">IFERROR(SUM(P859:P860),"нд")</f>
        <v>0</v>
      </c>
      <c r="Q858" s="19">
        <f t="shared" si="67"/>
        <v>15.364000000000001</v>
      </c>
      <c r="R858" s="19">
        <f t="shared" si="67"/>
        <v>0</v>
      </c>
      <c r="S858" s="19">
        <f t="shared" si="67"/>
        <v>0</v>
      </c>
      <c r="T858" s="19">
        <f t="shared" si="67"/>
        <v>0</v>
      </c>
      <c r="U858" s="19">
        <f t="shared" si="67"/>
        <v>0</v>
      </c>
      <c r="V858" s="19">
        <f t="shared" si="67"/>
        <v>0</v>
      </c>
      <c r="W858" s="19">
        <f t="shared" si="67"/>
        <v>0</v>
      </c>
    </row>
    <row r="859" spans="1:23" ht="63" x14ac:dyDescent="0.25">
      <c r="A859" s="23" t="s">
        <v>2676</v>
      </c>
      <c r="B859" s="18" t="s">
        <v>2677</v>
      </c>
      <c r="C859" s="24" t="s">
        <v>2678</v>
      </c>
      <c r="D859" s="19">
        <v>2.3610000000000002</v>
      </c>
      <c r="E859" s="22" t="s">
        <v>2679</v>
      </c>
      <c r="F859" s="19">
        <f>IFERROR(J859+I859+H859+G859,"нд")</f>
        <v>2.3610000000000002</v>
      </c>
      <c r="G859" s="19">
        <v>0</v>
      </c>
      <c r="H859" s="19">
        <v>0</v>
      </c>
      <c r="I859" s="19">
        <v>0</v>
      </c>
      <c r="J859" s="19">
        <v>2.3610000000000002</v>
      </c>
      <c r="K859" s="19">
        <v>2.0209999999999999</v>
      </c>
      <c r="L859" s="25">
        <v>2018</v>
      </c>
      <c r="M859" s="19">
        <v>2.0209999999999999</v>
      </c>
      <c r="N859" s="19" t="s">
        <v>2680</v>
      </c>
      <c r="O859" s="22" t="s">
        <v>40</v>
      </c>
      <c r="P859" s="19">
        <v>0</v>
      </c>
      <c r="Q859" s="19">
        <v>0.36399999999999999</v>
      </c>
      <c r="R859" s="19">
        <v>0</v>
      </c>
      <c r="S859" s="19">
        <v>0</v>
      </c>
      <c r="T859" s="19">
        <v>0</v>
      </c>
      <c r="U859" s="19">
        <v>0</v>
      </c>
      <c r="V859" s="19">
        <v>0</v>
      </c>
      <c r="W859" s="19">
        <v>0</v>
      </c>
    </row>
    <row r="860" spans="1:23" ht="47.25" x14ac:dyDescent="0.25">
      <c r="A860" s="23" t="s">
        <v>2676</v>
      </c>
      <c r="B860" s="18" t="s">
        <v>2681</v>
      </c>
      <c r="C860" s="24" t="s">
        <v>2682</v>
      </c>
      <c r="D860" s="19">
        <v>28.553799999999999</v>
      </c>
      <c r="E860" s="22" t="s">
        <v>2683</v>
      </c>
      <c r="F860" s="19">
        <f>IFERROR(J860+I860+H860+G860,"нд")</f>
        <v>28.553799999999999</v>
      </c>
      <c r="G860" s="19">
        <v>0</v>
      </c>
      <c r="H860" s="19">
        <v>0</v>
      </c>
      <c r="I860" s="19">
        <v>28.553799999999999</v>
      </c>
      <c r="J860" s="19">
        <v>0</v>
      </c>
      <c r="K860" s="19">
        <v>23.945</v>
      </c>
      <c r="L860" s="25">
        <v>2021</v>
      </c>
      <c r="M860" s="19">
        <v>23.945</v>
      </c>
      <c r="N860" s="19" t="s">
        <v>2684</v>
      </c>
      <c r="O860" s="22" t="s">
        <v>40</v>
      </c>
      <c r="P860" s="19">
        <v>0</v>
      </c>
      <c r="Q860" s="19">
        <v>15</v>
      </c>
      <c r="R860" s="19">
        <v>0</v>
      </c>
      <c r="S860" s="19">
        <v>0</v>
      </c>
      <c r="T860" s="19">
        <v>0</v>
      </c>
      <c r="U860" s="19">
        <v>0</v>
      </c>
      <c r="V860" s="19">
        <v>0</v>
      </c>
      <c r="W860" s="19">
        <v>0</v>
      </c>
    </row>
    <row r="861" spans="1:23" x14ac:dyDescent="0.25">
      <c r="A861" s="23" t="s">
        <v>2685</v>
      </c>
      <c r="B861" s="18" t="s">
        <v>114</v>
      </c>
      <c r="C861" s="24" t="s">
        <v>39</v>
      </c>
      <c r="D861" s="19">
        <f>IFERROR(0,"нд")</f>
        <v>0</v>
      </c>
      <c r="E861" s="22" t="s">
        <v>40</v>
      </c>
      <c r="F861" s="19">
        <f t="shared" ref="F861:K861" si="68">IFERROR(0,"нд")</f>
        <v>0</v>
      </c>
      <c r="G861" s="19">
        <f t="shared" si="68"/>
        <v>0</v>
      </c>
      <c r="H861" s="19">
        <f t="shared" si="68"/>
        <v>0</v>
      </c>
      <c r="I861" s="19">
        <f t="shared" si="68"/>
        <v>0</v>
      </c>
      <c r="J861" s="19">
        <f t="shared" si="68"/>
        <v>0</v>
      </c>
      <c r="K861" s="19">
        <f t="shared" si="68"/>
        <v>0</v>
      </c>
      <c r="L861" s="25" t="s">
        <v>40</v>
      </c>
      <c r="M861" s="19" t="s">
        <v>40</v>
      </c>
      <c r="N861" s="19" t="s">
        <v>40</v>
      </c>
      <c r="O861" s="22" t="s">
        <v>40</v>
      </c>
      <c r="P861" s="19">
        <f t="shared" ref="P861:W861" si="69">IFERROR(0,"нд")</f>
        <v>0</v>
      </c>
      <c r="Q861" s="19">
        <f t="shared" si="69"/>
        <v>0</v>
      </c>
      <c r="R861" s="19">
        <f t="shared" si="69"/>
        <v>0</v>
      </c>
      <c r="S861" s="19">
        <f t="shared" si="69"/>
        <v>0</v>
      </c>
      <c r="T861" s="19">
        <f t="shared" si="69"/>
        <v>0</v>
      </c>
      <c r="U861" s="19">
        <f t="shared" si="69"/>
        <v>0</v>
      </c>
      <c r="V861" s="19">
        <f t="shared" si="69"/>
        <v>0</v>
      </c>
      <c r="W861" s="19">
        <f t="shared" si="69"/>
        <v>0</v>
      </c>
    </row>
    <row r="862" spans="1:23" x14ac:dyDescent="0.25">
      <c r="A862" s="23" t="s">
        <v>2686</v>
      </c>
      <c r="B862" s="18" t="s">
        <v>116</v>
      </c>
      <c r="C862" s="24" t="s">
        <v>39</v>
      </c>
      <c r="D862" s="19">
        <f>IFERROR(SUM(D863:D954),"нд")</f>
        <v>997.47300800000028</v>
      </c>
      <c r="E862" s="22" t="s">
        <v>40</v>
      </c>
      <c r="F862" s="19">
        <f t="shared" ref="F862:K862" si="70">IFERROR(SUM(F863:F954),"нд")</f>
        <v>963.76563800000042</v>
      </c>
      <c r="G862" s="19">
        <f t="shared" si="70"/>
        <v>0</v>
      </c>
      <c r="H862" s="19">
        <f t="shared" si="70"/>
        <v>0</v>
      </c>
      <c r="I862" s="19">
        <f t="shared" si="70"/>
        <v>963.76563800000042</v>
      </c>
      <c r="J862" s="19">
        <f t="shared" si="70"/>
        <v>0</v>
      </c>
      <c r="K862" s="19">
        <f t="shared" si="70"/>
        <v>812.05512700000008</v>
      </c>
      <c r="L862" s="25" t="s">
        <v>40</v>
      </c>
      <c r="M862" s="19" t="s">
        <v>40</v>
      </c>
      <c r="N862" s="19" t="s">
        <v>40</v>
      </c>
      <c r="O862" s="22" t="s">
        <v>40</v>
      </c>
      <c r="P862" s="19">
        <f t="shared" ref="P862:W862" si="71">IFERROR(SUM(P863:P954),"нд")</f>
        <v>13.907</v>
      </c>
      <c r="Q862" s="19">
        <f t="shared" si="71"/>
        <v>13.907</v>
      </c>
      <c r="R862" s="19">
        <f t="shared" si="71"/>
        <v>12.6</v>
      </c>
      <c r="S862" s="19">
        <f t="shared" si="71"/>
        <v>12.6</v>
      </c>
      <c r="T862" s="19">
        <f t="shared" si="71"/>
        <v>0</v>
      </c>
      <c r="U862" s="19">
        <f t="shared" si="71"/>
        <v>0</v>
      </c>
      <c r="V862" s="19">
        <f t="shared" si="71"/>
        <v>0</v>
      </c>
      <c r="W862" s="19">
        <f t="shared" si="71"/>
        <v>945</v>
      </c>
    </row>
    <row r="863" spans="1:23" ht="126" x14ac:dyDescent="0.25">
      <c r="A863" s="23" t="s">
        <v>2686</v>
      </c>
      <c r="B863" s="18" t="s">
        <v>2687</v>
      </c>
      <c r="C863" s="24" t="s">
        <v>2688</v>
      </c>
      <c r="D863" s="19">
        <v>10.795820000000001</v>
      </c>
      <c r="E863" s="22" t="s">
        <v>2689</v>
      </c>
      <c r="F863" s="19">
        <f t="shared" ref="F863:F926" si="72">IFERROR(J863+I863+H863+G863,"нд")</f>
        <v>0</v>
      </c>
      <c r="G863" s="19">
        <v>0</v>
      </c>
      <c r="H863" s="19">
        <v>0</v>
      </c>
      <c r="I863" s="19">
        <v>0</v>
      </c>
      <c r="J863" s="19">
        <v>0</v>
      </c>
      <c r="K863" s="19">
        <v>0</v>
      </c>
      <c r="L863" s="25" t="s">
        <v>40</v>
      </c>
      <c r="M863" s="19" t="s">
        <v>40</v>
      </c>
      <c r="N863" s="19" t="s">
        <v>2690</v>
      </c>
      <c r="O863" s="22" t="s">
        <v>40</v>
      </c>
      <c r="P863" s="19">
        <v>0</v>
      </c>
      <c r="Q863" s="19">
        <v>0</v>
      </c>
      <c r="R863" s="19">
        <v>0</v>
      </c>
      <c r="S863" s="19">
        <v>0</v>
      </c>
      <c r="T863" s="19">
        <v>0</v>
      </c>
      <c r="U863" s="19">
        <v>0</v>
      </c>
      <c r="V863" s="19">
        <v>0</v>
      </c>
      <c r="W863" s="19">
        <v>1</v>
      </c>
    </row>
    <row r="864" spans="1:23" ht="110.25" x14ac:dyDescent="0.25">
      <c r="A864" s="23" t="s">
        <v>2686</v>
      </c>
      <c r="B864" s="18" t="s">
        <v>2691</v>
      </c>
      <c r="C864" s="24" t="s">
        <v>2692</v>
      </c>
      <c r="D864" s="19">
        <v>5.1890000000000001</v>
      </c>
      <c r="E864" s="22" t="s">
        <v>2693</v>
      </c>
      <c r="F864" s="19">
        <f t="shared" si="72"/>
        <v>5.1890000000000001</v>
      </c>
      <c r="G864" s="19">
        <v>0</v>
      </c>
      <c r="H864" s="19">
        <v>0</v>
      </c>
      <c r="I864" s="19">
        <v>5.1890000000000001</v>
      </c>
      <c r="J864" s="19">
        <v>0</v>
      </c>
      <c r="K864" s="19">
        <v>4.3970000000000002</v>
      </c>
      <c r="L864" s="25" t="s">
        <v>40</v>
      </c>
      <c r="M864" s="19" t="s">
        <v>40</v>
      </c>
      <c r="N864" s="19" t="s">
        <v>2694</v>
      </c>
      <c r="O864" s="22" t="s">
        <v>40</v>
      </c>
      <c r="P864" s="19">
        <v>0</v>
      </c>
      <c r="Q864" s="19">
        <v>0</v>
      </c>
      <c r="R864" s="19">
        <v>0</v>
      </c>
      <c r="S864" s="19">
        <v>0</v>
      </c>
      <c r="T864" s="19">
        <v>0</v>
      </c>
      <c r="U864" s="19">
        <v>0</v>
      </c>
      <c r="V864" s="19">
        <v>0</v>
      </c>
      <c r="W864" s="19">
        <v>1</v>
      </c>
    </row>
    <row r="865" spans="1:23" ht="110.25" x14ac:dyDescent="0.25">
      <c r="A865" s="23" t="s">
        <v>2686</v>
      </c>
      <c r="B865" s="18" t="s">
        <v>2695</v>
      </c>
      <c r="C865" s="24" t="s">
        <v>2696</v>
      </c>
      <c r="D865" s="19">
        <v>0.75844999999999996</v>
      </c>
      <c r="E865" s="22" t="s">
        <v>2697</v>
      </c>
      <c r="F865" s="19">
        <f t="shared" si="72"/>
        <v>0.215</v>
      </c>
      <c r="G865" s="19">
        <v>0</v>
      </c>
      <c r="H865" s="19">
        <v>0</v>
      </c>
      <c r="I865" s="19">
        <v>0.215</v>
      </c>
      <c r="J865" s="19">
        <v>0</v>
      </c>
      <c r="K865" s="19">
        <v>0.182</v>
      </c>
      <c r="L865" s="25">
        <v>2014</v>
      </c>
      <c r="M865" s="19">
        <v>0.50865300000000002</v>
      </c>
      <c r="N865" s="19" t="s">
        <v>2698</v>
      </c>
      <c r="O865" s="22" t="s">
        <v>40</v>
      </c>
      <c r="P865" s="19">
        <v>2.1909999999999998</v>
      </c>
      <c r="Q865" s="19">
        <v>2.1909999999999998</v>
      </c>
      <c r="R865" s="19">
        <v>0</v>
      </c>
      <c r="S865" s="19">
        <v>0</v>
      </c>
      <c r="T865" s="19">
        <v>0</v>
      </c>
      <c r="U865" s="19">
        <v>0</v>
      </c>
      <c r="V865" s="19">
        <v>0</v>
      </c>
      <c r="W865" s="19">
        <v>0</v>
      </c>
    </row>
    <row r="866" spans="1:23" ht="110.25" x14ac:dyDescent="0.25">
      <c r="A866" s="23" t="s">
        <v>2686</v>
      </c>
      <c r="B866" s="18" t="s">
        <v>2699</v>
      </c>
      <c r="C866" s="24" t="s">
        <v>2700</v>
      </c>
      <c r="D866" s="19">
        <v>0.85965999999999998</v>
      </c>
      <c r="E866" s="22" t="s">
        <v>2701</v>
      </c>
      <c r="F866" s="19">
        <f t="shared" si="72"/>
        <v>0.22600000000000001</v>
      </c>
      <c r="G866" s="19">
        <v>0</v>
      </c>
      <c r="H866" s="19">
        <v>0</v>
      </c>
      <c r="I866" s="19">
        <v>0.22600000000000001</v>
      </c>
      <c r="J866" s="19">
        <v>0</v>
      </c>
      <c r="K866" s="19">
        <v>0.20699999999999999</v>
      </c>
      <c r="L866" s="25" t="s">
        <v>40</v>
      </c>
      <c r="M866" s="19" t="s">
        <v>40</v>
      </c>
      <c r="N866" s="19" t="s">
        <v>2702</v>
      </c>
      <c r="O866" s="22" t="s">
        <v>40</v>
      </c>
      <c r="P866" s="19">
        <v>0</v>
      </c>
      <c r="Q866" s="19">
        <v>0</v>
      </c>
      <c r="R866" s="19">
        <v>0</v>
      </c>
      <c r="S866" s="19">
        <v>0</v>
      </c>
      <c r="T866" s="19">
        <v>0</v>
      </c>
      <c r="U866" s="19">
        <v>0</v>
      </c>
      <c r="V866" s="19">
        <v>0</v>
      </c>
      <c r="W866" s="19">
        <v>1</v>
      </c>
    </row>
    <row r="867" spans="1:23" ht="94.5" x14ac:dyDescent="0.25">
      <c r="A867" s="23" t="s">
        <v>2686</v>
      </c>
      <c r="B867" s="18" t="s">
        <v>2703</v>
      </c>
      <c r="C867" s="24" t="s">
        <v>2704</v>
      </c>
      <c r="D867" s="19">
        <v>0.185</v>
      </c>
      <c r="E867" s="22" t="s">
        <v>2705</v>
      </c>
      <c r="F867" s="19">
        <f t="shared" si="72"/>
        <v>0.185</v>
      </c>
      <c r="G867" s="19">
        <v>0</v>
      </c>
      <c r="H867" s="19">
        <v>0</v>
      </c>
      <c r="I867" s="19">
        <v>0.185</v>
      </c>
      <c r="J867" s="19">
        <v>0</v>
      </c>
      <c r="K867" s="19">
        <v>0.157</v>
      </c>
      <c r="L867" s="25" t="s">
        <v>40</v>
      </c>
      <c r="M867" s="19" t="s">
        <v>40</v>
      </c>
      <c r="N867" s="19" t="s">
        <v>1481</v>
      </c>
      <c r="O867" s="22" t="s">
        <v>40</v>
      </c>
      <c r="P867" s="19">
        <v>0</v>
      </c>
      <c r="Q867" s="19">
        <v>0</v>
      </c>
      <c r="R867" s="19">
        <v>0</v>
      </c>
      <c r="S867" s="19">
        <v>0</v>
      </c>
      <c r="T867" s="19">
        <v>0</v>
      </c>
      <c r="U867" s="19">
        <v>0</v>
      </c>
      <c r="V867" s="19">
        <v>0</v>
      </c>
      <c r="W867" s="19">
        <v>1</v>
      </c>
    </row>
    <row r="868" spans="1:23" ht="94.5" x14ac:dyDescent="0.25">
      <c r="A868" s="23" t="s">
        <v>2686</v>
      </c>
      <c r="B868" s="18" t="s">
        <v>2706</v>
      </c>
      <c r="C868" s="24" t="s">
        <v>2707</v>
      </c>
      <c r="D868" s="19">
        <v>0.185</v>
      </c>
      <c r="E868" s="22" t="s">
        <v>2708</v>
      </c>
      <c r="F868" s="19">
        <f t="shared" si="72"/>
        <v>0.185</v>
      </c>
      <c r="G868" s="19">
        <v>0</v>
      </c>
      <c r="H868" s="19">
        <v>0</v>
      </c>
      <c r="I868" s="19">
        <v>0.185</v>
      </c>
      <c r="J868" s="19">
        <v>0</v>
      </c>
      <c r="K868" s="19">
        <v>0.157</v>
      </c>
      <c r="L868" s="25" t="s">
        <v>40</v>
      </c>
      <c r="M868" s="19" t="s">
        <v>40</v>
      </c>
      <c r="N868" s="19" t="s">
        <v>1481</v>
      </c>
      <c r="O868" s="22" t="s">
        <v>40</v>
      </c>
      <c r="P868" s="19">
        <v>0</v>
      </c>
      <c r="Q868" s="19">
        <v>0</v>
      </c>
      <c r="R868" s="19">
        <v>0</v>
      </c>
      <c r="S868" s="19">
        <v>0</v>
      </c>
      <c r="T868" s="19">
        <v>0</v>
      </c>
      <c r="U868" s="19">
        <v>0</v>
      </c>
      <c r="V868" s="19">
        <v>0</v>
      </c>
      <c r="W868" s="19">
        <v>1</v>
      </c>
    </row>
    <row r="869" spans="1:23" ht="94.5" x14ac:dyDescent="0.25">
      <c r="A869" s="23" t="s">
        <v>2686</v>
      </c>
      <c r="B869" s="18" t="s">
        <v>2709</v>
      </c>
      <c r="C869" s="24" t="s">
        <v>2710</v>
      </c>
      <c r="D869" s="19">
        <v>0.38900000000000001</v>
      </c>
      <c r="E869" s="22" t="s">
        <v>2711</v>
      </c>
      <c r="F869" s="19">
        <f t="shared" si="72"/>
        <v>0.38900000000000001</v>
      </c>
      <c r="G869" s="19">
        <v>0</v>
      </c>
      <c r="H869" s="19">
        <v>0</v>
      </c>
      <c r="I869" s="19">
        <v>0.38900000000000001</v>
      </c>
      <c r="J869" s="19">
        <v>0</v>
      </c>
      <c r="K869" s="19">
        <v>0.33</v>
      </c>
      <c r="L869" s="25" t="s">
        <v>40</v>
      </c>
      <c r="M869" s="19" t="s">
        <v>40</v>
      </c>
      <c r="N869" s="19" t="s">
        <v>1481</v>
      </c>
      <c r="O869" s="22" t="s">
        <v>40</v>
      </c>
      <c r="P869" s="19">
        <v>0</v>
      </c>
      <c r="Q869" s="19">
        <v>0</v>
      </c>
      <c r="R869" s="19">
        <v>0</v>
      </c>
      <c r="S869" s="19">
        <v>0</v>
      </c>
      <c r="T869" s="19">
        <v>0</v>
      </c>
      <c r="U869" s="19">
        <v>0</v>
      </c>
      <c r="V869" s="19">
        <v>0</v>
      </c>
      <c r="W869" s="19">
        <v>1</v>
      </c>
    </row>
    <row r="870" spans="1:23" ht="63" x14ac:dyDescent="0.25">
      <c r="A870" s="23" t="s">
        <v>2686</v>
      </c>
      <c r="B870" s="18" t="s">
        <v>2712</v>
      </c>
      <c r="C870" s="24" t="s">
        <v>2713</v>
      </c>
      <c r="D870" s="19">
        <v>3.2000000000000001E-2</v>
      </c>
      <c r="E870" s="22" t="s">
        <v>2714</v>
      </c>
      <c r="F870" s="19">
        <f t="shared" si="72"/>
        <v>3.2000000000000001E-2</v>
      </c>
      <c r="G870" s="19">
        <v>0</v>
      </c>
      <c r="H870" s="19">
        <v>0</v>
      </c>
      <c r="I870" s="19">
        <v>3.2000000000000001E-2</v>
      </c>
      <c r="J870" s="19">
        <v>0</v>
      </c>
      <c r="K870" s="19">
        <v>2.7E-2</v>
      </c>
      <c r="L870" s="25" t="s">
        <v>40</v>
      </c>
      <c r="M870" s="19" t="s">
        <v>40</v>
      </c>
      <c r="N870" s="19" t="s">
        <v>2715</v>
      </c>
      <c r="O870" s="22" t="s">
        <v>40</v>
      </c>
      <c r="P870" s="19">
        <v>0</v>
      </c>
      <c r="Q870" s="19">
        <v>0</v>
      </c>
      <c r="R870" s="19">
        <v>0</v>
      </c>
      <c r="S870" s="19">
        <v>0</v>
      </c>
      <c r="T870" s="19">
        <v>0</v>
      </c>
      <c r="U870" s="19">
        <v>0</v>
      </c>
      <c r="V870" s="19">
        <v>0</v>
      </c>
      <c r="W870" s="19">
        <v>1</v>
      </c>
    </row>
    <row r="871" spans="1:23" ht="47.25" x14ac:dyDescent="0.25">
      <c r="A871" s="23" t="s">
        <v>2686</v>
      </c>
      <c r="B871" s="18" t="s">
        <v>2716</v>
      </c>
      <c r="C871" s="24" t="s">
        <v>2717</v>
      </c>
      <c r="D871" s="19">
        <v>0.13200000000000001</v>
      </c>
      <c r="E871" s="22" t="s">
        <v>2718</v>
      </c>
      <c r="F871" s="19">
        <f t="shared" si="72"/>
        <v>0.13200000000000001</v>
      </c>
      <c r="G871" s="19">
        <v>0</v>
      </c>
      <c r="H871" s="19">
        <v>0</v>
      </c>
      <c r="I871" s="19">
        <v>0.13200000000000001</v>
      </c>
      <c r="J871" s="19">
        <v>0</v>
      </c>
      <c r="K871" s="19">
        <v>0.13200000000000001</v>
      </c>
      <c r="L871" s="25" t="s">
        <v>40</v>
      </c>
      <c r="M871" s="19" t="s">
        <v>40</v>
      </c>
      <c r="N871" s="19" t="s">
        <v>2719</v>
      </c>
      <c r="O871" s="22" t="s">
        <v>40</v>
      </c>
      <c r="P871" s="19">
        <v>0</v>
      </c>
      <c r="Q871" s="19">
        <v>0</v>
      </c>
      <c r="R871" s="19">
        <v>0</v>
      </c>
      <c r="S871" s="19">
        <v>0</v>
      </c>
      <c r="T871" s="19">
        <v>0</v>
      </c>
      <c r="U871" s="19">
        <v>0</v>
      </c>
      <c r="V871" s="19">
        <v>0</v>
      </c>
      <c r="W871" s="19">
        <v>1</v>
      </c>
    </row>
    <row r="872" spans="1:23" ht="47.25" x14ac:dyDescent="0.25">
      <c r="A872" s="23" t="s">
        <v>2686</v>
      </c>
      <c r="B872" s="18" t="s">
        <v>2720</v>
      </c>
      <c r="C872" s="24" t="s">
        <v>2721</v>
      </c>
      <c r="D872" s="19">
        <v>0.14899999999999999</v>
      </c>
      <c r="E872" s="22" t="s">
        <v>2722</v>
      </c>
      <c r="F872" s="19">
        <f t="shared" si="72"/>
        <v>0.14899999999999999</v>
      </c>
      <c r="G872" s="19">
        <v>0</v>
      </c>
      <c r="H872" s="19">
        <v>0</v>
      </c>
      <c r="I872" s="19">
        <v>0.14899999999999999</v>
      </c>
      <c r="J872" s="19">
        <v>0</v>
      </c>
      <c r="K872" s="19">
        <v>0.14899999999999999</v>
      </c>
      <c r="L872" s="25" t="s">
        <v>40</v>
      </c>
      <c r="M872" s="19" t="s">
        <v>40</v>
      </c>
      <c r="N872" s="19" t="s">
        <v>2719</v>
      </c>
      <c r="O872" s="22" t="s">
        <v>40</v>
      </c>
      <c r="P872" s="19">
        <v>0</v>
      </c>
      <c r="Q872" s="19">
        <v>0</v>
      </c>
      <c r="R872" s="19">
        <v>0</v>
      </c>
      <c r="S872" s="19">
        <v>0</v>
      </c>
      <c r="T872" s="19">
        <v>0</v>
      </c>
      <c r="U872" s="19">
        <v>0</v>
      </c>
      <c r="V872" s="19">
        <v>0</v>
      </c>
      <c r="W872" s="19">
        <v>1</v>
      </c>
    </row>
    <row r="873" spans="1:23" ht="47.25" x14ac:dyDescent="0.25">
      <c r="A873" s="23" t="s">
        <v>2686</v>
      </c>
      <c r="B873" s="18" t="s">
        <v>2723</v>
      </c>
      <c r="C873" s="24" t="s">
        <v>2724</v>
      </c>
      <c r="D873" s="19">
        <v>115.757921</v>
      </c>
      <c r="E873" s="22" t="s">
        <v>2725</v>
      </c>
      <c r="F873" s="19">
        <f t="shared" si="72"/>
        <v>115.352816</v>
      </c>
      <c r="G873" s="19">
        <v>0</v>
      </c>
      <c r="H873" s="19">
        <v>0</v>
      </c>
      <c r="I873" s="19">
        <v>115.352816</v>
      </c>
      <c r="J873" s="19">
        <v>0</v>
      </c>
      <c r="K873" s="19">
        <v>96.943129999999996</v>
      </c>
      <c r="L873" s="25">
        <v>2025</v>
      </c>
      <c r="M873" s="19">
        <v>97.288921999999999</v>
      </c>
      <c r="N873" s="19" t="s">
        <v>2726</v>
      </c>
      <c r="O873" s="22" t="s">
        <v>40</v>
      </c>
      <c r="P873" s="19">
        <v>0</v>
      </c>
      <c r="Q873" s="19">
        <v>0</v>
      </c>
      <c r="R873" s="19">
        <v>0</v>
      </c>
      <c r="S873" s="19">
        <v>0</v>
      </c>
      <c r="T873" s="19">
        <v>0</v>
      </c>
      <c r="U873" s="19">
        <v>0</v>
      </c>
      <c r="V873" s="19">
        <v>0</v>
      </c>
      <c r="W873" s="19">
        <v>2</v>
      </c>
    </row>
    <row r="874" spans="1:23" ht="47.25" x14ac:dyDescent="0.25">
      <c r="A874" s="23" t="s">
        <v>2686</v>
      </c>
      <c r="B874" s="18" t="s">
        <v>2727</v>
      </c>
      <c r="C874" s="24" t="s">
        <v>2728</v>
      </c>
      <c r="D874" s="19">
        <v>4.79</v>
      </c>
      <c r="E874" s="22" t="s">
        <v>2729</v>
      </c>
      <c r="F874" s="19">
        <f t="shared" si="72"/>
        <v>4.79</v>
      </c>
      <c r="G874" s="19">
        <v>0</v>
      </c>
      <c r="H874" s="19">
        <v>0</v>
      </c>
      <c r="I874" s="19">
        <v>4.79</v>
      </c>
      <c r="J874" s="19">
        <v>0</v>
      </c>
      <c r="K874" s="19">
        <v>4.0590000000000002</v>
      </c>
      <c r="L874" s="25">
        <v>2016</v>
      </c>
      <c r="M874" s="19">
        <v>4.0590000000000002</v>
      </c>
      <c r="N874" s="19" t="s">
        <v>2730</v>
      </c>
      <c r="O874" s="22" t="s">
        <v>40</v>
      </c>
      <c r="P874" s="19">
        <v>0</v>
      </c>
      <c r="Q874" s="19">
        <v>0</v>
      </c>
      <c r="R874" s="19">
        <v>0</v>
      </c>
      <c r="S874" s="19">
        <v>0</v>
      </c>
      <c r="T874" s="19">
        <v>0</v>
      </c>
      <c r="U874" s="19">
        <v>0</v>
      </c>
      <c r="V874" s="19">
        <v>0</v>
      </c>
      <c r="W874" s="19">
        <v>1</v>
      </c>
    </row>
    <row r="875" spans="1:23" ht="47.25" x14ac:dyDescent="0.25">
      <c r="A875" s="23" t="s">
        <v>2686</v>
      </c>
      <c r="B875" s="18" t="s">
        <v>2731</v>
      </c>
      <c r="C875" s="24" t="s">
        <v>2732</v>
      </c>
      <c r="D875" s="19">
        <v>2.496</v>
      </c>
      <c r="E875" s="22" t="s">
        <v>2733</v>
      </c>
      <c r="F875" s="19">
        <f t="shared" si="72"/>
        <v>2.496</v>
      </c>
      <c r="G875" s="19">
        <v>0</v>
      </c>
      <c r="H875" s="19">
        <v>0</v>
      </c>
      <c r="I875" s="19">
        <v>2.496</v>
      </c>
      <c r="J875" s="19">
        <v>0</v>
      </c>
      <c r="K875" s="19">
        <v>2.1160000000000001</v>
      </c>
      <c r="L875" s="25">
        <v>2016</v>
      </c>
      <c r="M875" s="19">
        <v>2.1160000000000001</v>
      </c>
      <c r="N875" s="19" t="s">
        <v>2730</v>
      </c>
      <c r="O875" s="22" t="s">
        <v>40</v>
      </c>
      <c r="P875" s="19">
        <v>0</v>
      </c>
      <c r="Q875" s="19">
        <v>0</v>
      </c>
      <c r="R875" s="19">
        <v>0</v>
      </c>
      <c r="S875" s="19">
        <v>0</v>
      </c>
      <c r="T875" s="19">
        <v>0</v>
      </c>
      <c r="U875" s="19">
        <v>0</v>
      </c>
      <c r="V875" s="19">
        <v>0</v>
      </c>
      <c r="W875" s="19">
        <v>1</v>
      </c>
    </row>
    <row r="876" spans="1:23" ht="47.25" x14ac:dyDescent="0.25">
      <c r="A876" s="23" t="s">
        <v>2686</v>
      </c>
      <c r="B876" s="18" t="s">
        <v>2734</v>
      </c>
      <c r="C876" s="24" t="s">
        <v>2735</v>
      </c>
      <c r="D876" s="19">
        <v>2.4409999999999998</v>
      </c>
      <c r="E876" s="22" t="s">
        <v>2736</v>
      </c>
      <c r="F876" s="19">
        <f t="shared" si="72"/>
        <v>2.4409999999999998</v>
      </c>
      <c r="G876" s="19">
        <v>0</v>
      </c>
      <c r="H876" s="19">
        <v>0</v>
      </c>
      <c r="I876" s="19">
        <v>2.4409999999999998</v>
      </c>
      <c r="J876" s="19">
        <v>0</v>
      </c>
      <c r="K876" s="19">
        <v>2.069</v>
      </c>
      <c r="L876" s="25">
        <v>2016</v>
      </c>
      <c r="M876" s="19">
        <v>2.069</v>
      </c>
      <c r="N876" s="19" t="s">
        <v>2730</v>
      </c>
      <c r="O876" s="22" t="s">
        <v>40</v>
      </c>
      <c r="P876" s="19">
        <v>0</v>
      </c>
      <c r="Q876" s="19">
        <v>0</v>
      </c>
      <c r="R876" s="19">
        <v>0</v>
      </c>
      <c r="S876" s="19">
        <v>0</v>
      </c>
      <c r="T876" s="19">
        <v>0</v>
      </c>
      <c r="U876" s="19">
        <v>0</v>
      </c>
      <c r="V876" s="19">
        <v>0</v>
      </c>
      <c r="W876" s="19">
        <v>1</v>
      </c>
    </row>
    <row r="877" spans="1:23" ht="47.25" x14ac:dyDescent="0.25">
      <c r="A877" s="23" t="s">
        <v>2686</v>
      </c>
      <c r="B877" s="18" t="s">
        <v>2737</v>
      </c>
      <c r="C877" s="24" t="s">
        <v>2738</v>
      </c>
      <c r="D877" s="19">
        <v>2.1179999999999999</v>
      </c>
      <c r="E877" s="22" t="s">
        <v>2739</v>
      </c>
      <c r="F877" s="19">
        <f t="shared" si="72"/>
        <v>2.1179999999999999</v>
      </c>
      <c r="G877" s="19">
        <v>0</v>
      </c>
      <c r="H877" s="19">
        <v>0</v>
      </c>
      <c r="I877" s="19">
        <v>2.1179999999999999</v>
      </c>
      <c r="J877" s="19">
        <v>0</v>
      </c>
      <c r="K877" s="19">
        <v>1.7969999999999999</v>
      </c>
      <c r="L877" s="25">
        <v>2016</v>
      </c>
      <c r="M877" s="19">
        <v>1.7969999999999999</v>
      </c>
      <c r="N877" s="19" t="s">
        <v>2730</v>
      </c>
      <c r="O877" s="22" t="s">
        <v>40</v>
      </c>
      <c r="P877" s="19">
        <v>0</v>
      </c>
      <c r="Q877" s="19">
        <v>0</v>
      </c>
      <c r="R877" s="19">
        <v>0</v>
      </c>
      <c r="S877" s="19">
        <v>0</v>
      </c>
      <c r="T877" s="19">
        <v>0</v>
      </c>
      <c r="U877" s="19">
        <v>0</v>
      </c>
      <c r="V877" s="19">
        <v>0</v>
      </c>
      <c r="W877" s="19">
        <v>3</v>
      </c>
    </row>
    <row r="878" spans="1:23" ht="47.25" x14ac:dyDescent="0.25">
      <c r="A878" s="23" t="s">
        <v>2686</v>
      </c>
      <c r="B878" s="18" t="s">
        <v>2740</v>
      </c>
      <c r="C878" s="24" t="s">
        <v>2741</v>
      </c>
      <c r="D878" s="19">
        <v>1.3009999999999999</v>
      </c>
      <c r="E878" s="22" t="s">
        <v>2742</v>
      </c>
      <c r="F878" s="19">
        <f t="shared" si="72"/>
        <v>1.3009999999999999</v>
      </c>
      <c r="G878" s="19">
        <v>0</v>
      </c>
      <c r="H878" s="19">
        <v>0</v>
      </c>
      <c r="I878" s="19">
        <v>1.3009999999999999</v>
      </c>
      <c r="J878" s="19">
        <v>0</v>
      </c>
      <c r="K878" s="19">
        <v>1.103</v>
      </c>
      <c r="L878" s="25">
        <v>2016</v>
      </c>
      <c r="M878" s="19">
        <v>1.103</v>
      </c>
      <c r="N878" s="19" t="s">
        <v>2730</v>
      </c>
      <c r="O878" s="22" t="s">
        <v>40</v>
      </c>
      <c r="P878" s="19">
        <v>0</v>
      </c>
      <c r="Q878" s="19">
        <v>0</v>
      </c>
      <c r="R878" s="19">
        <v>0</v>
      </c>
      <c r="S878" s="19">
        <v>0</v>
      </c>
      <c r="T878" s="19">
        <v>0</v>
      </c>
      <c r="U878" s="19">
        <v>0</v>
      </c>
      <c r="V878" s="19">
        <v>0</v>
      </c>
      <c r="W878" s="19">
        <v>2</v>
      </c>
    </row>
    <row r="879" spans="1:23" ht="47.25" x14ac:dyDescent="0.25">
      <c r="A879" s="23" t="s">
        <v>2686</v>
      </c>
      <c r="B879" s="18" t="s">
        <v>2743</v>
      </c>
      <c r="C879" s="24" t="s">
        <v>2744</v>
      </c>
      <c r="D879" s="19">
        <v>11.211995999999999</v>
      </c>
      <c r="E879" s="22" t="s">
        <v>2745</v>
      </c>
      <c r="F879" s="19">
        <f t="shared" si="72"/>
        <v>11.211995999999999</v>
      </c>
      <c r="G879" s="19">
        <v>0</v>
      </c>
      <c r="H879" s="19">
        <v>0</v>
      </c>
      <c r="I879" s="19">
        <v>11.211995999999999</v>
      </c>
      <c r="J879" s="19">
        <v>0</v>
      </c>
      <c r="K879" s="19">
        <v>9.5030000000000001</v>
      </c>
      <c r="L879" s="25">
        <v>2016</v>
      </c>
      <c r="M879" s="19">
        <v>9.5030000000000001</v>
      </c>
      <c r="N879" s="19" t="s">
        <v>2730</v>
      </c>
      <c r="O879" s="22" t="s">
        <v>40</v>
      </c>
      <c r="P879" s="19">
        <v>0</v>
      </c>
      <c r="Q879" s="19">
        <v>0</v>
      </c>
      <c r="R879" s="19">
        <v>0</v>
      </c>
      <c r="S879" s="19">
        <v>0</v>
      </c>
      <c r="T879" s="19">
        <v>0</v>
      </c>
      <c r="U879" s="19">
        <v>0</v>
      </c>
      <c r="V879" s="19">
        <v>0</v>
      </c>
      <c r="W879" s="19">
        <v>5</v>
      </c>
    </row>
    <row r="880" spans="1:23" ht="47.25" x14ac:dyDescent="0.25">
      <c r="A880" s="23" t="s">
        <v>2686</v>
      </c>
      <c r="B880" s="18" t="s">
        <v>2746</v>
      </c>
      <c r="C880" s="24" t="s">
        <v>2747</v>
      </c>
      <c r="D880" s="19">
        <v>8.2550000000000008</v>
      </c>
      <c r="E880" s="22" t="s">
        <v>2748</v>
      </c>
      <c r="F880" s="19">
        <f t="shared" si="72"/>
        <v>8.2550000000000008</v>
      </c>
      <c r="G880" s="19">
        <v>0</v>
      </c>
      <c r="H880" s="19">
        <v>0</v>
      </c>
      <c r="I880" s="19">
        <v>8.2550000000000008</v>
      </c>
      <c r="J880" s="19">
        <v>0</v>
      </c>
      <c r="K880" s="19">
        <v>6.9960000000000004</v>
      </c>
      <c r="L880" s="25">
        <v>2016</v>
      </c>
      <c r="M880" s="19">
        <v>6.9960000000000004</v>
      </c>
      <c r="N880" s="19" t="s">
        <v>2730</v>
      </c>
      <c r="O880" s="22" t="s">
        <v>40</v>
      </c>
      <c r="P880" s="19">
        <v>0</v>
      </c>
      <c r="Q880" s="19">
        <v>0</v>
      </c>
      <c r="R880" s="19">
        <v>0</v>
      </c>
      <c r="S880" s="19">
        <v>0</v>
      </c>
      <c r="T880" s="19">
        <v>0</v>
      </c>
      <c r="U880" s="19">
        <v>0</v>
      </c>
      <c r="V880" s="19">
        <v>0</v>
      </c>
      <c r="W880" s="19">
        <v>3</v>
      </c>
    </row>
    <row r="881" spans="1:23" ht="47.25" x14ac:dyDescent="0.25">
      <c r="A881" s="23" t="s">
        <v>2686</v>
      </c>
      <c r="B881" s="18" t="s">
        <v>2749</v>
      </c>
      <c r="C881" s="24" t="s">
        <v>2750</v>
      </c>
      <c r="D881" s="19">
        <v>2.25</v>
      </c>
      <c r="E881" s="22" t="s">
        <v>2751</v>
      </c>
      <c r="F881" s="19">
        <f t="shared" si="72"/>
        <v>2.25</v>
      </c>
      <c r="G881" s="19">
        <v>0</v>
      </c>
      <c r="H881" s="19">
        <v>0</v>
      </c>
      <c r="I881" s="19">
        <v>2.25</v>
      </c>
      <c r="J881" s="19">
        <v>0</v>
      </c>
      <c r="K881" s="19">
        <v>1.907</v>
      </c>
      <c r="L881" s="25">
        <v>2016</v>
      </c>
      <c r="M881" s="19">
        <v>1.907</v>
      </c>
      <c r="N881" s="19" t="s">
        <v>2730</v>
      </c>
      <c r="O881" s="22" t="s">
        <v>40</v>
      </c>
      <c r="P881" s="19">
        <v>0</v>
      </c>
      <c r="Q881" s="19">
        <v>0</v>
      </c>
      <c r="R881" s="19">
        <v>0</v>
      </c>
      <c r="S881" s="19">
        <v>0</v>
      </c>
      <c r="T881" s="19">
        <v>0</v>
      </c>
      <c r="U881" s="19">
        <v>0</v>
      </c>
      <c r="V881" s="19">
        <v>0</v>
      </c>
      <c r="W881" s="19">
        <v>1</v>
      </c>
    </row>
    <row r="882" spans="1:23" ht="47.25" x14ac:dyDescent="0.25">
      <c r="A882" s="23" t="s">
        <v>2686</v>
      </c>
      <c r="B882" s="18" t="s">
        <v>2752</v>
      </c>
      <c r="C882" s="24" t="s">
        <v>2753</v>
      </c>
      <c r="D882" s="19">
        <v>1.472</v>
      </c>
      <c r="E882" s="22" t="s">
        <v>2754</v>
      </c>
      <c r="F882" s="19">
        <f t="shared" si="72"/>
        <v>1.472</v>
      </c>
      <c r="G882" s="19">
        <v>0</v>
      </c>
      <c r="H882" s="19">
        <v>0</v>
      </c>
      <c r="I882" s="19">
        <v>1.472</v>
      </c>
      <c r="J882" s="19">
        <v>0</v>
      </c>
      <c r="K882" s="19">
        <v>1.248</v>
      </c>
      <c r="L882" s="25">
        <v>2016</v>
      </c>
      <c r="M882" s="19">
        <v>1.248</v>
      </c>
      <c r="N882" s="19" t="s">
        <v>2730</v>
      </c>
      <c r="O882" s="22" t="s">
        <v>40</v>
      </c>
      <c r="P882" s="19">
        <v>0</v>
      </c>
      <c r="Q882" s="19">
        <v>0</v>
      </c>
      <c r="R882" s="19">
        <v>0</v>
      </c>
      <c r="S882" s="19">
        <v>0</v>
      </c>
      <c r="T882" s="19">
        <v>0</v>
      </c>
      <c r="U882" s="19">
        <v>0</v>
      </c>
      <c r="V882" s="19">
        <v>0</v>
      </c>
      <c r="W882" s="19">
        <v>1</v>
      </c>
    </row>
    <row r="883" spans="1:23" ht="47.25" x14ac:dyDescent="0.25">
      <c r="A883" s="23" t="s">
        <v>2686</v>
      </c>
      <c r="B883" s="18" t="s">
        <v>2755</v>
      </c>
      <c r="C883" s="24" t="s">
        <v>2756</v>
      </c>
      <c r="D883" s="19">
        <v>8.8620000000000001</v>
      </c>
      <c r="E883" s="22" t="s">
        <v>2757</v>
      </c>
      <c r="F883" s="19">
        <f t="shared" si="72"/>
        <v>8.8620000000000001</v>
      </c>
      <c r="G883" s="19">
        <v>0</v>
      </c>
      <c r="H883" s="19">
        <v>0</v>
      </c>
      <c r="I883" s="19">
        <v>8.8620000000000001</v>
      </c>
      <c r="J883" s="19">
        <v>0</v>
      </c>
      <c r="K883" s="19">
        <v>7.5129999999999999</v>
      </c>
      <c r="L883" s="25">
        <v>2017</v>
      </c>
      <c r="M883" s="19">
        <v>7.5129999999999999</v>
      </c>
      <c r="N883" s="19" t="s">
        <v>2730</v>
      </c>
      <c r="O883" s="22" t="s">
        <v>40</v>
      </c>
      <c r="P883" s="19">
        <v>0</v>
      </c>
      <c r="Q883" s="19">
        <v>0</v>
      </c>
      <c r="R883" s="19">
        <v>0</v>
      </c>
      <c r="S883" s="19">
        <v>0</v>
      </c>
      <c r="T883" s="19">
        <v>0</v>
      </c>
      <c r="U883" s="19">
        <v>0</v>
      </c>
      <c r="V883" s="19">
        <v>0</v>
      </c>
      <c r="W883" s="19">
        <v>1</v>
      </c>
    </row>
    <row r="884" spans="1:23" ht="47.25" x14ac:dyDescent="0.25">
      <c r="A884" s="23" t="s">
        <v>2686</v>
      </c>
      <c r="B884" s="18" t="s">
        <v>2758</v>
      </c>
      <c r="C884" s="24" t="s">
        <v>2759</v>
      </c>
      <c r="D884" s="19">
        <v>16.654</v>
      </c>
      <c r="E884" s="22" t="s">
        <v>2760</v>
      </c>
      <c r="F884" s="19">
        <f t="shared" si="72"/>
        <v>16.654</v>
      </c>
      <c r="G884" s="19">
        <v>0</v>
      </c>
      <c r="H884" s="19">
        <v>0</v>
      </c>
      <c r="I884" s="19">
        <v>16.654</v>
      </c>
      <c r="J884" s="19">
        <v>0</v>
      </c>
      <c r="K884" s="19">
        <v>14.102</v>
      </c>
      <c r="L884" s="25">
        <v>2017</v>
      </c>
      <c r="M884" s="19">
        <v>14.102</v>
      </c>
      <c r="N884" s="19" t="s">
        <v>2730</v>
      </c>
      <c r="O884" s="22" t="s">
        <v>40</v>
      </c>
      <c r="P884" s="19">
        <v>0</v>
      </c>
      <c r="Q884" s="19">
        <v>0</v>
      </c>
      <c r="R884" s="19">
        <v>0</v>
      </c>
      <c r="S884" s="19">
        <v>0</v>
      </c>
      <c r="T884" s="19">
        <v>0</v>
      </c>
      <c r="U884" s="19">
        <v>0</v>
      </c>
      <c r="V884" s="19">
        <v>0</v>
      </c>
      <c r="W884" s="19">
        <v>4</v>
      </c>
    </row>
    <row r="885" spans="1:23" ht="47.25" x14ac:dyDescent="0.25">
      <c r="A885" s="23" t="s">
        <v>2686</v>
      </c>
      <c r="B885" s="18" t="s">
        <v>2761</v>
      </c>
      <c r="C885" s="24" t="s">
        <v>2762</v>
      </c>
      <c r="D885" s="19">
        <v>4.0960000000000001</v>
      </c>
      <c r="E885" s="22" t="s">
        <v>2763</v>
      </c>
      <c r="F885" s="19">
        <f t="shared" si="72"/>
        <v>4.0960000000000001</v>
      </c>
      <c r="G885" s="19">
        <v>0</v>
      </c>
      <c r="H885" s="19">
        <v>0</v>
      </c>
      <c r="I885" s="19">
        <v>4.0960000000000001</v>
      </c>
      <c r="J885" s="19">
        <v>0</v>
      </c>
      <c r="K885" s="19">
        <v>3.4710000000000001</v>
      </c>
      <c r="L885" s="25">
        <v>2017</v>
      </c>
      <c r="M885" s="19">
        <v>3.4710000000000001</v>
      </c>
      <c r="N885" s="19" t="s">
        <v>2730</v>
      </c>
      <c r="O885" s="22" t="s">
        <v>40</v>
      </c>
      <c r="P885" s="19">
        <v>0</v>
      </c>
      <c r="Q885" s="19">
        <v>0</v>
      </c>
      <c r="R885" s="19">
        <v>0</v>
      </c>
      <c r="S885" s="19">
        <v>0</v>
      </c>
      <c r="T885" s="19">
        <v>0</v>
      </c>
      <c r="U885" s="19">
        <v>0</v>
      </c>
      <c r="V885" s="19">
        <v>0</v>
      </c>
      <c r="W885" s="19">
        <v>1</v>
      </c>
    </row>
    <row r="886" spans="1:23" ht="47.25" x14ac:dyDescent="0.25">
      <c r="A886" s="23" t="s">
        <v>2686</v>
      </c>
      <c r="B886" s="18" t="s">
        <v>2764</v>
      </c>
      <c r="C886" s="24" t="s">
        <v>2765</v>
      </c>
      <c r="D886" s="19">
        <v>25.495000000000001</v>
      </c>
      <c r="E886" s="22" t="s">
        <v>2766</v>
      </c>
      <c r="F886" s="19">
        <f t="shared" si="72"/>
        <v>25.495000000000001</v>
      </c>
      <c r="G886" s="19">
        <v>0</v>
      </c>
      <c r="H886" s="19">
        <v>0</v>
      </c>
      <c r="I886" s="19">
        <v>25.495000000000001</v>
      </c>
      <c r="J886" s="19">
        <v>0</v>
      </c>
      <c r="K886" s="19">
        <v>21.608000000000001</v>
      </c>
      <c r="L886" s="25">
        <v>2018</v>
      </c>
      <c r="M886" s="19">
        <v>21.608000000000001</v>
      </c>
      <c r="N886" s="19" t="s">
        <v>2730</v>
      </c>
      <c r="O886" s="22" t="s">
        <v>40</v>
      </c>
      <c r="P886" s="19">
        <v>0</v>
      </c>
      <c r="Q886" s="19">
        <v>0</v>
      </c>
      <c r="R886" s="19">
        <v>0</v>
      </c>
      <c r="S886" s="19">
        <v>0</v>
      </c>
      <c r="T886" s="19">
        <v>0</v>
      </c>
      <c r="U886" s="19">
        <v>0</v>
      </c>
      <c r="V886" s="19">
        <v>0</v>
      </c>
      <c r="W886" s="19">
        <v>5</v>
      </c>
    </row>
    <row r="887" spans="1:23" ht="47.25" x14ac:dyDescent="0.25">
      <c r="A887" s="23" t="s">
        <v>2686</v>
      </c>
      <c r="B887" s="18" t="s">
        <v>2767</v>
      </c>
      <c r="C887" s="24" t="s">
        <v>2768</v>
      </c>
      <c r="D887" s="19">
        <v>1.62</v>
      </c>
      <c r="E887" s="22" t="s">
        <v>2769</v>
      </c>
      <c r="F887" s="19">
        <f t="shared" si="72"/>
        <v>1.62</v>
      </c>
      <c r="G887" s="19">
        <v>0</v>
      </c>
      <c r="H887" s="19">
        <v>0</v>
      </c>
      <c r="I887" s="19">
        <v>1.62</v>
      </c>
      <c r="J887" s="19">
        <v>0</v>
      </c>
      <c r="K887" s="19">
        <v>1.351</v>
      </c>
      <c r="L887" s="25">
        <v>2019</v>
      </c>
      <c r="M887" s="19">
        <v>1.351</v>
      </c>
      <c r="N887" s="19" t="s">
        <v>2730</v>
      </c>
      <c r="O887" s="22" t="s">
        <v>40</v>
      </c>
      <c r="P887" s="19">
        <v>0</v>
      </c>
      <c r="Q887" s="19">
        <v>0</v>
      </c>
      <c r="R887" s="19">
        <v>0</v>
      </c>
      <c r="S887" s="19">
        <v>0</v>
      </c>
      <c r="T887" s="19">
        <v>0</v>
      </c>
      <c r="U887" s="19">
        <v>0</v>
      </c>
      <c r="V887" s="19">
        <v>0</v>
      </c>
      <c r="W887" s="19">
        <v>2</v>
      </c>
    </row>
    <row r="888" spans="1:23" ht="47.25" x14ac:dyDescent="0.25">
      <c r="A888" s="23" t="s">
        <v>2686</v>
      </c>
      <c r="B888" s="18" t="s">
        <v>2770</v>
      </c>
      <c r="C888" s="24" t="s">
        <v>2771</v>
      </c>
      <c r="D888" s="19">
        <v>7.0579999999999998</v>
      </c>
      <c r="E888" s="22" t="s">
        <v>2772</v>
      </c>
      <c r="F888" s="19">
        <f t="shared" si="72"/>
        <v>7.0579999999999998</v>
      </c>
      <c r="G888" s="19">
        <v>0</v>
      </c>
      <c r="H888" s="19">
        <v>0</v>
      </c>
      <c r="I888" s="19">
        <v>7.0579999999999998</v>
      </c>
      <c r="J888" s="19">
        <v>0</v>
      </c>
      <c r="K888" s="19">
        <v>5.9809999999999999</v>
      </c>
      <c r="L888" s="25">
        <v>2018</v>
      </c>
      <c r="M888" s="19">
        <v>5.9809999999999999</v>
      </c>
      <c r="N888" s="19" t="s">
        <v>2730</v>
      </c>
      <c r="O888" s="22" t="s">
        <v>40</v>
      </c>
      <c r="P888" s="19">
        <v>0</v>
      </c>
      <c r="Q888" s="19">
        <v>0</v>
      </c>
      <c r="R888" s="19">
        <v>0</v>
      </c>
      <c r="S888" s="19">
        <v>0</v>
      </c>
      <c r="T888" s="19">
        <v>0</v>
      </c>
      <c r="U888" s="19">
        <v>0</v>
      </c>
      <c r="V888" s="19">
        <v>0</v>
      </c>
      <c r="W888" s="19">
        <v>1</v>
      </c>
    </row>
    <row r="889" spans="1:23" ht="47.25" x14ac:dyDescent="0.25">
      <c r="A889" s="23" t="s">
        <v>2686</v>
      </c>
      <c r="B889" s="18" t="s">
        <v>2773</v>
      </c>
      <c r="C889" s="24" t="s">
        <v>2774</v>
      </c>
      <c r="D889" s="19">
        <v>3.472</v>
      </c>
      <c r="E889" s="22" t="s">
        <v>2775</v>
      </c>
      <c r="F889" s="19">
        <f t="shared" si="72"/>
        <v>3.472</v>
      </c>
      <c r="G889" s="19">
        <v>0</v>
      </c>
      <c r="H889" s="19">
        <v>0</v>
      </c>
      <c r="I889" s="19">
        <v>3.472</v>
      </c>
      <c r="J889" s="19">
        <v>0</v>
      </c>
      <c r="K889" s="19">
        <v>2.9430000000000001</v>
      </c>
      <c r="L889" s="25">
        <v>2018</v>
      </c>
      <c r="M889" s="19">
        <v>2.9430000000000001</v>
      </c>
      <c r="N889" s="19" t="s">
        <v>2730</v>
      </c>
      <c r="O889" s="22" t="s">
        <v>40</v>
      </c>
      <c r="P889" s="19">
        <v>0</v>
      </c>
      <c r="Q889" s="19">
        <v>0</v>
      </c>
      <c r="R889" s="19">
        <v>0</v>
      </c>
      <c r="S889" s="19">
        <v>0</v>
      </c>
      <c r="T889" s="19">
        <v>0</v>
      </c>
      <c r="U889" s="19">
        <v>0</v>
      </c>
      <c r="V889" s="19">
        <v>0</v>
      </c>
      <c r="W889" s="19">
        <v>1</v>
      </c>
    </row>
    <row r="890" spans="1:23" ht="47.25" x14ac:dyDescent="0.25">
      <c r="A890" s="23" t="s">
        <v>2686</v>
      </c>
      <c r="B890" s="18" t="s">
        <v>2776</v>
      </c>
      <c r="C890" s="24" t="s">
        <v>2777</v>
      </c>
      <c r="D890" s="19">
        <v>5.0330000000000004</v>
      </c>
      <c r="E890" s="22" t="s">
        <v>2778</v>
      </c>
      <c r="F890" s="19">
        <f t="shared" si="72"/>
        <v>5.0330000000000004</v>
      </c>
      <c r="G890" s="19">
        <v>0</v>
      </c>
      <c r="H890" s="19">
        <v>0</v>
      </c>
      <c r="I890" s="19">
        <v>5.0330000000000004</v>
      </c>
      <c r="J890" s="19">
        <v>0</v>
      </c>
      <c r="K890" s="19">
        <v>4.1959999999999997</v>
      </c>
      <c r="L890" s="25">
        <v>2019</v>
      </c>
      <c r="M890" s="19">
        <v>4.1959999999999997</v>
      </c>
      <c r="N890" s="19" t="s">
        <v>2730</v>
      </c>
      <c r="O890" s="22" t="s">
        <v>40</v>
      </c>
      <c r="P890" s="19">
        <v>0</v>
      </c>
      <c r="Q890" s="19">
        <v>0</v>
      </c>
      <c r="R890" s="19">
        <v>0</v>
      </c>
      <c r="S890" s="19">
        <v>0</v>
      </c>
      <c r="T890" s="19">
        <v>0</v>
      </c>
      <c r="U890" s="19">
        <v>0</v>
      </c>
      <c r="V890" s="19">
        <v>0</v>
      </c>
      <c r="W890" s="19">
        <v>3</v>
      </c>
    </row>
    <row r="891" spans="1:23" ht="47.25" x14ac:dyDescent="0.25">
      <c r="A891" s="23" t="s">
        <v>2686</v>
      </c>
      <c r="B891" s="18" t="s">
        <v>2770</v>
      </c>
      <c r="C891" s="24" t="s">
        <v>2779</v>
      </c>
      <c r="D891" s="19">
        <v>3.9129999999999998</v>
      </c>
      <c r="E891" s="22" t="s">
        <v>2780</v>
      </c>
      <c r="F891" s="19">
        <f t="shared" si="72"/>
        <v>3.9129999999999998</v>
      </c>
      <c r="G891" s="19">
        <v>0</v>
      </c>
      <c r="H891" s="19">
        <v>0</v>
      </c>
      <c r="I891" s="19">
        <v>3.9129999999999998</v>
      </c>
      <c r="J891" s="19">
        <v>0</v>
      </c>
      <c r="K891" s="19">
        <v>3.2610000000000001</v>
      </c>
      <c r="L891" s="25">
        <v>2019</v>
      </c>
      <c r="M891" s="19">
        <v>3.2610000000000001</v>
      </c>
      <c r="N891" s="19" t="s">
        <v>2730</v>
      </c>
      <c r="O891" s="22" t="s">
        <v>40</v>
      </c>
      <c r="P891" s="19">
        <v>0</v>
      </c>
      <c r="Q891" s="19">
        <v>0</v>
      </c>
      <c r="R891" s="19">
        <v>0</v>
      </c>
      <c r="S891" s="19">
        <v>0</v>
      </c>
      <c r="T891" s="19">
        <v>0</v>
      </c>
      <c r="U891" s="19">
        <v>0</v>
      </c>
      <c r="V891" s="19">
        <v>0</v>
      </c>
      <c r="W891" s="19">
        <v>1</v>
      </c>
    </row>
    <row r="892" spans="1:23" ht="47.25" x14ac:dyDescent="0.25">
      <c r="A892" s="23" t="s">
        <v>2686</v>
      </c>
      <c r="B892" s="18" t="s">
        <v>2764</v>
      </c>
      <c r="C892" s="24" t="s">
        <v>2781</v>
      </c>
      <c r="D892" s="19">
        <v>26.62</v>
      </c>
      <c r="E892" s="22" t="s">
        <v>2782</v>
      </c>
      <c r="F892" s="19">
        <f t="shared" si="72"/>
        <v>26.62</v>
      </c>
      <c r="G892" s="19">
        <v>0</v>
      </c>
      <c r="H892" s="19">
        <v>0</v>
      </c>
      <c r="I892" s="19">
        <v>26.62</v>
      </c>
      <c r="J892" s="19">
        <v>0</v>
      </c>
      <c r="K892" s="19">
        <v>22.187999999999999</v>
      </c>
      <c r="L892" s="25">
        <v>2019</v>
      </c>
      <c r="M892" s="19">
        <v>22.187999999999999</v>
      </c>
      <c r="N892" s="19" t="s">
        <v>2730</v>
      </c>
      <c r="O892" s="22" t="s">
        <v>40</v>
      </c>
      <c r="P892" s="19">
        <v>0</v>
      </c>
      <c r="Q892" s="19">
        <v>0</v>
      </c>
      <c r="R892" s="19">
        <v>0</v>
      </c>
      <c r="S892" s="19">
        <v>0</v>
      </c>
      <c r="T892" s="19">
        <v>0</v>
      </c>
      <c r="U892" s="19">
        <v>0</v>
      </c>
      <c r="V892" s="19">
        <v>0</v>
      </c>
      <c r="W892" s="19">
        <v>10</v>
      </c>
    </row>
    <row r="893" spans="1:23" ht="47.25" x14ac:dyDescent="0.25">
      <c r="A893" s="23" t="s">
        <v>2686</v>
      </c>
      <c r="B893" s="18" t="s">
        <v>2783</v>
      </c>
      <c r="C893" s="24" t="s">
        <v>2784</v>
      </c>
      <c r="D893" s="19">
        <v>18.734107999999999</v>
      </c>
      <c r="E893" s="22" t="s">
        <v>2785</v>
      </c>
      <c r="F893" s="19">
        <f t="shared" si="72"/>
        <v>18.734107999999999</v>
      </c>
      <c r="G893" s="19">
        <v>0</v>
      </c>
      <c r="H893" s="19">
        <v>0</v>
      </c>
      <c r="I893" s="19">
        <v>18.734107999999999</v>
      </c>
      <c r="J893" s="19">
        <v>0</v>
      </c>
      <c r="K893" s="19">
        <v>15.612423</v>
      </c>
      <c r="L893" s="25">
        <v>2024</v>
      </c>
      <c r="M893" s="19">
        <v>15.612423</v>
      </c>
      <c r="N893" s="19" t="s">
        <v>2730</v>
      </c>
      <c r="O893" s="22" t="s">
        <v>40</v>
      </c>
      <c r="P893" s="19">
        <v>0</v>
      </c>
      <c r="Q893" s="19">
        <v>0</v>
      </c>
      <c r="R893" s="19">
        <v>0</v>
      </c>
      <c r="S893" s="19">
        <v>0</v>
      </c>
      <c r="T893" s="19">
        <v>0</v>
      </c>
      <c r="U893" s="19">
        <v>0</v>
      </c>
      <c r="V893" s="19">
        <v>0</v>
      </c>
      <c r="W893" s="19">
        <v>2</v>
      </c>
    </row>
    <row r="894" spans="1:23" ht="47.25" x14ac:dyDescent="0.25">
      <c r="A894" s="23" t="s">
        <v>2686</v>
      </c>
      <c r="B894" s="18" t="s">
        <v>2786</v>
      </c>
      <c r="C894" s="24" t="s">
        <v>2787</v>
      </c>
      <c r="D894" s="19">
        <v>13.058999999999999</v>
      </c>
      <c r="E894" s="22" t="s">
        <v>2788</v>
      </c>
      <c r="F894" s="19">
        <f t="shared" si="72"/>
        <v>13.058999999999999</v>
      </c>
      <c r="G894" s="19">
        <v>0</v>
      </c>
      <c r="H894" s="19">
        <v>0</v>
      </c>
      <c r="I894" s="19">
        <v>13.058999999999999</v>
      </c>
      <c r="J894" s="19">
        <v>0</v>
      </c>
      <c r="K894" s="19">
        <v>10.891</v>
      </c>
      <c r="L894" s="25">
        <v>2019</v>
      </c>
      <c r="M894" s="19">
        <v>10.891</v>
      </c>
      <c r="N894" s="19" t="s">
        <v>2730</v>
      </c>
      <c r="O894" s="22" t="s">
        <v>40</v>
      </c>
      <c r="P894" s="19">
        <v>0</v>
      </c>
      <c r="Q894" s="19">
        <v>0</v>
      </c>
      <c r="R894" s="19">
        <v>0</v>
      </c>
      <c r="S894" s="19">
        <v>0</v>
      </c>
      <c r="T894" s="19">
        <v>0</v>
      </c>
      <c r="U894" s="19">
        <v>0</v>
      </c>
      <c r="V894" s="19">
        <v>0</v>
      </c>
      <c r="W894" s="19">
        <v>17</v>
      </c>
    </row>
    <row r="895" spans="1:23" ht="47.25" x14ac:dyDescent="0.25">
      <c r="A895" s="23" t="s">
        <v>2686</v>
      </c>
      <c r="B895" s="18" t="s">
        <v>2789</v>
      </c>
      <c r="C895" s="24" t="s">
        <v>2790</v>
      </c>
      <c r="D895" s="19">
        <v>10.196999999999999</v>
      </c>
      <c r="E895" s="22" t="s">
        <v>2791</v>
      </c>
      <c r="F895" s="19">
        <f t="shared" si="72"/>
        <v>10.196999999999999</v>
      </c>
      <c r="G895" s="19">
        <v>0</v>
      </c>
      <c r="H895" s="19">
        <v>0</v>
      </c>
      <c r="I895" s="19">
        <v>10.196999999999999</v>
      </c>
      <c r="J895" s="19">
        <v>0</v>
      </c>
      <c r="K895" s="19">
        <v>8.4969999999999999</v>
      </c>
      <c r="L895" s="25">
        <v>2019</v>
      </c>
      <c r="M895" s="19">
        <v>8.4969999999999999</v>
      </c>
      <c r="N895" s="19" t="s">
        <v>2730</v>
      </c>
      <c r="O895" s="22" t="s">
        <v>40</v>
      </c>
      <c r="P895" s="19">
        <v>0</v>
      </c>
      <c r="Q895" s="19">
        <v>0</v>
      </c>
      <c r="R895" s="19">
        <v>0</v>
      </c>
      <c r="S895" s="19">
        <v>0</v>
      </c>
      <c r="T895" s="19">
        <v>0</v>
      </c>
      <c r="U895" s="19">
        <v>0</v>
      </c>
      <c r="V895" s="19">
        <v>0</v>
      </c>
      <c r="W895" s="19">
        <v>1</v>
      </c>
    </row>
    <row r="896" spans="1:23" ht="47.25" x14ac:dyDescent="0.25">
      <c r="A896" s="23" t="s">
        <v>2686</v>
      </c>
      <c r="B896" s="18" t="s">
        <v>2792</v>
      </c>
      <c r="C896" s="24" t="s">
        <v>2793</v>
      </c>
      <c r="D896" s="19">
        <v>10.243461</v>
      </c>
      <c r="E896" s="22" t="s">
        <v>2794</v>
      </c>
      <c r="F896" s="19">
        <f t="shared" si="72"/>
        <v>10.243461</v>
      </c>
      <c r="G896" s="19">
        <v>0</v>
      </c>
      <c r="H896" s="19">
        <v>0</v>
      </c>
      <c r="I896" s="19">
        <v>10.243461</v>
      </c>
      <c r="J896" s="19">
        <v>0</v>
      </c>
      <c r="K896" s="19">
        <v>8.5365509999999993</v>
      </c>
      <c r="L896" s="25">
        <v>2020</v>
      </c>
      <c r="M896" s="19">
        <v>8.5365509999999993</v>
      </c>
      <c r="N896" s="19" t="s">
        <v>2730</v>
      </c>
      <c r="O896" s="22" t="s">
        <v>40</v>
      </c>
      <c r="P896" s="19">
        <v>0</v>
      </c>
      <c r="Q896" s="19">
        <v>0</v>
      </c>
      <c r="R896" s="19">
        <v>0</v>
      </c>
      <c r="S896" s="19">
        <v>0</v>
      </c>
      <c r="T896" s="19">
        <v>0</v>
      </c>
      <c r="U896" s="19">
        <v>0</v>
      </c>
      <c r="V896" s="19">
        <v>0</v>
      </c>
      <c r="W896" s="19">
        <v>2</v>
      </c>
    </row>
    <row r="897" spans="1:23" ht="47.25" x14ac:dyDescent="0.25">
      <c r="A897" s="23" t="s">
        <v>2686</v>
      </c>
      <c r="B897" s="18" t="s">
        <v>2795</v>
      </c>
      <c r="C897" s="24" t="s">
        <v>2796</v>
      </c>
      <c r="D897" s="19">
        <v>3.431254</v>
      </c>
      <c r="E897" s="22" t="s">
        <v>2797</v>
      </c>
      <c r="F897" s="19">
        <f t="shared" si="72"/>
        <v>3.431254</v>
      </c>
      <c r="G897" s="19">
        <v>0</v>
      </c>
      <c r="H897" s="19">
        <v>0</v>
      </c>
      <c r="I897" s="19">
        <v>3.431254</v>
      </c>
      <c r="J897" s="19">
        <v>0</v>
      </c>
      <c r="K897" s="19">
        <v>2.859378</v>
      </c>
      <c r="L897" s="25">
        <v>2022</v>
      </c>
      <c r="M897" s="19">
        <v>2.859378</v>
      </c>
      <c r="N897" s="19" t="s">
        <v>2730</v>
      </c>
      <c r="O897" s="22" t="s">
        <v>40</v>
      </c>
      <c r="P897" s="19">
        <v>0</v>
      </c>
      <c r="Q897" s="19">
        <v>0</v>
      </c>
      <c r="R897" s="19">
        <v>0</v>
      </c>
      <c r="S897" s="19">
        <v>0</v>
      </c>
      <c r="T897" s="19">
        <v>0</v>
      </c>
      <c r="U897" s="19">
        <v>0</v>
      </c>
      <c r="V897" s="19">
        <v>0</v>
      </c>
      <c r="W897" s="19">
        <v>2</v>
      </c>
    </row>
    <row r="898" spans="1:23" ht="47.25" x14ac:dyDescent="0.25">
      <c r="A898" s="23" t="s">
        <v>2686</v>
      </c>
      <c r="B898" s="18" t="s">
        <v>2798</v>
      </c>
      <c r="C898" s="24" t="s">
        <v>2799</v>
      </c>
      <c r="D898" s="19">
        <v>10.420999999999999</v>
      </c>
      <c r="E898" s="22" t="s">
        <v>2800</v>
      </c>
      <c r="F898" s="19">
        <f t="shared" si="72"/>
        <v>10.420999999999999</v>
      </c>
      <c r="G898" s="19">
        <v>0</v>
      </c>
      <c r="H898" s="19">
        <v>0</v>
      </c>
      <c r="I898" s="19">
        <v>10.420999999999999</v>
      </c>
      <c r="J898" s="19">
        <v>0</v>
      </c>
      <c r="K898" s="19">
        <v>8.6850000000000005</v>
      </c>
      <c r="L898" s="25">
        <v>2019</v>
      </c>
      <c r="M898" s="19">
        <v>8.6850000000000005</v>
      </c>
      <c r="N898" s="19" t="s">
        <v>2730</v>
      </c>
      <c r="O898" s="22" t="s">
        <v>40</v>
      </c>
      <c r="P898" s="19">
        <v>0</v>
      </c>
      <c r="Q898" s="19">
        <v>0</v>
      </c>
      <c r="R898" s="19">
        <v>0</v>
      </c>
      <c r="S898" s="19">
        <v>0</v>
      </c>
      <c r="T898" s="19">
        <v>0</v>
      </c>
      <c r="U898" s="19">
        <v>0</v>
      </c>
      <c r="V898" s="19">
        <v>0</v>
      </c>
      <c r="W898" s="19">
        <v>1</v>
      </c>
    </row>
    <row r="899" spans="1:23" ht="47.25" x14ac:dyDescent="0.25">
      <c r="A899" s="23" t="s">
        <v>2686</v>
      </c>
      <c r="B899" s="18" t="s">
        <v>2801</v>
      </c>
      <c r="C899" s="24" t="s">
        <v>2802</v>
      </c>
      <c r="D899" s="19">
        <v>10.047000000000001</v>
      </c>
      <c r="E899" s="22" t="s">
        <v>2803</v>
      </c>
      <c r="F899" s="19">
        <f t="shared" si="72"/>
        <v>10.047000000000001</v>
      </c>
      <c r="G899" s="19">
        <v>0</v>
      </c>
      <c r="H899" s="19">
        <v>0</v>
      </c>
      <c r="I899" s="19">
        <v>10.047000000000001</v>
      </c>
      <c r="J899" s="19">
        <v>0</v>
      </c>
      <c r="K899" s="19">
        <v>8.5169999999999995</v>
      </c>
      <c r="L899" s="25">
        <v>2018</v>
      </c>
      <c r="M899" s="19">
        <v>8.5169999999999995</v>
      </c>
      <c r="N899" s="19" t="s">
        <v>2730</v>
      </c>
      <c r="O899" s="22" t="s">
        <v>40</v>
      </c>
      <c r="P899" s="19">
        <v>0</v>
      </c>
      <c r="Q899" s="19">
        <v>0</v>
      </c>
      <c r="R899" s="19">
        <v>0</v>
      </c>
      <c r="S899" s="19">
        <v>0</v>
      </c>
      <c r="T899" s="19">
        <v>0</v>
      </c>
      <c r="U899" s="19">
        <v>0</v>
      </c>
      <c r="V899" s="19">
        <v>0</v>
      </c>
      <c r="W899" s="19">
        <v>1</v>
      </c>
    </row>
    <row r="900" spans="1:23" ht="47.25" x14ac:dyDescent="0.25">
      <c r="A900" s="23" t="s">
        <v>2686</v>
      </c>
      <c r="B900" s="18" t="s">
        <v>2804</v>
      </c>
      <c r="C900" s="24" t="s">
        <v>2805</v>
      </c>
      <c r="D900" s="19">
        <v>11.987</v>
      </c>
      <c r="E900" s="22" t="s">
        <v>2806</v>
      </c>
      <c r="F900" s="19">
        <f t="shared" si="72"/>
        <v>11.987</v>
      </c>
      <c r="G900" s="19">
        <v>0</v>
      </c>
      <c r="H900" s="19">
        <v>0</v>
      </c>
      <c r="I900" s="19">
        <v>11.987</v>
      </c>
      <c r="J900" s="19">
        <v>0</v>
      </c>
      <c r="K900" s="19">
        <v>10.167999999999999</v>
      </c>
      <c r="L900" s="25">
        <v>2018</v>
      </c>
      <c r="M900" s="19">
        <v>10.167999999999999</v>
      </c>
      <c r="N900" s="19" t="s">
        <v>2730</v>
      </c>
      <c r="O900" s="22" t="s">
        <v>40</v>
      </c>
      <c r="P900" s="19">
        <v>0</v>
      </c>
      <c r="Q900" s="19">
        <v>0</v>
      </c>
      <c r="R900" s="19">
        <v>0</v>
      </c>
      <c r="S900" s="19">
        <v>0</v>
      </c>
      <c r="T900" s="19">
        <v>0</v>
      </c>
      <c r="U900" s="19">
        <v>0</v>
      </c>
      <c r="V900" s="19">
        <v>0</v>
      </c>
      <c r="W900" s="19">
        <v>18</v>
      </c>
    </row>
    <row r="901" spans="1:23" ht="47.25" x14ac:dyDescent="0.25">
      <c r="A901" s="23" t="s">
        <v>2686</v>
      </c>
      <c r="B901" s="18" t="s">
        <v>2807</v>
      </c>
      <c r="C901" s="24" t="s">
        <v>2808</v>
      </c>
      <c r="D901" s="19">
        <v>10.924912000000001</v>
      </c>
      <c r="E901" s="22" t="s">
        <v>2809</v>
      </c>
      <c r="F901" s="19">
        <f t="shared" si="72"/>
        <v>10.924912000000001</v>
      </c>
      <c r="G901" s="19">
        <v>0</v>
      </c>
      <c r="H901" s="19">
        <v>0</v>
      </c>
      <c r="I901" s="19">
        <v>10.924912000000001</v>
      </c>
      <c r="J901" s="19">
        <v>0</v>
      </c>
      <c r="K901" s="19">
        <v>9.1040930000000007</v>
      </c>
      <c r="L901" s="25">
        <v>2023</v>
      </c>
      <c r="M901" s="19">
        <v>9.1040930000000007</v>
      </c>
      <c r="N901" s="19" t="s">
        <v>2730</v>
      </c>
      <c r="O901" s="22" t="s">
        <v>40</v>
      </c>
      <c r="P901" s="19">
        <v>0</v>
      </c>
      <c r="Q901" s="19">
        <v>0</v>
      </c>
      <c r="R901" s="19">
        <v>0</v>
      </c>
      <c r="S901" s="19">
        <v>0</v>
      </c>
      <c r="T901" s="19">
        <v>0</v>
      </c>
      <c r="U901" s="19">
        <v>0</v>
      </c>
      <c r="V901" s="19">
        <v>0</v>
      </c>
      <c r="W901" s="19">
        <v>1</v>
      </c>
    </row>
    <row r="902" spans="1:23" ht="47.25" x14ac:dyDescent="0.25">
      <c r="A902" s="23" t="s">
        <v>2686</v>
      </c>
      <c r="B902" s="18" t="s">
        <v>2810</v>
      </c>
      <c r="C902" s="24" t="s">
        <v>2811</v>
      </c>
      <c r="D902" s="19">
        <v>8.1216000000000008</v>
      </c>
      <c r="E902" s="22" t="s">
        <v>2812</v>
      </c>
      <c r="F902" s="19">
        <f t="shared" si="72"/>
        <v>8.1216000000000008</v>
      </c>
      <c r="G902" s="19">
        <v>0</v>
      </c>
      <c r="H902" s="19">
        <v>0</v>
      </c>
      <c r="I902" s="19">
        <v>8.1216000000000008</v>
      </c>
      <c r="J902" s="19">
        <v>0</v>
      </c>
      <c r="K902" s="19">
        <v>6.7679999999999998</v>
      </c>
      <c r="L902" s="25">
        <v>2020</v>
      </c>
      <c r="M902" s="19">
        <v>6.7679999999999998</v>
      </c>
      <c r="N902" s="19" t="s">
        <v>2730</v>
      </c>
      <c r="O902" s="22" t="s">
        <v>40</v>
      </c>
      <c r="P902" s="19">
        <v>0</v>
      </c>
      <c r="Q902" s="19">
        <v>0</v>
      </c>
      <c r="R902" s="19">
        <v>0</v>
      </c>
      <c r="S902" s="19">
        <v>0</v>
      </c>
      <c r="T902" s="19">
        <v>0</v>
      </c>
      <c r="U902" s="19">
        <v>0</v>
      </c>
      <c r="V902" s="19">
        <v>0</v>
      </c>
      <c r="W902" s="19">
        <v>1</v>
      </c>
    </row>
    <row r="903" spans="1:23" ht="47.25" x14ac:dyDescent="0.25">
      <c r="A903" s="23" t="s">
        <v>2686</v>
      </c>
      <c r="B903" s="18" t="s">
        <v>2813</v>
      </c>
      <c r="C903" s="24" t="s">
        <v>2814</v>
      </c>
      <c r="D903" s="19">
        <v>13.96</v>
      </c>
      <c r="E903" s="22" t="s">
        <v>2815</v>
      </c>
      <c r="F903" s="19">
        <f t="shared" si="72"/>
        <v>13.96</v>
      </c>
      <c r="G903" s="19">
        <v>0</v>
      </c>
      <c r="H903" s="19">
        <v>0</v>
      </c>
      <c r="I903" s="19">
        <v>13.96</v>
      </c>
      <c r="J903" s="19">
        <v>0</v>
      </c>
      <c r="K903" s="19">
        <v>11.632999999999999</v>
      </c>
      <c r="L903" s="25">
        <v>2019</v>
      </c>
      <c r="M903" s="19">
        <v>11.632999999999999</v>
      </c>
      <c r="N903" s="19" t="s">
        <v>2730</v>
      </c>
      <c r="O903" s="22" t="s">
        <v>40</v>
      </c>
      <c r="P903" s="19">
        <v>0</v>
      </c>
      <c r="Q903" s="19">
        <v>0</v>
      </c>
      <c r="R903" s="19">
        <v>0</v>
      </c>
      <c r="S903" s="19">
        <v>0</v>
      </c>
      <c r="T903" s="19">
        <v>0</v>
      </c>
      <c r="U903" s="19">
        <v>0</v>
      </c>
      <c r="V903" s="19">
        <v>0</v>
      </c>
      <c r="W903" s="19">
        <v>1</v>
      </c>
    </row>
    <row r="904" spans="1:23" ht="47.25" x14ac:dyDescent="0.25">
      <c r="A904" s="23" t="s">
        <v>2686</v>
      </c>
      <c r="B904" s="18" t="s">
        <v>2816</v>
      </c>
      <c r="C904" s="24" t="s">
        <v>2817</v>
      </c>
      <c r="D904" s="19">
        <v>41.098007000000003</v>
      </c>
      <c r="E904" s="22" t="s">
        <v>2818</v>
      </c>
      <c r="F904" s="19">
        <f t="shared" si="72"/>
        <v>41.098007000000003</v>
      </c>
      <c r="G904" s="19">
        <v>0</v>
      </c>
      <c r="H904" s="19">
        <v>0</v>
      </c>
      <c r="I904" s="19">
        <v>41.098007000000003</v>
      </c>
      <c r="J904" s="19">
        <v>0</v>
      </c>
      <c r="K904" s="19">
        <v>34.248339000000001</v>
      </c>
      <c r="L904" s="25">
        <v>2023</v>
      </c>
      <c r="M904" s="19">
        <v>34.248339000000001</v>
      </c>
      <c r="N904" s="19" t="s">
        <v>2730</v>
      </c>
      <c r="O904" s="22" t="s">
        <v>40</v>
      </c>
      <c r="P904" s="19">
        <v>0</v>
      </c>
      <c r="Q904" s="19">
        <v>0</v>
      </c>
      <c r="R904" s="19">
        <v>0</v>
      </c>
      <c r="S904" s="19">
        <v>0</v>
      </c>
      <c r="T904" s="19">
        <v>0</v>
      </c>
      <c r="U904" s="19">
        <v>0</v>
      </c>
      <c r="V904" s="19">
        <v>0</v>
      </c>
      <c r="W904" s="19">
        <v>8</v>
      </c>
    </row>
    <row r="905" spans="1:23" ht="47.25" x14ac:dyDescent="0.25">
      <c r="A905" s="23" t="s">
        <v>2686</v>
      </c>
      <c r="B905" s="18" t="s">
        <v>2819</v>
      </c>
      <c r="C905" s="24" t="s">
        <v>2820</v>
      </c>
      <c r="D905" s="19">
        <v>6.5560679999999998</v>
      </c>
      <c r="E905" s="22" t="s">
        <v>2821</v>
      </c>
      <c r="F905" s="19">
        <f t="shared" si="72"/>
        <v>6.5560679999999998</v>
      </c>
      <c r="G905" s="19">
        <v>0</v>
      </c>
      <c r="H905" s="19">
        <v>0</v>
      </c>
      <c r="I905" s="19">
        <v>6.5560679999999998</v>
      </c>
      <c r="J905" s="19">
        <v>0</v>
      </c>
      <c r="K905" s="19">
        <v>5.4633900000000004</v>
      </c>
      <c r="L905" s="25">
        <v>2023</v>
      </c>
      <c r="M905" s="19">
        <v>5.4633900000000004</v>
      </c>
      <c r="N905" s="19" t="s">
        <v>2730</v>
      </c>
      <c r="O905" s="22" t="s">
        <v>40</v>
      </c>
      <c r="P905" s="19">
        <v>0</v>
      </c>
      <c r="Q905" s="19">
        <v>0</v>
      </c>
      <c r="R905" s="19">
        <v>0</v>
      </c>
      <c r="S905" s="19">
        <v>0</v>
      </c>
      <c r="T905" s="19">
        <v>0</v>
      </c>
      <c r="U905" s="19">
        <v>0</v>
      </c>
      <c r="V905" s="19">
        <v>0</v>
      </c>
      <c r="W905" s="19">
        <v>6</v>
      </c>
    </row>
    <row r="906" spans="1:23" ht="47.25" x14ac:dyDescent="0.25">
      <c r="A906" s="23" t="s">
        <v>2686</v>
      </c>
      <c r="B906" s="18" t="s">
        <v>2822</v>
      </c>
      <c r="C906" s="24" t="s">
        <v>2823</v>
      </c>
      <c r="D906" s="19">
        <v>24.463077999999999</v>
      </c>
      <c r="E906" s="22" t="s">
        <v>2824</v>
      </c>
      <c r="F906" s="19">
        <f t="shared" si="72"/>
        <v>24.463077999999999</v>
      </c>
      <c r="G906" s="19">
        <v>0</v>
      </c>
      <c r="H906" s="19">
        <v>0</v>
      </c>
      <c r="I906" s="19">
        <v>24.463077999999999</v>
      </c>
      <c r="J906" s="19">
        <v>0</v>
      </c>
      <c r="K906" s="19">
        <v>20.385898000000001</v>
      </c>
      <c r="L906" s="25">
        <v>2023</v>
      </c>
      <c r="M906" s="19">
        <v>20.385898000000001</v>
      </c>
      <c r="N906" s="19" t="s">
        <v>2730</v>
      </c>
      <c r="O906" s="22" t="s">
        <v>40</v>
      </c>
      <c r="P906" s="19">
        <v>0</v>
      </c>
      <c r="Q906" s="19">
        <v>0</v>
      </c>
      <c r="R906" s="19">
        <v>0</v>
      </c>
      <c r="S906" s="19">
        <v>0</v>
      </c>
      <c r="T906" s="19">
        <v>0</v>
      </c>
      <c r="U906" s="19">
        <v>0</v>
      </c>
      <c r="V906" s="19">
        <v>0</v>
      </c>
      <c r="W906" s="19">
        <v>7</v>
      </c>
    </row>
    <row r="907" spans="1:23" ht="47.25" x14ac:dyDescent="0.25">
      <c r="A907" s="23" t="s">
        <v>2686</v>
      </c>
      <c r="B907" s="18" t="s">
        <v>2825</v>
      </c>
      <c r="C907" s="24" t="s">
        <v>2826</v>
      </c>
      <c r="D907" s="19">
        <v>37.507067999999997</v>
      </c>
      <c r="E907" s="22" t="s">
        <v>2827</v>
      </c>
      <c r="F907" s="19">
        <f t="shared" si="72"/>
        <v>37.507067999999997</v>
      </c>
      <c r="G907" s="19">
        <v>0</v>
      </c>
      <c r="H907" s="19">
        <v>0</v>
      </c>
      <c r="I907" s="19">
        <v>37.507067999999997</v>
      </c>
      <c r="J907" s="19">
        <v>0</v>
      </c>
      <c r="K907" s="19">
        <v>31.255890000000001</v>
      </c>
      <c r="L907" s="25">
        <v>2023</v>
      </c>
      <c r="M907" s="19">
        <v>31.255890000000001</v>
      </c>
      <c r="N907" s="19" t="s">
        <v>2730</v>
      </c>
      <c r="O907" s="22" t="s">
        <v>40</v>
      </c>
      <c r="P907" s="19">
        <v>0</v>
      </c>
      <c r="Q907" s="19">
        <v>0</v>
      </c>
      <c r="R907" s="19">
        <v>0</v>
      </c>
      <c r="S907" s="19">
        <v>0</v>
      </c>
      <c r="T907" s="19">
        <v>0</v>
      </c>
      <c r="U907" s="19">
        <v>0</v>
      </c>
      <c r="V907" s="19">
        <v>0</v>
      </c>
      <c r="W907" s="19">
        <v>7</v>
      </c>
    </row>
    <row r="908" spans="1:23" ht="47.25" x14ac:dyDescent="0.25">
      <c r="A908" s="23" t="s">
        <v>2686</v>
      </c>
      <c r="B908" s="18" t="s">
        <v>2828</v>
      </c>
      <c r="C908" s="24" t="s">
        <v>2829</v>
      </c>
      <c r="D908" s="19">
        <v>3.4189829999999999</v>
      </c>
      <c r="E908" s="22" t="s">
        <v>2830</v>
      </c>
      <c r="F908" s="19">
        <f t="shared" si="72"/>
        <v>3.4189829999999999</v>
      </c>
      <c r="G908" s="19">
        <v>0</v>
      </c>
      <c r="H908" s="19">
        <v>0</v>
      </c>
      <c r="I908" s="19">
        <v>3.4189829999999999</v>
      </c>
      <c r="J908" s="19">
        <v>0</v>
      </c>
      <c r="K908" s="19">
        <v>2.8491529999999998</v>
      </c>
      <c r="L908" s="25">
        <v>2022</v>
      </c>
      <c r="M908" s="19">
        <v>2.8491529999999998</v>
      </c>
      <c r="N908" s="19" t="s">
        <v>2730</v>
      </c>
      <c r="O908" s="22" t="s">
        <v>40</v>
      </c>
      <c r="P908" s="19">
        <v>0</v>
      </c>
      <c r="Q908" s="19">
        <v>0</v>
      </c>
      <c r="R908" s="19">
        <v>0</v>
      </c>
      <c r="S908" s="19">
        <v>0</v>
      </c>
      <c r="T908" s="19">
        <v>0</v>
      </c>
      <c r="U908" s="19">
        <v>0</v>
      </c>
      <c r="V908" s="19">
        <v>0</v>
      </c>
      <c r="W908" s="19">
        <v>4</v>
      </c>
    </row>
    <row r="909" spans="1:23" ht="47.25" x14ac:dyDescent="0.25">
      <c r="A909" s="23" t="s">
        <v>2686</v>
      </c>
      <c r="B909" s="18" t="s">
        <v>2831</v>
      </c>
      <c r="C909" s="24" t="s">
        <v>2832</v>
      </c>
      <c r="D909" s="19">
        <v>30.085684000000001</v>
      </c>
      <c r="E909" s="22" t="s">
        <v>2833</v>
      </c>
      <c r="F909" s="19">
        <f t="shared" si="72"/>
        <v>30.085684000000001</v>
      </c>
      <c r="G909" s="19">
        <v>0</v>
      </c>
      <c r="H909" s="19">
        <v>0</v>
      </c>
      <c r="I909" s="19">
        <v>30.085684000000001</v>
      </c>
      <c r="J909" s="19">
        <v>0</v>
      </c>
      <c r="K909" s="19">
        <v>25.073070000000001</v>
      </c>
      <c r="L909" s="25">
        <v>2023</v>
      </c>
      <c r="M909" s="19">
        <v>25.073070000000001</v>
      </c>
      <c r="N909" s="19" t="s">
        <v>2730</v>
      </c>
      <c r="O909" s="22" t="s">
        <v>40</v>
      </c>
      <c r="P909" s="19">
        <v>0</v>
      </c>
      <c r="Q909" s="19">
        <v>0</v>
      </c>
      <c r="R909" s="19">
        <v>0</v>
      </c>
      <c r="S909" s="19">
        <v>0</v>
      </c>
      <c r="T909" s="19">
        <v>0</v>
      </c>
      <c r="U909" s="19">
        <v>0</v>
      </c>
      <c r="V909" s="19">
        <v>0</v>
      </c>
      <c r="W909" s="19">
        <v>4</v>
      </c>
    </row>
    <row r="910" spans="1:23" ht="47.25" x14ac:dyDescent="0.25">
      <c r="A910" s="23" t="s">
        <v>2686</v>
      </c>
      <c r="B910" s="18" t="s">
        <v>2834</v>
      </c>
      <c r="C910" s="24" t="s">
        <v>2835</v>
      </c>
      <c r="D910" s="19">
        <v>9.625</v>
      </c>
      <c r="E910" s="22" t="s">
        <v>2836</v>
      </c>
      <c r="F910" s="19">
        <f t="shared" si="72"/>
        <v>9.625</v>
      </c>
      <c r="G910" s="19">
        <v>0</v>
      </c>
      <c r="H910" s="19">
        <v>0</v>
      </c>
      <c r="I910" s="19">
        <v>9.625</v>
      </c>
      <c r="J910" s="19">
        <v>0</v>
      </c>
      <c r="K910" s="19">
        <v>8.1560000000000006</v>
      </c>
      <c r="L910" s="25">
        <v>2016</v>
      </c>
      <c r="M910" s="19">
        <v>8.1560000000000006</v>
      </c>
      <c r="N910" s="19" t="s">
        <v>2726</v>
      </c>
      <c r="O910" s="22" t="s">
        <v>40</v>
      </c>
      <c r="P910" s="19">
        <v>0</v>
      </c>
      <c r="Q910" s="19">
        <v>0</v>
      </c>
      <c r="R910" s="19">
        <v>0</v>
      </c>
      <c r="S910" s="19">
        <v>0</v>
      </c>
      <c r="T910" s="19">
        <v>0</v>
      </c>
      <c r="U910" s="19">
        <v>0</v>
      </c>
      <c r="V910" s="19">
        <v>0</v>
      </c>
      <c r="W910" s="19">
        <v>21</v>
      </c>
    </row>
    <row r="911" spans="1:23" ht="47.25" x14ac:dyDescent="0.25">
      <c r="A911" s="23" t="s">
        <v>2686</v>
      </c>
      <c r="B911" s="18" t="s">
        <v>2837</v>
      </c>
      <c r="C911" s="24" t="s">
        <v>2838</v>
      </c>
      <c r="D911" s="19">
        <v>9.52</v>
      </c>
      <c r="E911" s="22" t="s">
        <v>2839</v>
      </c>
      <c r="F911" s="19">
        <f t="shared" si="72"/>
        <v>9.52</v>
      </c>
      <c r="G911" s="19">
        <v>0</v>
      </c>
      <c r="H911" s="19">
        <v>0</v>
      </c>
      <c r="I911" s="19">
        <v>9.52</v>
      </c>
      <c r="J911" s="19">
        <v>0</v>
      </c>
      <c r="K911" s="19">
        <v>7.9329999999999998</v>
      </c>
      <c r="L911" s="25">
        <v>2019</v>
      </c>
      <c r="M911" s="19">
        <v>7.9329999999999998</v>
      </c>
      <c r="N911" s="19" t="s">
        <v>2726</v>
      </c>
      <c r="O911" s="22" t="s">
        <v>40</v>
      </c>
      <c r="P911" s="19">
        <v>0</v>
      </c>
      <c r="Q911" s="19">
        <v>0</v>
      </c>
      <c r="R911" s="19">
        <v>0</v>
      </c>
      <c r="S911" s="19">
        <v>0</v>
      </c>
      <c r="T911" s="19">
        <v>0</v>
      </c>
      <c r="U911" s="19">
        <v>0</v>
      </c>
      <c r="V911" s="19">
        <v>0</v>
      </c>
      <c r="W911" s="19">
        <v>19</v>
      </c>
    </row>
    <row r="912" spans="1:23" ht="47.25" x14ac:dyDescent="0.25">
      <c r="A912" s="23" t="s">
        <v>2686</v>
      </c>
      <c r="B912" s="18" t="s">
        <v>2840</v>
      </c>
      <c r="C912" s="24" t="s">
        <v>2841</v>
      </c>
      <c r="D912" s="19">
        <v>2.9420000000000002</v>
      </c>
      <c r="E912" s="22" t="s">
        <v>2842</v>
      </c>
      <c r="F912" s="19">
        <f t="shared" si="72"/>
        <v>2.9420000000000002</v>
      </c>
      <c r="G912" s="19">
        <v>0</v>
      </c>
      <c r="H912" s="19">
        <v>0</v>
      </c>
      <c r="I912" s="19">
        <v>2.9420000000000002</v>
      </c>
      <c r="J912" s="19">
        <v>0</v>
      </c>
      <c r="K912" s="19">
        <v>2.4929999999999999</v>
      </c>
      <c r="L912" s="25">
        <v>2018</v>
      </c>
      <c r="M912" s="19">
        <v>2.4929999999999999</v>
      </c>
      <c r="N912" s="19" t="s">
        <v>2726</v>
      </c>
      <c r="O912" s="22" t="s">
        <v>40</v>
      </c>
      <c r="P912" s="19">
        <v>0</v>
      </c>
      <c r="Q912" s="19">
        <v>0</v>
      </c>
      <c r="R912" s="19">
        <v>0</v>
      </c>
      <c r="S912" s="19">
        <v>0</v>
      </c>
      <c r="T912" s="19">
        <v>0</v>
      </c>
      <c r="U912" s="19">
        <v>0</v>
      </c>
      <c r="V912" s="19">
        <v>0</v>
      </c>
      <c r="W912" s="19">
        <v>12</v>
      </c>
    </row>
    <row r="913" spans="1:23" ht="47.25" x14ac:dyDescent="0.25">
      <c r="A913" s="23" t="s">
        <v>2686</v>
      </c>
      <c r="B913" s="18" t="s">
        <v>2843</v>
      </c>
      <c r="C913" s="24" t="s">
        <v>2844</v>
      </c>
      <c r="D913" s="19">
        <v>3.4456000000000002</v>
      </c>
      <c r="E913" s="22" t="s">
        <v>2845</v>
      </c>
      <c r="F913" s="19">
        <f t="shared" si="72"/>
        <v>2.7639999999999998</v>
      </c>
      <c r="G913" s="19">
        <v>0</v>
      </c>
      <c r="H913" s="19">
        <v>0</v>
      </c>
      <c r="I913" s="19">
        <v>2.7639999999999998</v>
      </c>
      <c r="J913" s="19">
        <v>0</v>
      </c>
      <c r="K913" s="19">
        <v>2.92</v>
      </c>
      <c r="L913" s="25">
        <v>2017</v>
      </c>
      <c r="M913" s="19">
        <v>3.4359999999999999</v>
      </c>
      <c r="N913" s="19" t="s">
        <v>2846</v>
      </c>
      <c r="O913" s="22" t="s">
        <v>40</v>
      </c>
      <c r="P913" s="19">
        <v>0</v>
      </c>
      <c r="Q913" s="19">
        <v>0</v>
      </c>
      <c r="R913" s="19">
        <v>0</v>
      </c>
      <c r="S913" s="19">
        <v>0</v>
      </c>
      <c r="T913" s="19">
        <v>0</v>
      </c>
      <c r="U913" s="19">
        <v>0</v>
      </c>
      <c r="V913" s="19">
        <v>0</v>
      </c>
      <c r="W913" s="19">
        <v>1</v>
      </c>
    </row>
    <row r="914" spans="1:23" ht="157.5" x14ac:dyDescent="0.25">
      <c r="A914" s="23" t="s">
        <v>2686</v>
      </c>
      <c r="B914" s="18" t="s">
        <v>2847</v>
      </c>
      <c r="C914" s="24" t="s">
        <v>2848</v>
      </c>
      <c r="D914" s="19">
        <v>1.3430009999999999</v>
      </c>
      <c r="E914" s="22" t="s">
        <v>2849</v>
      </c>
      <c r="F914" s="19">
        <f t="shared" si="72"/>
        <v>1.3430009999999999</v>
      </c>
      <c r="G914" s="19">
        <v>0</v>
      </c>
      <c r="H914" s="19">
        <v>0</v>
      </c>
      <c r="I914" s="19">
        <v>1.3430009999999999</v>
      </c>
      <c r="J914" s="19">
        <v>0</v>
      </c>
      <c r="K914" s="19">
        <v>1.141</v>
      </c>
      <c r="L914" s="25" t="s">
        <v>40</v>
      </c>
      <c r="M914" s="19" t="s">
        <v>40</v>
      </c>
      <c r="N914" s="19" t="s">
        <v>2850</v>
      </c>
      <c r="O914" s="22" t="s">
        <v>40</v>
      </c>
      <c r="P914" s="19">
        <v>0</v>
      </c>
      <c r="Q914" s="19">
        <v>0</v>
      </c>
      <c r="R914" s="19">
        <v>0</v>
      </c>
      <c r="S914" s="19">
        <v>0</v>
      </c>
      <c r="T914" s="19">
        <v>0</v>
      </c>
      <c r="U914" s="19">
        <v>0</v>
      </c>
      <c r="V914" s="19">
        <v>0</v>
      </c>
      <c r="W914" s="19">
        <v>1</v>
      </c>
    </row>
    <row r="915" spans="1:23" ht="63" x14ac:dyDescent="0.25">
      <c r="A915" s="23" t="s">
        <v>2686</v>
      </c>
      <c r="B915" s="18" t="s">
        <v>2851</v>
      </c>
      <c r="C915" s="24" t="s">
        <v>2852</v>
      </c>
      <c r="D915" s="19">
        <v>4.6959910000000002</v>
      </c>
      <c r="E915" s="22" t="s">
        <v>2853</v>
      </c>
      <c r="F915" s="19">
        <f t="shared" si="72"/>
        <v>4.6959910000000002</v>
      </c>
      <c r="G915" s="19">
        <v>0</v>
      </c>
      <c r="H915" s="19">
        <v>0</v>
      </c>
      <c r="I915" s="19">
        <v>4.6959910000000002</v>
      </c>
      <c r="J915" s="19">
        <v>0</v>
      </c>
      <c r="K915" s="19">
        <v>3.9461580000000001</v>
      </c>
      <c r="L915" s="25">
        <v>2020</v>
      </c>
      <c r="M915" s="19">
        <v>3.9461580000000001</v>
      </c>
      <c r="N915" s="19" t="s">
        <v>2715</v>
      </c>
      <c r="O915" s="22" t="s">
        <v>40</v>
      </c>
      <c r="P915" s="19">
        <v>0</v>
      </c>
      <c r="Q915" s="19">
        <v>0</v>
      </c>
      <c r="R915" s="19">
        <v>0</v>
      </c>
      <c r="S915" s="19">
        <v>0</v>
      </c>
      <c r="T915" s="19">
        <v>0</v>
      </c>
      <c r="U915" s="19">
        <v>0</v>
      </c>
      <c r="V915" s="19">
        <v>0</v>
      </c>
      <c r="W915" s="19">
        <v>2</v>
      </c>
    </row>
    <row r="916" spans="1:23" ht="47.25" x14ac:dyDescent="0.25">
      <c r="A916" s="23" t="s">
        <v>2686</v>
      </c>
      <c r="B916" s="18" t="s">
        <v>2854</v>
      </c>
      <c r="C916" s="24" t="s">
        <v>2855</v>
      </c>
      <c r="D916" s="19">
        <v>35.89622</v>
      </c>
      <c r="E916" s="22" t="s">
        <v>2856</v>
      </c>
      <c r="F916" s="19">
        <f t="shared" si="72"/>
        <v>17.190000000000001</v>
      </c>
      <c r="G916" s="19">
        <v>0</v>
      </c>
      <c r="H916" s="19">
        <v>0</v>
      </c>
      <c r="I916" s="19">
        <v>17.190000000000001</v>
      </c>
      <c r="J916" s="19">
        <v>0</v>
      </c>
      <c r="K916" s="19">
        <v>18.899000000000001</v>
      </c>
      <c r="L916" s="25">
        <v>2017</v>
      </c>
      <c r="M916" s="19">
        <v>30.856000000000002</v>
      </c>
      <c r="N916" s="19" t="s">
        <v>2846</v>
      </c>
      <c r="O916" s="22" t="s">
        <v>40</v>
      </c>
      <c r="P916" s="19">
        <v>0</v>
      </c>
      <c r="Q916" s="19">
        <v>0</v>
      </c>
      <c r="R916" s="19">
        <v>0</v>
      </c>
      <c r="S916" s="19">
        <v>0</v>
      </c>
      <c r="T916" s="19">
        <v>0</v>
      </c>
      <c r="U916" s="19">
        <v>0</v>
      </c>
      <c r="V916" s="19">
        <v>0</v>
      </c>
      <c r="W916" s="19">
        <v>1</v>
      </c>
    </row>
    <row r="917" spans="1:23" ht="126" x14ac:dyDescent="0.25">
      <c r="A917" s="23" t="s">
        <v>2686</v>
      </c>
      <c r="B917" s="18" t="s">
        <v>2857</v>
      </c>
      <c r="C917" s="24" t="s">
        <v>2858</v>
      </c>
      <c r="D917" s="19">
        <v>1.7298800000000001</v>
      </c>
      <c r="E917" s="22" t="s">
        <v>2859</v>
      </c>
      <c r="F917" s="19">
        <f t="shared" si="72"/>
        <v>0</v>
      </c>
      <c r="G917" s="19">
        <v>0</v>
      </c>
      <c r="H917" s="19">
        <v>0</v>
      </c>
      <c r="I917" s="19">
        <v>0</v>
      </c>
      <c r="J917" s="19">
        <v>0</v>
      </c>
      <c r="K917" s="19">
        <v>0</v>
      </c>
      <c r="L917" s="25" t="s">
        <v>40</v>
      </c>
      <c r="M917" s="19" t="s">
        <v>40</v>
      </c>
      <c r="N917" s="19" t="s">
        <v>2860</v>
      </c>
      <c r="O917" s="22" t="s">
        <v>40</v>
      </c>
      <c r="P917" s="19">
        <v>9.6</v>
      </c>
      <c r="Q917" s="19">
        <v>9.6</v>
      </c>
      <c r="R917" s="19">
        <v>0</v>
      </c>
      <c r="S917" s="19">
        <v>0</v>
      </c>
      <c r="T917" s="19">
        <v>0</v>
      </c>
      <c r="U917" s="19">
        <v>0</v>
      </c>
      <c r="V917" s="19">
        <v>0</v>
      </c>
      <c r="W917" s="19">
        <v>0</v>
      </c>
    </row>
    <row r="918" spans="1:23" ht="126" x14ac:dyDescent="0.25">
      <c r="A918" s="23" t="s">
        <v>2686</v>
      </c>
      <c r="B918" s="18" t="s">
        <v>2861</v>
      </c>
      <c r="C918" s="24" t="s">
        <v>2862</v>
      </c>
      <c r="D918" s="19">
        <v>0.14868000000000001</v>
      </c>
      <c r="E918" s="22" t="s">
        <v>2863</v>
      </c>
      <c r="F918" s="19">
        <f t="shared" si="72"/>
        <v>0.10502</v>
      </c>
      <c r="G918" s="19">
        <v>0</v>
      </c>
      <c r="H918" s="19">
        <v>0</v>
      </c>
      <c r="I918" s="19">
        <v>0.10502</v>
      </c>
      <c r="J918" s="19">
        <v>0</v>
      </c>
      <c r="K918" s="19">
        <v>8.8999999999999996E-2</v>
      </c>
      <c r="L918" s="25" t="s">
        <v>40</v>
      </c>
      <c r="M918" s="19" t="s">
        <v>40</v>
      </c>
      <c r="N918" s="19" t="s">
        <v>2864</v>
      </c>
      <c r="O918" s="22" t="s">
        <v>40</v>
      </c>
      <c r="P918" s="19">
        <v>0</v>
      </c>
      <c r="Q918" s="19">
        <v>0</v>
      </c>
      <c r="R918" s="19">
        <v>0</v>
      </c>
      <c r="S918" s="19">
        <v>0</v>
      </c>
      <c r="T918" s="19">
        <v>0</v>
      </c>
      <c r="U918" s="19">
        <v>0</v>
      </c>
      <c r="V918" s="19">
        <v>0</v>
      </c>
      <c r="W918" s="19">
        <v>1</v>
      </c>
    </row>
    <row r="919" spans="1:23" ht="63" x14ac:dyDescent="0.25">
      <c r="A919" s="23" t="s">
        <v>2686</v>
      </c>
      <c r="B919" s="18" t="s">
        <v>2865</v>
      </c>
      <c r="C919" s="24" t="s">
        <v>2866</v>
      </c>
      <c r="D919" s="19">
        <v>1</v>
      </c>
      <c r="E919" s="22" t="s">
        <v>2867</v>
      </c>
      <c r="F919" s="19">
        <f t="shared" si="72"/>
        <v>1</v>
      </c>
      <c r="G919" s="19">
        <v>0</v>
      </c>
      <c r="H919" s="19">
        <v>0</v>
      </c>
      <c r="I919" s="19">
        <v>1</v>
      </c>
      <c r="J919" s="19">
        <v>0</v>
      </c>
      <c r="K919" s="19">
        <v>0.84699999999999998</v>
      </c>
      <c r="L919" s="25">
        <v>2017</v>
      </c>
      <c r="M919" s="19">
        <v>0.84699999999999998</v>
      </c>
      <c r="N919" s="19" t="s">
        <v>2868</v>
      </c>
      <c r="O919" s="22" t="s">
        <v>40</v>
      </c>
      <c r="P919" s="19">
        <v>0</v>
      </c>
      <c r="Q919" s="19">
        <v>0</v>
      </c>
      <c r="R919" s="19">
        <v>0</v>
      </c>
      <c r="S919" s="19">
        <v>0</v>
      </c>
      <c r="T919" s="19">
        <v>0</v>
      </c>
      <c r="U919" s="19">
        <v>0</v>
      </c>
      <c r="V919" s="19">
        <v>0</v>
      </c>
      <c r="W919" s="19">
        <v>1</v>
      </c>
    </row>
    <row r="920" spans="1:23" ht="110.25" x14ac:dyDescent="0.25">
      <c r="A920" s="23" t="s">
        <v>2686</v>
      </c>
      <c r="B920" s="18" t="s">
        <v>2869</v>
      </c>
      <c r="C920" s="24" t="s">
        <v>2870</v>
      </c>
      <c r="D920" s="19">
        <v>0.35755999999999999</v>
      </c>
      <c r="E920" s="22" t="s">
        <v>2871</v>
      </c>
      <c r="F920" s="19">
        <f t="shared" si="72"/>
        <v>0.19</v>
      </c>
      <c r="G920" s="19">
        <v>0</v>
      </c>
      <c r="H920" s="19">
        <v>0</v>
      </c>
      <c r="I920" s="19">
        <v>0.19</v>
      </c>
      <c r="J920" s="19">
        <v>0</v>
      </c>
      <c r="K920" s="19">
        <v>0.161</v>
      </c>
      <c r="L920" s="25" t="s">
        <v>40</v>
      </c>
      <c r="M920" s="19" t="s">
        <v>40</v>
      </c>
      <c r="N920" s="19" t="s">
        <v>2698</v>
      </c>
      <c r="O920" s="22" t="s">
        <v>40</v>
      </c>
      <c r="P920" s="19">
        <v>2.1160000000000001</v>
      </c>
      <c r="Q920" s="19">
        <v>2.1160000000000001</v>
      </c>
      <c r="R920" s="19">
        <v>0</v>
      </c>
      <c r="S920" s="19">
        <v>0</v>
      </c>
      <c r="T920" s="19">
        <v>0</v>
      </c>
      <c r="U920" s="19">
        <v>0</v>
      </c>
      <c r="V920" s="19">
        <v>0</v>
      </c>
      <c r="W920" s="19">
        <v>0</v>
      </c>
    </row>
    <row r="921" spans="1:23" ht="94.5" x14ac:dyDescent="0.25">
      <c r="A921" s="23" t="s">
        <v>2686</v>
      </c>
      <c r="B921" s="18" t="s">
        <v>2872</v>
      </c>
      <c r="C921" s="24" t="s">
        <v>2873</v>
      </c>
      <c r="D921" s="19">
        <v>74.088672000000003</v>
      </c>
      <c r="E921" s="22" t="s">
        <v>2874</v>
      </c>
      <c r="F921" s="19">
        <f t="shared" si="72"/>
        <v>74.088672000000003</v>
      </c>
      <c r="G921" s="19">
        <v>0</v>
      </c>
      <c r="H921" s="19">
        <v>0</v>
      </c>
      <c r="I921" s="19">
        <v>74.088672000000003</v>
      </c>
      <c r="J921" s="19">
        <v>0</v>
      </c>
      <c r="K921" s="19">
        <v>61.75806</v>
      </c>
      <c r="L921" s="25">
        <v>2025</v>
      </c>
      <c r="M921" s="19">
        <v>61.75806</v>
      </c>
      <c r="N921" s="19" t="s">
        <v>1481</v>
      </c>
      <c r="O921" s="22" t="s">
        <v>40</v>
      </c>
      <c r="P921" s="19">
        <v>0</v>
      </c>
      <c r="Q921" s="19">
        <v>0</v>
      </c>
      <c r="R921" s="19">
        <v>0</v>
      </c>
      <c r="S921" s="19">
        <v>0</v>
      </c>
      <c r="T921" s="19">
        <v>0</v>
      </c>
      <c r="U921" s="19">
        <v>0</v>
      </c>
      <c r="V921" s="19">
        <v>0</v>
      </c>
      <c r="W921" s="19">
        <v>489</v>
      </c>
    </row>
    <row r="922" spans="1:23" ht="47.25" x14ac:dyDescent="0.25">
      <c r="A922" s="23" t="s">
        <v>2686</v>
      </c>
      <c r="B922" s="18" t="s">
        <v>2875</v>
      </c>
      <c r="C922" s="24" t="s">
        <v>2876</v>
      </c>
      <c r="D922" s="19">
        <v>0.1</v>
      </c>
      <c r="E922" s="22" t="s">
        <v>2877</v>
      </c>
      <c r="F922" s="19">
        <f t="shared" si="72"/>
        <v>0.1</v>
      </c>
      <c r="G922" s="19">
        <v>0</v>
      </c>
      <c r="H922" s="19">
        <v>0</v>
      </c>
      <c r="I922" s="19">
        <v>0.1</v>
      </c>
      <c r="J922" s="19">
        <v>0</v>
      </c>
      <c r="K922" s="19">
        <v>0.1</v>
      </c>
      <c r="L922" s="25" t="s">
        <v>40</v>
      </c>
      <c r="M922" s="19" t="s">
        <v>40</v>
      </c>
      <c r="N922" s="19" t="s">
        <v>2719</v>
      </c>
      <c r="O922" s="22" t="s">
        <v>40</v>
      </c>
      <c r="P922" s="19">
        <v>0</v>
      </c>
      <c r="Q922" s="19">
        <v>0</v>
      </c>
      <c r="R922" s="19">
        <v>0</v>
      </c>
      <c r="S922" s="19">
        <v>0</v>
      </c>
      <c r="T922" s="19">
        <v>0</v>
      </c>
      <c r="U922" s="19">
        <v>0</v>
      </c>
      <c r="V922" s="19">
        <v>0</v>
      </c>
      <c r="W922" s="19">
        <v>1</v>
      </c>
    </row>
    <row r="923" spans="1:23" ht="47.25" x14ac:dyDescent="0.25">
      <c r="A923" s="23" t="s">
        <v>2686</v>
      </c>
      <c r="B923" s="18" t="s">
        <v>2878</v>
      </c>
      <c r="C923" s="24" t="s">
        <v>2879</v>
      </c>
      <c r="D923" s="19">
        <v>3.2280000000000002</v>
      </c>
      <c r="E923" s="22" t="s">
        <v>2880</v>
      </c>
      <c r="F923" s="19">
        <f t="shared" si="72"/>
        <v>3.2280000000000002</v>
      </c>
      <c r="G923" s="19">
        <v>0</v>
      </c>
      <c r="H923" s="19">
        <v>0</v>
      </c>
      <c r="I923" s="19">
        <v>3.2280000000000002</v>
      </c>
      <c r="J923" s="19">
        <v>0</v>
      </c>
      <c r="K923" s="19">
        <v>2.69</v>
      </c>
      <c r="L923" s="25">
        <v>2019</v>
      </c>
      <c r="M923" s="19">
        <v>2.69</v>
      </c>
      <c r="N923" s="19" t="s">
        <v>2730</v>
      </c>
      <c r="O923" s="22" t="s">
        <v>40</v>
      </c>
      <c r="P923" s="19">
        <v>0</v>
      </c>
      <c r="Q923" s="19">
        <v>0</v>
      </c>
      <c r="R923" s="19">
        <v>0</v>
      </c>
      <c r="S923" s="19">
        <v>0</v>
      </c>
      <c r="T923" s="19">
        <v>0</v>
      </c>
      <c r="U923" s="19">
        <v>0</v>
      </c>
      <c r="V923" s="19">
        <v>0</v>
      </c>
      <c r="W923" s="19">
        <v>1</v>
      </c>
    </row>
    <row r="924" spans="1:23" ht="47.25" x14ac:dyDescent="0.25">
      <c r="A924" s="23" t="s">
        <v>2686</v>
      </c>
      <c r="B924" s="18" t="s">
        <v>2881</v>
      </c>
      <c r="C924" s="24" t="s">
        <v>2882</v>
      </c>
      <c r="D924" s="19">
        <v>66.899519999999995</v>
      </c>
      <c r="E924" s="22" t="s">
        <v>2883</v>
      </c>
      <c r="F924" s="19">
        <f t="shared" si="72"/>
        <v>66.899519999999995</v>
      </c>
      <c r="G924" s="19">
        <v>0</v>
      </c>
      <c r="H924" s="19">
        <v>0</v>
      </c>
      <c r="I924" s="19">
        <v>66.899519999999995</v>
      </c>
      <c r="J924" s="19">
        <v>0</v>
      </c>
      <c r="K924" s="19">
        <v>55.749600000000001</v>
      </c>
      <c r="L924" s="25">
        <v>2023</v>
      </c>
      <c r="M924" s="19">
        <v>55.749600000000001</v>
      </c>
      <c r="N924" s="19" t="s">
        <v>2730</v>
      </c>
      <c r="O924" s="22" t="s">
        <v>40</v>
      </c>
      <c r="P924" s="19">
        <v>0</v>
      </c>
      <c r="Q924" s="19">
        <v>0</v>
      </c>
      <c r="R924" s="19">
        <v>0</v>
      </c>
      <c r="S924" s="19">
        <v>0</v>
      </c>
      <c r="T924" s="19">
        <v>0</v>
      </c>
      <c r="U924" s="19">
        <v>0</v>
      </c>
      <c r="V924" s="19">
        <v>0</v>
      </c>
      <c r="W924" s="19">
        <v>25</v>
      </c>
    </row>
    <row r="925" spans="1:23" ht="47.25" x14ac:dyDescent="0.25">
      <c r="A925" s="23" t="s">
        <v>2686</v>
      </c>
      <c r="B925" s="18" t="s">
        <v>2884</v>
      </c>
      <c r="C925" s="24" t="s">
        <v>2885</v>
      </c>
      <c r="D925" s="19">
        <v>28.869251999999999</v>
      </c>
      <c r="E925" s="22" t="s">
        <v>2886</v>
      </c>
      <c r="F925" s="19">
        <f t="shared" si="72"/>
        <v>28.869251999999999</v>
      </c>
      <c r="G925" s="19">
        <v>0</v>
      </c>
      <c r="H925" s="19">
        <v>0</v>
      </c>
      <c r="I925" s="19">
        <v>28.869251999999999</v>
      </c>
      <c r="J925" s="19">
        <v>0</v>
      </c>
      <c r="K925" s="19">
        <v>24.057711000000001</v>
      </c>
      <c r="L925" s="25">
        <v>2025</v>
      </c>
      <c r="M925" s="19">
        <v>24.057711000000001</v>
      </c>
      <c r="N925" s="19" t="s">
        <v>2730</v>
      </c>
      <c r="O925" s="22" t="s">
        <v>40</v>
      </c>
      <c r="P925" s="19">
        <v>0</v>
      </c>
      <c r="Q925" s="19">
        <v>0</v>
      </c>
      <c r="R925" s="19">
        <v>0</v>
      </c>
      <c r="S925" s="19">
        <v>0</v>
      </c>
      <c r="T925" s="19">
        <v>0</v>
      </c>
      <c r="U925" s="19">
        <v>0</v>
      </c>
      <c r="V925" s="19">
        <v>0</v>
      </c>
      <c r="W925" s="19">
        <v>6</v>
      </c>
    </row>
    <row r="926" spans="1:23" ht="47.25" x14ac:dyDescent="0.25">
      <c r="A926" s="23" t="s">
        <v>2686</v>
      </c>
      <c r="B926" s="18" t="s">
        <v>2887</v>
      </c>
      <c r="C926" s="24" t="s">
        <v>2888</v>
      </c>
      <c r="D926" s="19">
        <v>11.431374999999999</v>
      </c>
      <c r="E926" s="22" t="s">
        <v>2889</v>
      </c>
      <c r="F926" s="19">
        <f t="shared" si="72"/>
        <v>11.430960000000001</v>
      </c>
      <c r="G926" s="19">
        <v>0</v>
      </c>
      <c r="H926" s="19">
        <v>0</v>
      </c>
      <c r="I926" s="19">
        <v>11.430960000000001</v>
      </c>
      <c r="J926" s="19">
        <v>0</v>
      </c>
      <c r="K926" s="19">
        <v>9.6720000000000006</v>
      </c>
      <c r="L926" s="25">
        <v>2016</v>
      </c>
      <c r="M926" s="19">
        <v>9.6720000000000006</v>
      </c>
      <c r="N926" s="19" t="s">
        <v>2730</v>
      </c>
      <c r="O926" s="22" t="s">
        <v>40</v>
      </c>
      <c r="P926" s="19">
        <v>0</v>
      </c>
      <c r="Q926" s="19">
        <v>0</v>
      </c>
      <c r="R926" s="19">
        <v>0</v>
      </c>
      <c r="S926" s="19">
        <v>0</v>
      </c>
      <c r="T926" s="19">
        <v>0</v>
      </c>
      <c r="U926" s="19">
        <v>0</v>
      </c>
      <c r="V926" s="19">
        <v>0</v>
      </c>
      <c r="W926" s="19">
        <v>25</v>
      </c>
    </row>
    <row r="927" spans="1:23" ht="47.25" x14ac:dyDescent="0.25">
      <c r="A927" s="23" t="s">
        <v>2686</v>
      </c>
      <c r="B927" s="18" t="s">
        <v>2890</v>
      </c>
      <c r="C927" s="24" t="s">
        <v>2891</v>
      </c>
      <c r="D927" s="19">
        <v>3.1461000000000001</v>
      </c>
      <c r="E927" s="22" t="s">
        <v>2892</v>
      </c>
      <c r="F927" s="19">
        <f t="shared" ref="F927:F954" si="73">IFERROR(J927+I927+H927+G927,"нд")</f>
        <v>3.1461000000000001</v>
      </c>
      <c r="G927" s="19">
        <v>0</v>
      </c>
      <c r="H927" s="19">
        <v>0</v>
      </c>
      <c r="I927" s="19">
        <v>3.1461000000000001</v>
      </c>
      <c r="J927" s="19">
        <v>0</v>
      </c>
      <c r="K927" s="19">
        <v>2.67</v>
      </c>
      <c r="L927" s="25">
        <v>2016</v>
      </c>
      <c r="M927" s="19">
        <v>2.67</v>
      </c>
      <c r="N927" s="19" t="s">
        <v>2730</v>
      </c>
      <c r="O927" s="22" t="s">
        <v>40</v>
      </c>
      <c r="P927" s="19">
        <v>0</v>
      </c>
      <c r="Q927" s="19">
        <v>0</v>
      </c>
      <c r="R927" s="19">
        <v>0</v>
      </c>
      <c r="S927" s="19">
        <v>0</v>
      </c>
      <c r="T927" s="19">
        <v>0</v>
      </c>
      <c r="U927" s="19">
        <v>0</v>
      </c>
      <c r="V927" s="19">
        <v>0</v>
      </c>
      <c r="W927" s="19">
        <v>4</v>
      </c>
    </row>
    <row r="928" spans="1:23" ht="47.25" x14ac:dyDescent="0.25">
      <c r="A928" s="23" t="s">
        <v>2686</v>
      </c>
      <c r="B928" s="18" t="s">
        <v>2893</v>
      </c>
      <c r="C928" s="24" t="s">
        <v>2894</v>
      </c>
      <c r="D928" s="19">
        <v>0.45701999999999998</v>
      </c>
      <c r="E928" s="22" t="s">
        <v>2895</v>
      </c>
      <c r="F928" s="19">
        <f t="shared" si="73"/>
        <v>0.45701999999999998</v>
      </c>
      <c r="G928" s="19">
        <v>0</v>
      </c>
      <c r="H928" s="19">
        <v>0</v>
      </c>
      <c r="I928" s="19">
        <v>0.45701999999999998</v>
      </c>
      <c r="J928" s="19">
        <v>0</v>
      </c>
      <c r="K928" s="19">
        <v>0.38900000000000001</v>
      </c>
      <c r="L928" s="25">
        <v>2016</v>
      </c>
      <c r="M928" s="19">
        <v>0.38900000000000001</v>
      </c>
      <c r="N928" s="19" t="s">
        <v>2730</v>
      </c>
      <c r="O928" s="22" t="s">
        <v>40</v>
      </c>
      <c r="P928" s="19">
        <v>0</v>
      </c>
      <c r="Q928" s="19">
        <v>0</v>
      </c>
      <c r="R928" s="19">
        <v>0</v>
      </c>
      <c r="S928" s="19">
        <v>0</v>
      </c>
      <c r="T928" s="19">
        <v>0</v>
      </c>
      <c r="U928" s="19">
        <v>0</v>
      </c>
      <c r="V928" s="19">
        <v>0</v>
      </c>
      <c r="W928" s="19">
        <v>1</v>
      </c>
    </row>
    <row r="929" spans="1:23" ht="47.25" x14ac:dyDescent="0.25">
      <c r="A929" s="23" t="s">
        <v>2686</v>
      </c>
      <c r="B929" s="18" t="s">
        <v>2896</v>
      </c>
      <c r="C929" s="24" t="s">
        <v>2897</v>
      </c>
      <c r="D929" s="19">
        <v>9.1583590000000008</v>
      </c>
      <c r="E929" s="22" t="s">
        <v>2898</v>
      </c>
      <c r="F929" s="19">
        <f t="shared" si="73"/>
        <v>9.1583590000000008</v>
      </c>
      <c r="G929" s="19">
        <v>0</v>
      </c>
      <c r="H929" s="19">
        <v>0</v>
      </c>
      <c r="I929" s="19">
        <v>9.1583590000000008</v>
      </c>
      <c r="J929" s="19">
        <v>0</v>
      </c>
      <c r="K929" s="19">
        <v>7.6319660000000002</v>
      </c>
      <c r="L929" s="25">
        <v>2023</v>
      </c>
      <c r="M929" s="19">
        <v>7.6319660000000002</v>
      </c>
      <c r="N929" s="19" t="s">
        <v>2730</v>
      </c>
      <c r="O929" s="22" t="s">
        <v>40</v>
      </c>
      <c r="P929" s="19">
        <v>0</v>
      </c>
      <c r="Q929" s="19">
        <v>0</v>
      </c>
      <c r="R929" s="19">
        <v>0</v>
      </c>
      <c r="S929" s="19">
        <v>0</v>
      </c>
      <c r="T929" s="19">
        <v>0</v>
      </c>
      <c r="U929" s="19">
        <v>0</v>
      </c>
      <c r="V929" s="19">
        <v>0</v>
      </c>
      <c r="W929" s="19">
        <v>1</v>
      </c>
    </row>
    <row r="930" spans="1:23" ht="63" x14ac:dyDescent="0.25">
      <c r="A930" s="23" t="s">
        <v>2686</v>
      </c>
      <c r="B930" s="18" t="s">
        <v>2899</v>
      </c>
      <c r="C930" s="24" t="s">
        <v>2900</v>
      </c>
      <c r="D930" s="19">
        <v>20.912566999999999</v>
      </c>
      <c r="E930" s="22" t="s">
        <v>2901</v>
      </c>
      <c r="F930" s="19">
        <f t="shared" si="73"/>
        <v>20.912566999999999</v>
      </c>
      <c r="G930" s="19">
        <v>0</v>
      </c>
      <c r="H930" s="19">
        <v>0</v>
      </c>
      <c r="I930" s="19">
        <v>20.912566999999999</v>
      </c>
      <c r="J930" s="19">
        <v>0</v>
      </c>
      <c r="K930" s="19">
        <v>17.662367</v>
      </c>
      <c r="L930" s="25">
        <v>2021</v>
      </c>
      <c r="M930" s="19">
        <v>17.662367</v>
      </c>
      <c r="N930" s="19" t="s">
        <v>2902</v>
      </c>
      <c r="O930" s="22" t="s">
        <v>40</v>
      </c>
      <c r="P930" s="19">
        <v>0</v>
      </c>
      <c r="Q930" s="19">
        <v>0</v>
      </c>
      <c r="R930" s="19">
        <v>0</v>
      </c>
      <c r="S930" s="19">
        <v>0</v>
      </c>
      <c r="T930" s="19">
        <v>0</v>
      </c>
      <c r="U930" s="19">
        <v>0</v>
      </c>
      <c r="V930" s="19">
        <v>0</v>
      </c>
      <c r="W930" s="19">
        <v>1</v>
      </c>
    </row>
    <row r="931" spans="1:23" ht="47.25" x14ac:dyDescent="0.25">
      <c r="A931" s="23" t="s">
        <v>2686</v>
      </c>
      <c r="B931" s="18" t="s">
        <v>2903</v>
      </c>
      <c r="C931" s="24" t="s">
        <v>2904</v>
      </c>
      <c r="D931" s="19">
        <v>0.92100000000000004</v>
      </c>
      <c r="E931" s="22" t="s">
        <v>2905</v>
      </c>
      <c r="F931" s="19">
        <f t="shared" si="73"/>
        <v>0.92100000000000004</v>
      </c>
      <c r="G931" s="19">
        <v>0</v>
      </c>
      <c r="H931" s="19">
        <v>0</v>
      </c>
      <c r="I931" s="19">
        <v>0.92100000000000004</v>
      </c>
      <c r="J931" s="19">
        <v>0</v>
      </c>
      <c r="K931" s="19">
        <v>0.78100000000000003</v>
      </c>
      <c r="L931" s="25">
        <v>2018</v>
      </c>
      <c r="M931" s="19">
        <v>0.78100000000000003</v>
      </c>
      <c r="N931" s="19" t="s">
        <v>2906</v>
      </c>
      <c r="O931" s="22" t="s">
        <v>40</v>
      </c>
      <c r="P931" s="19">
        <v>0</v>
      </c>
      <c r="Q931" s="19">
        <v>0</v>
      </c>
      <c r="R931" s="19">
        <v>0</v>
      </c>
      <c r="S931" s="19">
        <v>0</v>
      </c>
      <c r="T931" s="19">
        <v>0</v>
      </c>
      <c r="U931" s="19">
        <v>0</v>
      </c>
      <c r="V931" s="19">
        <v>0</v>
      </c>
      <c r="W931" s="19">
        <v>2</v>
      </c>
    </row>
    <row r="932" spans="1:23" ht="47.25" x14ac:dyDescent="0.25">
      <c r="A932" s="23" t="s">
        <v>2686</v>
      </c>
      <c r="B932" s="18" t="s">
        <v>2907</v>
      </c>
      <c r="C932" s="24" t="s">
        <v>2908</v>
      </c>
      <c r="D932" s="19">
        <v>0.23499999999999999</v>
      </c>
      <c r="E932" s="22" t="s">
        <v>2909</v>
      </c>
      <c r="F932" s="19">
        <f t="shared" si="73"/>
        <v>0.23499999999999999</v>
      </c>
      <c r="G932" s="19">
        <v>0</v>
      </c>
      <c r="H932" s="19">
        <v>0</v>
      </c>
      <c r="I932" s="19">
        <v>0.23499999999999999</v>
      </c>
      <c r="J932" s="19">
        <v>0</v>
      </c>
      <c r="K932" s="19">
        <v>0.19900000000000001</v>
      </c>
      <c r="L932" s="25" t="s">
        <v>40</v>
      </c>
      <c r="M932" s="19" t="s">
        <v>40</v>
      </c>
      <c r="N932" s="19" t="s">
        <v>2910</v>
      </c>
      <c r="O932" s="22" t="s">
        <v>40</v>
      </c>
      <c r="P932" s="19">
        <v>0</v>
      </c>
      <c r="Q932" s="19">
        <v>0</v>
      </c>
      <c r="R932" s="19">
        <v>0</v>
      </c>
      <c r="S932" s="19">
        <v>0</v>
      </c>
      <c r="T932" s="19">
        <v>0</v>
      </c>
      <c r="U932" s="19">
        <v>0</v>
      </c>
      <c r="V932" s="19">
        <v>0</v>
      </c>
      <c r="W932" s="19">
        <v>1</v>
      </c>
    </row>
    <row r="933" spans="1:23" ht="94.5" x14ac:dyDescent="0.25">
      <c r="A933" s="23" t="s">
        <v>2686</v>
      </c>
      <c r="B933" s="18" t="s">
        <v>2911</v>
      </c>
      <c r="C933" s="24" t="s">
        <v>2912</v>
      </c>
      <c r="D933" s="19">
        <v>3.9740000000000002</v>
      </c>
      <c r="E933" s="22" t="s">
        <v>2913</v>
      </c>
      <c r="F933" s="19">
        <f t="shared" si="73"/>
        <v>3.9740000000000002</v>
      </c>
      <c r="G933" s="19">
        <v>0</v>
      </c>
      <c r="H933" s="19">
        <v>0</v>
      </c>
      <c r="I933" s="19">
        <v>3.9740000000000002</v>
      </c>
      <c r="J933" s="19">
        <v>0</v>
      </c>
      <c r="K933" s="19">
        <v>3.3679999999999999</v>
      </c>
      <c r="L933" s="25" t="s">
        <v>40</v>
      </c>
      <c r="M933" s="19" t="s">
        <v>40</v>
      </c>
      <c r="N933" s="19" t="s">
        <v>1481</v>
      </c>
      <c r="O933" s="22" t="s">
        <v>40</v>
      </c>
      <c r="P933" s="19">
        <v>0</v>
      </c>
      <c r="Q933" s="19">
        <v>0</v>
      </c>
      <c r="R933" s="19">
        <v>0</v>
      </c>
      <c r="S933" s="19">
        <v>0</v>
      </c>
      <c r="T933" s="19">
        <v>0</v>
      </c>
      <c r="U933" s="19">
        <v>0</v>
      </c>
      <c r="V933" s="19">
        <v>0</v>
      </c>
      <c r="W933" s="19">
        <v>1</v>
      </c>
    </row>
    <row r="934" spans="1:23" ht="267.75" x14ac:dyDescent="0.25">
      <c r="A934" s="23" t="s">
        <v>2686</v>
      </c>
      <c r="B934" s="18" t="s">
        <v>229</v>
      </c>
      <c r="C934" s="24" t="s">
        <v>2914</v>
      </c>
      <c r="D934" s="19">
        <v>8.2919999999999998</v>
      </c>
      <c r="E934" s="22" t="s">
        <v>2915</v>
      </c>
      <c r="F934" s="19">
        <f t="shared" si="73"/>
        <v>8.2919999999999998</v>
      </c>
      <c r="G934" s="19">
        <v>0</v>
      </c>
      <c r="H934" s="19">
        <v>0</v>
      </c>
      <c r="I934" s="19">
        <v>8.2919999999999998</v>
      </c>
      <c r="J934" s="19">
        <v>0</v>
      </c>
      <c r="K934" s="19">
        <v>7.0270000000000001</v>
      </c>
      <c r="L934" s="25">
        <v>2018</v>
      </c>
      <c r="M934" s="19">
        <v>7.0270000000000001</v>
      </c>
      <c r="N934" s="19" t="s">
        <v>2916</v>
      </c>
      <c r="O934" s="22" t="s">
        <v>40</v>
      </c>
      <c r="P934" s="19">
        <v>0</v>
      </c>
      <c r="Q934" s="19">
        <v>0</v>
      </c>
      <c r="R934" s="19">
        <v>0</v>
      </c>
      <c r="S934" s="19">
        <v>0</v>
      </c>
      <c r="T934" s="19">
        <v>0</v>
      </c>
      <c r="U934" s="19">
        <v>0</v>
      </c>
      <c r="V934" s="19">
        <v>0</v>
      </c>
      <c r="W934" s="19">
        <v>1</v>
      </c>
    </row>
    <row r="935" spans="1:23" ht="47.25" x14ac:dyDescent="0.25">
      <c r="A935" s="23" t="s">
        <v>2686</v>
      </c>
      <c r="B935" s="18" t="s">
        <v>2917</v>
      </c>
      <c r="C935" s="24" t="s">
        <v>2918</v>
      </c>
      <c r="D935" s="19">
        <v>4.7300000000000004</v>
      </c>
      <c r="E935" s="22" t="s">
        <v>2919</v>
      </c>
      <c r="F935" s="19">
        <f t="shared" si="73"/>
        <v>4.7300000000000004</v>
      </c>
      <c r="G935" s="19">
        <v>0</v>
      </c>
      <c r="H935" s="19">
        <v>0</v>
      </c>
      <c r="I935" s="19">
        <v>4.7300000000000004</v>
      </c>
      <c r="J935" s="19">
        <v>0</v>
      </c>
      <c r="K935" s="19">
        <v>3.9420000000000002</v>
      </c>
      <c r="L935" s="25">
        <v>2019</v>
      </c>
      <c r="M935" s="19">
        <v>3.9420000000000002</v>
      </c>
      <c r="N935" s="19" t="s">
        <v>2730</v>
      </c>
      <c r="O935" s="22" t="s">
        <v>40</v>
      </c>
      <c r="P935" s="19">
        <v>0</v>
      </c>
      <c r="Q935" s="19">
        <v>0</v>
      </c>
      <c r="R935" s="19">
        <v>0</v>
      </c>
      <c r="S935" s="19">
        <v>0</v>
      </c>
      <c r="T935" s="19">
        <v>0</v>
      </c>
      <c r="U935" s="19">
        <v>0</v>
      </c>
      <c r="V935" s="19">
        <v>0</v>
      </c>
      <c r="W935" s="19">
        <v>5</v>
      </c>
    </row>
    <row r="936" spans="1:23" ht="47.25" x14ac:dyDescent="0.25">
      <c r="A936" s="23" t="s">
        <v>2686</v>
      </c>
      <c r="B936" s="18" t="s">
        <v>2920</v>
      </c>
      <c r="C936" s="24" t="s">
        <v>2921</v>
      </c>
      <c r="D936" s="19">
        <v>3.085</v>
      </c>
      <c r="E936" s="22" t="s">
        <v>2922</v>
      </c>
      <c r="F936" s="19">
        <f t="shared" si="73"/>
        <v>3.085</v>
      </c>
      <c r="G936" s="19">
        <v>0</v>
      </c>
      <c r="H936" s="19">
        <v>0</v>
      </c>
      <c r="I936" s="19">
        <v>3.085</v>
      </c>
      <c r="J936" s="19">
        <v>0</v>
      </c>
      <c r="K936" s="19">
        <v>2.5710000000000002</v>
      </c>
      <c r="L936" s="25">
        <v>2019</v>
      </c>
      <c r="M936" s="19">
        <v>2.5710000000000002</v>
      </c>
      <c r="N936" s="19" t="s">
        <v>2730</v>
      </c>
      <c r="O936" s="22" t="s">
        <v>40</v>
      </c>
      <c r="P936" s="19">
        <v>0</v>
      </c>
      <c r="Q936" s="19">
        <v>0</v>
      </c>
      <c r="R936" s="19">
        <v>0</v>
      </c>
      <c r="S936" s="19">
        <v>0</v>
      </c>
      <c r="T936" s="19">
        <v>0</v>
      </c>
      <c r="U936" s="19">
        <v>0</v>
      </c>
      <c r="V936" s="19">
        <v>0</v>
      </c>
      <c r="W936" s="19">
        <v>1</v>
      </c>
    </row>
    <row r="937" spans="1:23" ht="47.25" x14ac:dyDescent="0.25">
      <c r="A937" s="23" t="s">
        <v>2686</v>
      </c>
      <c r="B937" s="18" t="s">
        <v>2923</v>
      </c>
      <c r="C937" s="24" t="s">
        <v>2924</v>
      </c>
      <c r="D937" s="19">
        <v>8.0250000000000004</v>
      </c>
      <c r="E937" s="22" t="s">
        <v>2925</v>
      </c>
      <c r="F937" s="19">
        <f t="shared" si="73"/>
        <v>8.0250000000000004</v>
      </c>
      <c r="G937" s="19">
        <v>0</v>
      </c>
      <c r="H937" s="19">
        <v>0</v>
      </c>
      <c r="I937" s="19">
        <v>8.0250000000000004</v>
      </c>
      <c r="J937" s="19">
        <v>0</v>
      </c>
      <c r="K937" s="19">
        <v>6.69</v>
      </c>
      <c r="L937" s="25">
        <v>2019</v>
      </c>
      <c r="M937" s="19">
        <v>6.69</v>
      </c>
      <c r="N937" s="19" t="s">
        <v>2730</v>
      </c>
      <c r="O937" s="22" t="s">
        <v>40</v>
      </c>
      <c r="P937" s="19">
        <v>0</v>
      </c>
      <c r="Q937" s="19">
        <v>0</v>
      </c>
      <c r="R937" s="19">
        <v>0</v>
      </c>
      <c r="S937" s="19">
        <v>0</v>
      </c>
      <c r="T937" s="19">
        <v>0</v>
      </c>
      <c r="U937" s="19">
        <v>0</v>
      </c>
      <c r="V937" s="19">
        <v>0</v>
      </c>
      <c r="W937" s="19">
        <v>4</v>
      </c>
    </row>
    <row r="938" spans="1:23" ht="47.25" x14ac:dyDescent="0.25">
      <c r="A938" s="23" t="s">
        <v>2686</v>
      </c>
      <c r="B938" s="18" t="s">
        <v>2926</v>
      </c>
      <c r="C938" s="24" t="s">
        <v>2927</v>
      </c>
      <c r="D938" s="19">
        <v>9.9120000000000008</v>
      </c>
      <c r="E938" s="22" t="s">
        <v>2928</v>
      </c>
      <c r="F938" s="19">
        <f t="shared" si="73"/>
        <v>9.9120000000000008</v>
      </c>
      <c r="G938" s="19">
        <v>0</v>
      </c>
      <c r="H938" s="19">
        <v>0</v>
      </c>
      <c r="I938" s="19">
        <v>9.9120000000000008</v>
      </c>
      <c r="J938" s="19">
        <v>0</v>
      </c>
      <c r="K938" s="19">
        <v>8.26</v>
      </c>
      <c r="L938" s="25">
        <v>2024</v>
      </c>
      <c r="M938" s="19">
        <v>8.26</v>
      </c>
      <c r="N938" s="19" t="s">
        <v>2868</v>
      </c>
      <c r="O938" s="22" t="s">
        <v>40</v>
      </c>
      <c r="P938" s="19">
        <v>0</v>
      </c>
      <c r="Q938" s="19">
        <v>0</v>
      </c>
      <c r="R938" s="19">
        <v>0</v>
      </c>
      <c r="S938" s="19">
        <v>0</v>
      </c>
      <c r="T938" s="19">
        <v>0</v>
      </c>
      <c r="U938" s="19">
        <v>0</v>
      </c>
      <c r="V938" s="19">
        <v>0</v>
      </c>
      <c r="W938" s="19">
        <v>5</v>
      </c>
    </row>
    <row r="939" spans="1:23" ht="157.5" x14ac:dyDescent="0.25">
      <c r="A939" s="23" t="s">
        <v>2686</v>
      </c>
      <c r="B939" s="18" t="s">
        <v>2929</v>
      </c>
      <c r="C939" s="24" t="s">
        <v>2930</v>
      </c>
      <c r="D939" s="19">
        <v>17.073</v>
      </c>
      <c r="E939" s="22" t="s">
        <v>2931</v>
      </c>
      <c r="F939" s="19">
        <f t="shared" si="73"/>
        <v>17.073</v>
      </c>
      <c r="G939" s="19">
        <v>0</v>
      </c>
      <c r="H939" s="19">
        <v>0</v>
      </c>
      <c r="I939" s="19">
        <v>17.073</v>
      </c>
      <c r="J939" s="19">
        <v>0</v>
      </c>
      <c r="K939" s="19">
        <v>14.227</v>
      </c>
      <c r="L939" s="25" t="s">
        <v>40</v>
      </c>
      <c r="M939" s="19" t="s">
        <v>40</v>
      </c>
      <c r="N939" s="19" t="s">
        <v>2932</v>
      </c>
      <c r="O939" s="22" t="s">
        <v>40</v>
      </c>
      <c r="P939" s="19">
        <v>0</v>
      </c>
      <c r="Q939" s="19">
        <v>0</v>
      </c>
      <c r="R939" s="19">
        <v>0</v>
      </c>
      <c r="S939" s="19">
        <v>0</v>
      </c>
      <c r="T939" s="19">
        <v>0</v>
      </c>
      <c r="U939" s="19">
        <v>0</v>
      </c>
      <c r="V939" s="19">
        <v>0</v>
      </c>
      <c r="W939" s="19">
        <v>1</v>
      </c>
    </row>
    <row r="940" spans="1:23" ht="47.25" x14ac:dyDescent="0.25">
      <c r="A940" s="23" t="s">
        <v>2686</v>
      </c>
      <c r="B940" s="18" t="s">
        <v>2933</v>
      </c>
      <c r="C940" s="24" t="s">
        <v>2934</v>
      </c>
      <c r="D940" s="19">
        <v>8.2690000000000001</v>
      </c>
      <c r="E940" s="22" t="s">
        <v>2935</v>
      </c>
      <c r="F940" s="19">
        <f t="shared" si="73"/>
        <v>8.2690000000000001</v>
      </c>
      <c r="G940" s="19">
        <v>0</v>
      </c>
      <c r="H940" s="19">
        <v>0</v>
      </c>
      <c r="I940" s="19">
        <v>8.2690000000000001</v>
      </c>
      <c r="J940" s="19">
        <v>0</v>
      </c>
      <c r="K940" s="19">
        <v>6.891</v>
      </c>
      <c r="L940" s="25">
        <v>2020</v>
      </c>
      <c r="M940" s="19">
        <v>8.7159999999999993</v>
      </c>
      <c r="N940" s="19" t="s">
        <v>2868</v>
      </c>
      <c r="O940" s="22" t="s">
        <v>40</v>
      </c>
      <c r="P940" s="19">
        <v>0</v>
      </c>
      <c r="Q940" s="19">
        <v>0</v>
      </c>
      <c r="R940" s="19">
        <v>0</v>
      </c>
      <c r="S940" s="19">
        <v>0</v>
      </c>
      <c r="T940" s="19">
        <v>0</v>
      </c>
      <c r="U940" s="19">
        <v>0</v>
      </c>
      <c r="V940" s="19">
        <v>0</v>
      </c>
      <c r="W940" s="19">
        <v>36</v>
      </c>
    </row>
    <row r="941" spans="1:23" ht="94.5" x14ac:dyDescent="0.25">
      <c r="A941" s="23" t="s">
        <v>2686</v>
      </c>
      <c r="B941" s="18" t="s">
        <v>2936</v>
      </c>
      <c r="C941" s="24" t="s">
        <v>2937</v>
      </c>
      <c r="D941" s="19">
        <v>3.7879999999999998</v>
      </c>
      <c r="E941" s="22" t="s">
        <v>2938</v>
      </c>
      <c r="F941" s="19">
        <f t="shared" si="73"/>
        <v>3.7879999999999998</v>
      </c>
      <c r="G941" s="19">
        <v>0</v>
      </c>
      <c r="H941" s="19">
        <v>0</v>
      </c>
      <c r="I941" s="19">
        <v>3.7879999999999998</v>
      </c>
      <c r="J941" s="19">
        <v>0</v>
      </c>
      <c r="K941" s="19">
        <v>3.157</v>
      </c>
      <c r="L941" s="25">
        <v>2019</v>
      </c>
      <c r="M941" s="19">
        <v>3.157</v>
      </c>
      <c r="N941" s="19" t="s">
        <v>1481</v>
      </c>
      <c r="O941" s="22" t="s">
        <v>40</v>
      </c>
      <c r="P941" s="19">
        <v>0</v>
      </c>
      <c r="Q941" s="19">
        <v>0</v>
      </c>
      <c r="R941" s="19">
        <v>0</v>
      </c>
      <c r="S941" s="19">
        <v>0</v>
      </c>
      <c r="T941" s="19">
        <v>0</v>
      </c>
      <c r="U941" s="19">
        <v>0</v>
      </c>
      <c r="V941" s="19">
        <v>0</v>
      </c>
      <c r="W941" s="19">
        <v>90</v>
      </c>
    </row>
    <row r="942" spans="1:23" ht="78.75" x14ac:dyDescent="0.25">
      <c r="A942" s="23" t="s">
        <v>2686</v>
      </c>
      <c r="B942" s="18" t="s">
        <v>2939</v>
      </c>
      <c r="C942" s="24" t="s">
        <v>2940</v>
      </c>
      <c r="D942" s="19">
        <v>1.198</v>
      </c>
      <c r="E942" s="22" t="s">
        <v>2941</v>
      </c>
      <c r="F942" s="19">
        <f t="shared" si="73"/>
        <v>1.198</v>
      </c>
      <c r="G942" s="19">
        <v>0</v>
      </c>
      <c r="H942" s="19">
        <v>0</v>
      </c>
      <c r="I942" s="19">
        <v>1.198</v>
      </c>
      <c r="J942" s="19">
        <v>0</v>
      </c>
      <c r="K942" s="19">
        <v>0.998</v>
      </c>
      <c r="L942" s="25" t="s">
        <v>40</v>
      </c>
      <c r="M942" s="19" t="s">
        <v>40</v>
      </c>
      <c r="N942" s="19" t="s">
        <v>127</v>
      </c>
      <c r="O942" s="22" t="s">
        <v>40</v>
      </c>
      <c r="P942" s="19">
        <v>0</v>
      </c>
      <c r="Q942" s="19">
        <v>0</v>
      </c>
      <c r="R942" s="19">
        <v>0</v>
      </c>
      <c r="S942" s="19">
        <v>0</v>
      </c>
      <c r="T942" s="19">
        <v>0</v>
      </c>
      <c r="U942" s="19">
        <v>0</v>
      </c>
      <c r="V942" s="19">
        <v>0</v>
      </c>
      <c r="W942" s="19">
        <v>8</v>
      </c>
    </row>
    <row r="943" spans="1:23" ht="94.5" x14ac:dyDescent="0.25">
      <c r="A943" s="23" t="s">
        <v>2686</v>
      </c>
      <c r="B943" s="18" t="s">
        <v>2942</v>
      </c>
      <c r="C943" s="24" t="s">
        <v>2943</v>
      </c>
      <c r="D943" s="19">
        <v>0.02</v>
      </c>
      <c r="E943" s="22" t="s">
        <v>2944</v>
      </c>
      <c r="F943" s="19">
        <f t="shared" si="73"/>
        <v>0.02</v>
      </c>
      <c r="G943" s="19">
        <v>0</v>
      </c>
      <c r="H943" s="19">
        <v>0</v>
      </c>
      <c r="I943" s="19">
        <v>0.02</v>
      </c>
      <c r="J943" s="19">
        <v>0</v>
      </c>
      <c r="K943" s="19">
        <v>0.02</v>
      </c>
      <c r="L943" s="25" t="s">
        <v>40</v>
      </c>
      <c r="M943" s="19" t="s">
        <v>40</v>
      </c>
      <c r="N943" s="19" t="s">
        <v>2945</v>
      </c>
      <c r="O943" s="22" t="s">
        <v>40</v>
      </c>
      <c r="P943" s="19">
        <v>0</v>
      </c>
      <c r="Q943" s="19">
        <v>0</v>
      </c>
      <c r="R943" s="19">
        <v>0</v>
      </c>
      <c r="S943" s="19">
        <v>0</v>
      </c>
      <c r="T943" s="19">
        <v>0</v>
      </c>
      <c r="U943" s="19">
        <v>0</v>
      </c>
      <c r="V943" s="19">
        <v>0</v>
      </c>
      <c r="W943" s="19">
        <v>1</v>
      </c>
    </row>
    <row r="944" spans="1:23" ht="94.5" x14ac:dyDescent="0.25">
      <c r="A944" s="23" t="s">
        <v>2686</v>
      </c>
      <c r="B944" s="18" t="s">
        <v>2946</v>
      </c>
      <c r="C944" s="24" t="s">
        <v>2947</v>
      </c>
      <c r="D944" s="19">
        <v>1.7000000000000001E-2</v>
      </c>
      <c r="E944" s="22" t="s">
        <v>2948</v>
      </c>
      <c r="F944" s="19">
        <f t="shared" si="73"/>
        <v>1.7000000000000001E-2</v>
      </c>
      <c r="G944" s="19">
        <v>0</v>
      </c>
      <c r="H944" s="19">
        <v>0</v>
      </c>
      <c r="I944" s="19">
        <v>1.7000000000000001E-2</v>
      </c>
      <c r="J944" s="19">
        <v>0</v>
      </c>
      <c r="K944" s="19">
        <v>1.7000000000000001E-2</v>
      </c>
      <c r="L944" s="25" t="s">
        <v>40</v>
      </c>
      <c r="M944" s="19" t="s">
        <v>40</v>
      </c>
      <c r="N944" s="19" t="s">
        <v>2945</v>
      </c>
      <c r="O944" s="22" t="s">
        <v>40</v>
      </c>
      <c r="P944" s="19">
        <v>0</v>
      </c>
      <c r="Q944" s="19">
        <v>0</v>
      </c>
      <c r="R944" s="19">
        <v>0</v>
      </c>
      <c r="S944" s="19">
        <v>0</v>
      </c>
      <c r="T944" s="19">
        <v>0</v>
      </c>
      <c r="U944" s="19">
        <v>0</v>
      </c>
      <c r="V944" s="19">
        <v>0</v>
      </c>
      <c r="W944" s="19">
        <v>1</v>
      </c>
    </row>
    <row r="945" spans="1:23" ht="126" x14ac:dyDescent="0.25">
      <c r="A945" s="23" t="s">
        <v>2686</v>
      </c>
      <c r="B945" s="18" t="s">
        <v>237</v>
      </c>
      <c r="C945" s="24" t="s">
        <v>2949</v>
      </c>
      <c r="D945" s="19">
        <v>0.56042499999999995</v>
      </c>
      <c r="E945" s="22" t="s">
        <v>2950</v>
      </c>
      <c r="F945" s="19">
        <f t="shared" si="73"/>
        <v>0.56042499999999995</v>
      </c>
      <c r="G945" s="19">
        <v>0</v>
      </c>
      <c r="H945" s="19">
        <v>0</v>
      </c>
      <c r="I945" s="19">
        <v>0.56042499999999995</v>
      </c>
      <c r="J945" s="19">
        <v>0</v>
      </c>
      <c r="K945" s="19">
        <v>0.46735399999999999</v>
      </c>
      <c r="L945" s="25">
        <v>2021</v>
      </c>
      <c r="M945" s="19">
        <v>0.46735399999999999</v>
      </c>
      <c r="N945" s="19" t="s">
        <v>2951</v>
      </c>
      <c r="O945" s="22" t="s">
        <v>40</v>
      </c>
      <c r="P945" s="19">
        <v>0</v>
      </c>
      <c r="Q945" s="19">
        <v>0</v>
      </c>
      <c r="R945" s="19">
        <v>0</v>
      </c>
      <c r="S945" s="19">
        <v>0</v>
      </c>
      <c r="T945" s="19">
        <v>0</v>
      </c>
      <c r="U945" s="19">
        <v>0</v>
      </c>
      <c r="V945" s="19">
        <v>0</v>
      </c>
      <c r="W945" s="19">
        <v>1</v>
      </c>
    </row>
    <row r="946" spans="1:23" ht="141.75" x14ac:dyDescent="0.25">
      <c r="A946" s="23" t="s">
        <v>2686</v>
      </c>
      <c r="B946" s="18" t="s">
        <v>2952</v>
      </c>
      <c r="C946" s="24" t="s">
        <v>2953</v>
      </c>
      <c r="D946" s="19">
        <v>3.3471769999999998</v>
      </c>
      <c r="E946" s="22" t="s">
        <v>2954</v>
      </c>
      <c r="F946" s="19">
        <f t="shared" si="73"/>
        <v>3.3471769999999998</v>
      </c>
      <c r="G946" s="19">
        <v>0</v>
      </c>
      <c r="H946" s="19">
        <v>0</v>
      </c>
      <c r="I946" s="19">
        <v>3.3471769999999998</v>
      </c>
      <c r="J946" s="19">
        <v>0</v>
      </c>
      <c r="K946" s="19">
        <v>2.7893140000000001</v>
      </c>
      <c r="L946" s="25">
        <v>2025</v>
      </c>
      <c r="M946" s="19">
        <v>2.7893140000000001</v>
      </c>
      <c r="N946" s="19" t="s">
        <v>2955</v>
      </c>
      <c r="O946" s="22" t="s">
        <v>40</v>
      </c>
      <c r="P946" s="19">
        <v>0</v>
      </c>
      <c r="Q946" s="19">
        <v>0</v>
      </c>
      <c r="R946" s="19">
        <v>12.6</v>
      </c>
      <c r="S946" s="19">
        <v>12.6</v>
      </c>
      <c r="T946" s="19">
        <v>0</v>
      </c>
      <c r="U946" s="19">
        <v>0</v>
      </c>
      <c r="V946" s="19">
        <v>0</v>
      </c>
      <c r="W946" s="19">
        <v>1</v>
      </c>
    </row>
    <row r="947" spans="1:23" ht="94.5" x14ac:dyDescent="0.25">
      <c r="A947" s="23" t="s">
        <v>2686</v>
      </c>
      <c r="B947" s="18" t="s">
        <v>2956</v>
      </c>
      <c r="C947" s="24" t="s">
        <v>2957</v>
      </c>
      <c r="D947" s="19">
        <v>8.2463709999999999</v>
      </c>
      <c r="E947" s="22" t="s">
        <v>2958</v>
      </c>
      <c r="F947" s="19">
        <f t="shared" si="73"/>
        <v>8.2463709999999999</v>
      </c>
      <c r="G947" s="19">
        <v>0</v>
      </c>
      <c r="H947" s="19">
        <v>0</v>
      </c>
      <c r="I947" s="19">
        <v>8.2463709999999999</v>
      </c>
      <c r="J947" s="19">
        <v>0</v>
      </c>
      <c r="K947" s="19">
        <v>6.9136420000000003</v>
      </c>
      <c r="L947" s="25">
        <v>2020</v>
      </c>
      <c r="M947" s="19">
        <v>6.9136420000000003</v>
      </c>
      <c r="N947" s="19" t="s">
        <v>1481</v>
      </c>
      <c r="O947" s="22" t="s">
        <v>40</v>
      </c>
      <c r="P947" s="19">
        <v>0</v>
      </c>
      <c r="Q947" s="19">
        <v>0</v>
      </c>
      <c r="R947" s="19">
        <v>0</v>
      </c>
      <c r="S947" s="19">
        <v>0</v>
      </c>
      <c r="T947" s="19">
        <v>0</v>
      </c>
      <c r="U947" s="19">
        <v>0</v>
      </c>
      <c r="V947" s="19">
        <v>0</v>
      </c>
      <c r="W947" s="19">
        <v>1</v>
      </c>
    </row>
    <row r="948" spans="1:23" ht="94.5" x14ac:dyDescent="0.25">
      <c r="A948" s="23" t="s">
        <v>2686</v>
      </c>
      <c r="B948" s="18" t="s">
        <v>2959</v>
      </c>
      <c r="C948" s="24" t="s">
        <v>2960</v>
      </c>
      <c r="D948" s="19">
        <v>2.2039360000000001</v>
      </c>
      <c r="E948" s="22" t="s">
        <v>2961</v>
      </c>
      <c r="F948" s="19">
        <f t="shared" si="73"/>
        <v>2.2039360000000001</v>
      </c>
      <c r="G948" s="19">
        <v>0</v>
      </c>
      <c r="H948" s="19">
        <v>0</v>
      </c>
      <c r="I948" s="19">
        <v>2.2039360000000001</v>
      </c>
      <c r="J948" s="19">
        <v>0</v>
      </c>
      <c r="K948" s="19">
        <v>1.85128</v>
      </c>
      <c r="L948" s="25">
        <v>2022</v>
      </c>
      <c r="M948" s="19">
        <v>1.85128</v>
      </c>
      <c r="N948" s="19" t="s">
        <v>1481</v>
      </c>
      <c r="O948" s="22" t="s">
        <v>40</v>
      </c>
      <c r="P948" s="19">
        <v>0</v>
      </c>
      <c r="Q948" s="19">
        <v>0</v>
      </c>
      <c r="R948" s="19">
        <v>0</v>
      </c>
      <c r="S948" s="19">
        <v>0</v>
      </c>
      <c r="T948" s="19">
        <v>0</v>
      </c>
      <c r="U948" s="19">
        <v>0</v>
      </c>
      <c r="V948" s="19">
        <v>0</v>
      </c>
      <c r="W948" s="19">
        <v>1</v>
      </c>
    </row>
    <row r="949" spans="1:23" ht="94.5" x14ac:dyDescent="0.25">
      <c r="A949" s="23" t="s">
        <v>2686</v>
      </c>
      <c r="B949" s="18" t="s">
        <v>2962</v>
      </c>
      <c r="C949" s="24" t="s">
        <v>2963</v>
      </c>
      <c r="D949" s="19">
        <v>0.58761600000000003</v>
      </c>
      <c r="E949" s="22" t="s">
        <v>2964</v>
      </c>
      <c r="F949" s="19">
        <f t="shared" si="73"/>
        <v>0.58761600000000003</v>
      </c>
      <c r="G949" s="19">
        <v>0</v>
      </c>
      <c r="H949" s="19">
        <v>0</v>
      </c>
      <c r="I949" s="19">
        <v>0.58761600000000003</v>
      </c>
      <c r="J949" s="19">
        <v>0</v>
      </c>
      <c r="K949" s="19">
        <v>0.48968</v>
      </c>
      <c r="L949" s="25">
        <v>2022</v>
      </c>
      <c r="M949" s="19">
        <v>0.48968</v>
      </c>
      <c r="N949" s="19" t="s">
        <v>1481</v>
      </c>
      <c r="O949" s="22" t="s">
        <v>40</v>
      </c>
      <c r="P949" s="19">
        <v>0</v>
      </c>
      <c r="Q949" s="19">
        <v>0</v>
      </c>
      <c r="R949" s="19">
        <v>0</v>
      </c>
      <c r="S949" s="19">
        <v>0</v>
      </c>
      <c r="T949" s="19">
        <v>0</v>
      </c>
      <c r="U949" s="19">
        <v>0</v>
      </c>
      <c r="V949" s="19">
        <v>0</v>
      </c>
      <c r="W949" s="19">
        <v>1</v>
      </c>
    </row>
    <row r="950" spans="1:23" ht="94.5" x14ac:dyDescent="0.25">
      <c r="A950" s="23" t="s">
        <v>2686</v>
      </c>
      <c r="B950" s="18" t="s">
        <v>2965</v>
      </c>
      <c r="C950" s="24" t="s">
        <v>2966</v>
      </c>
      <c r="D950" s="19">
        <v>0.58761600000000003</v>
      </c>
      <c r="E950" s="22" t="s">
        <v>2967</v>
      </c>
      <c r="F950" s="19">
        <f t="shared" si="73"/>
        <v>0.58761600000000003</v>
      </c>
      <c r="G950" s="19">
        <v>0</v>
      </c>
      <c r="H950" s="19">
        <v>0</v>
      </c>
      <c r="I950" s="19">
        <v>0.58761600000000003</v>
      </c>
      <c r="J950" s="19">
        <v>0</v>
      </c>
      <c r="K950" s="19">
        <v>0.48968</v>
      </c>
      <c r="L950" s="25">
        <v>2022</v>
      </c>
      <c r="M950" s="19">
        <v>0.48968</v>
      </c>
      <c r="N950" s="19" t="s">
        <v>1481</v>
      </c>
      <c r="O950" s="22" t="s">
        <v>40</v>
      </c>
      <c r="P950" s="19">
        <v>0</v>
      </c>
      <c r="Q950" s="19">
        <v>0</v>
      </c>
      <c r="R950" s="19">
        <v>0</v>
      </c>
      <c r="S950" s="19">
        <v>0</v>
      </c>
      <c r="T950" s="19">
        <v>0</v>
      </c>
      <c r="U950" s="19">
        <v>0</v>
      </c>
      <c r="V950" s="19">
        <v>0</v>
      </c>
      <c r="W950" s="19">
        <v>1</v>
      </c>
    </row>
    <row r="951" spans="1:23" ht="47.25" x14ac:dyDescent="0.25">
      <c r="A951" s="23" t="s">
        <v>2686</v>
      </c>
      <c r="B951" s="18" t="s">
        <v>2968</v>
      </c>
      <c r="C951" s="24" t="s">
        <v>2969</v>
      </c>
      <c r="D951" s="19">
        <v>21.6</v>
      </c>
      <c r="E951" s="22" t="s">
        <v>2970</v>
      </c>
      <c r="F951" s="19">
        <f t="shared" si="73"/>
        <v>21.6</v>
      </c>
      <c r="G951" s="19">
        <v>0</v>
      </c>
      <c r="H951" s="19">
        <v>0</v>
      </c>
      <c r="I951" s="19">
        <v>21.6</v>
      </c>
      <c r="J951" s="19">
        <v>0</v>
      </c>
      <c r="K951" s="19">
        <v>18</v>
      </c>
      <c r="L951" s="25">
        <v>2025</v>
      </c>
      <c r="M951" s="19">
        <v>18</v>
      </c>
      <c r="N951" s="19" t="s">
        <v>400</v>
      </c>
      <c r="O951" s="22" t="s">
        <v>40</v>
      </c>
      <c r="P951" s="19">
        <v>0</v>
      </c>
      <c r="Q951" s="19">
        <v>0</v>
      </c>
      <c r="R951" s="19">
        <v>0</v>
      </c>
      <c r="S951" s="19">
        <v>0</v>
      </c>
      <c r="T951" s="19">
        <v>0</v>
      </c>
      <c r="U951" s="19">
        <v>0</v>
      </c>
      <c r="V951" s="19">
        <v>0</v>
      </c>
      <c r="W951" s="19">
        <v>5</v>
      </c>
    </row>
    <row r="952" spans="1:23" ht="47.25" x14ac:dyDescent="0.25">
      <c r="A952" s="23" t="s">
        <v>2686</v>
      </c>
      <c r="B952" s="18" t="s">
        <v>2971</v>
      </c>
      <c r="C952" s="24" t="s">
        <v>2972</v>
      </c>
      <c r="D952" s="19">
        <v>13.2</v>
      </c>
      <c r="E952" s="22" t="s">
        <v>2973</v>
      </c>
      <c r="F952" s="19">
        <f t="shared" si="73"/>
        <v>13.2</v>
      </c>
      <c r="G952" s="19">
        <v>0</v>
      </c>
      <c r="H952" s="19">
        <v>0</v>
      </c>
      <c r="I952" s="19">
        <v>13.2</v>
      </c>
      <c r="J952" s="19">
        <v>0</v>
      </c>
      <c r="K952" s="19">
        <v>11</v>
      </c>
      <c r="L952" s="25">
        <v>2025</v>
      </c>
      <c r="M952" s="19">
        <v>11</v>
      </c>
      <c r="N952" s="19" t="s">
        <v>400</v>
      </c>
      <c r="O952" s="22" t="s">
        <v>40</v>
      </c>
      <c r="P952" s="19">
        <v>0</v>
      </c>
      <c r="Q952" s="19">
        <v>0</v>
      </c>
      <c r="R952" s="19">
        <v>0</v>
      </c>
      <c r="S952" s="19">
        <v>0</v>
      </c>
      <c r="T952" s="19">
        <v>0</v>
      </c>
      <c r="U952" s="19">
        <v>0</v>
      </c>
      <c r="V952" s="19">
        <v>0</v>
      </c>
      <c r="W952" s="19">
        <v>2</v>
      </c>
    </row>
    <row r="953" spans="1:23" ht="47.25" x14ac:dyDescent="0.25">
      <c r="A953" s="23" t="s">
        <v>2686</v>
      </c>
      <c r="B953" s="18" t="s">
        <v>2974</v>
      </c>
      <c r="C953" s="24" t="s">
        <v>2975</v>
      </c>
      <c r="D953" s="19">
        <v>26.4</v>
      </c>
      <c r="E953" s="22" t="s">
        <v>2976</v>
      </c>
      <c r="F953" s="19">
        <f t="shared" si="73"/>
        <v>26.4</v>
      </c>
      <c r="G953" s="19">
        <v>0</v>
      </c>
      <c r="H953" s="19">
        <v>0</v>
      </c>
      <c r="I953" s="19">
        <v>26.4</v>
      </c>
      <c r="J953" s="19">
        <v>0</v>
      </c>
      <c r="K953" s="19">
        <v>22</v>
      </c>
      <c r="L953" s="25">
        <v>2025</v>
      </c>
      <c r="M953" s="19">
        <v>22</v>
      </c>
      <c r="N953" s="19" t="s">
        <v>400</v>
      </c>
      <c r="O953" s="22" t="s">
        <v>40</v>
      </c>
      <c r="P953" s="19">
        <v>0</v>
      </c>
      <c r="Q953" s="19">
        <v>0</v>
      </c>
      <c r="R953" s="19">
        <v>0</v>
      </c>
      <c r="S953" s="19">
        <v>0</v>
      </c>
      <c r="T953" s="19">
        <v>0</v>
      </c>
      <c r="U953" s="19">
        <v>0</v>
      </c>
      <c r="V953" s="19">
        <v>0</v>
      </c>
      <c r="W953" s="19">
        <v>2</v>
      </c>
    </row>
    <row r="954" spans="1:23" ht="47.25" x14ac:dyDescent="0.25">
      <c r="A954" s="23" t="s">
        <v>2686</v>
      </c>
      <c r="B954" s="18" t="s">
        <v>2977</v>
      </c>
      <c r="C954" s="24" t="s">
        <v>2978</v>
      </c>
      <c r="D954" s="19">
        <v>24.36</v>
      </c>
      <c r="E954" s="22" t="s">
        <v>2979</v>
      </c>
      <c r="F954" s="19">
        <f t="shared" si="73"/>
        <v>24.36</v>
      </c>
      <c r="G954" s="19">
        <v>0</v>
      </c>
      <c r="H954" s="19">
        <v>0</v>
      </c>
      <c r="I954" s="19">
        <v>24.36</v>
      </c>
      <c r="J954" s="19">
        <v>0</v>
      </c>
      <c r="K954" s="19">
        <v>20.3</v>
      </c>
      <c r="L954" s="25">
        <v>2025</v>
      </c>
      <c r="M954" s="19">
        <v>20.3</v>
      </c>
      <c r="N954" s="19" t="s">
        <v>2730</v>
      </c>
      <c r="O954" s="22" t="s">
        <v>40</v>
      </c>
      <c r="P954" s="19">
        <v>0</v>
      </c>
      <c r="Q954" s="19">
        <v>0</v>
      </c>
      <c r="R954" s="19">
        <v>0</v>
      </c>
      <c r="S954" s="19">
        <v>0</v>
      </c>
      <c r="T954" s="19">
        <v>0</v>
      </c>
      <c r="U954" s="19">
        <v>0</v>
      </c>
      <c r="V954" s="19">
        <v>0</v>
      </c>
      <c r="W954" s="19">
        <v>19</v>
      </c>
    </row>
    <row r="955" spans="1:23" x14ac:dyDescent="0.25">
      <c r="A955" s="23" t="s">
        <v>2980</v>
      </c>
      <c r="B955" s="18" t="s">
        <v>2981</v>
      </c>
      <c r="C955" s="24" t="s">
        <v>39</v>
      </c>
      <c r="D955" s="19">
        <f>IFERROR(SUM(0,0,0,D956,D1056,D1057),"нд")</f>
        <v>1941.6580880000004</v>
      </c>
      <c r="E955" s="22" t="s">
        <v>40</v>
      </c>
      <c r="F955" s="19">
        <f t="shared" ref="F955:K955" si="74">IFERROR(SUM(0,0,0,F956,F1056,F1057),"нд")</f>
        <v>1742.6123420000004</v>
      </c>
      <c r="G955" s="19">
        <f t="shared" si="74"/>
        <v>0</v>
      </c>
      <c r="H955" s="19">
        <f t="shared" si="74"/>
        <v>0</v>
      </c>
      <c r="I955" s="19">
        <f t="shared" si="74"/>
        <v>1686.3421220000002</v>
      </c>
      <c r="J955" s="19">
        <f t="shared" si="74"/>
        <v>56.270220000000002</v>
      </c>
      <c r="K955" s="19">
        <f t="shared" si="74"/>
        <v>1610.4616310000004</v>
      </c>
      <c r="L955" s="25" t="s">
        <v>40</v>
      </c>
      <c r="M955" s="19" t="s">
        <v>40</v>
      </c>
      <c r="N955" s="19" t="s">
        <v>40</v>
      </c>
      <c r="O955" s="22" t="s">
        <v>40</v>
      </c>
      <c r="P955" s="19">
        <f t="shared" ref="P955:W955" si="75">IFERROR(SUM(0,0,0,P956,P1056,P1057),"нд")</f>
        <v>1.395</v>
      </c>
      <c r="Q955" s="19">
        <f t="shared" si="75"/>
        <v>82.835000000000008</v>
      </c>
      <c r="R955" s="19">
        <f t="shared" si="75"/>
        <v>15.33</v>
      </c>
      <c r="S955" s="19">
        <f t="shared" si="75"/>
        <v>54.813999999999993</v>
      </c>
      <c r="T955" s="19">
        <f t="shared" si="75"/>
        <v>0</v>
      </c>
      <c r="U955" s="19">
        <f t="shared" si="75"/>
        <v>0</v>
      </c>
      <c r="V955" s="19">
        <f t="shared" si="75"/>
        <v>2</v>
      </c>
      <c r="W955" s="19">
        <f t="shared" si="75"/>
        <v>2930.8</v>
      </c>
    </row>
    <row r="956" spans="1:23" x14ac:dyDescent="0.25">
      <c r="A956" s="23" t="s">
        <v>2982</v>
      </c>
      <c r="B956" s="18" t="s">
        <v>42</v>
      </c>
      <c r="C956" s="24" t="s">
        <v>39</v>
      </c>
      <c r="D956" s="19">
        <f>IFERROR(SUM(D957:D1055),"нд")</f>
        <v>238.49833199999995</v>
      </c>
      <c r="E956" s="22" t="s">
        <v>40</v>
      </c>
      <c r="F956" s="19">
        <f t="shared" ref="F956:K956" si="76">IFERROR(SUM(F957:F1055),"нд")</f>
        <v>227.10039599999996</v>
      </c>
      <c r="G956" s="19">
        <f t="shared" si="76"/>
        <v>0</v>
      </c>
      <c r="H956" s="19">
        <f t="shared" si="76"/>
        <v>0</v>
      </c>
      <c r="I956" s="19">
        <f t="shared" si="76"/>
        <v>226.03713699999997</v>
      </c>
      <c r="J956" s="19">
        <f t="shared" si="76"/>
        <v>1.063259</v>
      </c>
      <c r="K956" s="19">
        <f t="shared" si="76"/>
        <v>191.36929899999998</v>
      </c>
      <c r="L956" s="25" t="s">
        <v>40</v>
      </c>
      <c r="M956" s="19" t="s">
        <v>40</v>
      </c>
      <c r="N956" s="19" t="s">
        <v>40</v>
      </c>
      <c r="O956" s="22" t="s">
        <v>40</v>
      </c>
      <c r="P956" s="19">
        <f t="shared" ref="P956:W956" si="77">IFERROR(SUM(P957:P1055),"нд")</f>
        <v>0</v>
      </c>
      <c r="Q956" s="19">
        <f t="shared" si="77"/>
        <v>81.440000000000012</v>
      </c>
      <c r="R956" s="19">
        <f t="shared" si="77"/>
        <v>0</v>
      </c>
      <c r="S956" s="19">
        <f t="shared" si="77"/>
        <v>7.4839999999999973</v>
      </c>
      <c r="T956" s="19">
        <f t="shared" si="77"/>
        <v>0</v>
      </c>
      <c r="U956" s="19">
        <f t="shared" si="77"/>
        <v>0</v>
      </c>
      <c r="V956" s="19">
        <f t="shared" si="77"/>
        <v>1</v>
      </c>
      <c r="W956" s="19">
        <f t="shared" si="77"/>
        <v>10</v>
      </c>
    </row>
    <row r="957" spans="1:23" ht="47.25" x14ac:dyDescent="0.25">
      <c r="A957" s="23" t="s">
        <v>2982</v>
      </c>
      <c r="B957" s="18" t="s">
        <v>2983</v>
      </c>
      <c r="C957" s="24" t="s">
        <v>2984</v>
      </c>
      <c r="D957" s="19">
        <v>5.3274790000000003</v>
      </c>
      <c r="E957" s="22" t="s">
        <v>2985</v>
      </c>
      <c r="F957" s="19">
        <f t="shared" ref="F957:F1020" si="78">IFERROR(J957+I957+H957+G957,"нд")</f>
        <v>4.8658400000000004</v>
      </c>
      <c r="G957" s="19">
        <v>0</v>
      </c>
      <c r="H957" s="19">
        <v>0</v>
      </c>
      <c r="I957" s="19">
        <v>4.8658400000000004</v>
      </c>
      <c r="J957" s="19">
        <v>0</v>
      </c>
      <c r="K957" s="19">
        <v>4.1360150000000004</v>
      </c>
      <c r="L957" s="25">
        <v>2017</v>
      </c>
      <c r="M957" s="19">
        <v>4.527234</v>
      </c>
      <c r="N957" s="19" t="s">
        <v>2986</v>
      </c>
      <c r="O957" s="22" t="s">
        <v>40</v>
      </c>
      <c r="P957" s="19">
        <v>0</v>
      </c>
      <c r="Q957" s="19">
        <v>1.895</v>
      </c>
      <c r="R957" s="19">
        <v>0</v>
      </c>
      <c r="S957" s="19">
        <v>0</v>
      </c>
      <c r="T957" s="19">
        <v>0</v>
      </c>
      <c r="U957" s="19">
        <v>0</v>
      </c>
      <c r="V957" s="19">
        <v>0</v>
      </c>
      <c r="W957" s="19">
        <v>0</v>
      </c>
    </row>
    <row r="958" spans="1:23" ht="47.25" x14ac:dyDescent="0.25">
      <c r="A958" s="23" t="s">
        <v>2982</v>
      </c>
      <c r="B958" s="18" t="s">
        <v>2987</v>
      </c>
      <c r="C958" s="24" t="s">
        <v>2988</v>
      </c>
      <c r="D958" s="19">
        <v>1.512</v>
      </c>
      <c r="E958" s="22" t="s">
        <v>2989</v>
      </c>
      <c r="F958" s="19">
        <f t="shared" si="78"/>
        <v>1.512</v>
      </c>
      <c r="G958" s="19">
        <v>0</v>
      </c>
      <c r="H958" s="19">
        <v>0</v>
      </c>
      <c r="I958" s="19">
        <v>1.512</v>
      </c>
      <c r="J958" s="19">
        <v>0</v>
      </c>
      <c r="K958" s="19">
        <v>1.286</v>
      </c>
      <c r="L958" s="25">
        <v>2016</v>
      </c>
      <c r="M958" s="19">
        <v>1.286</v>
      </c>
      <c r="N958" s="19" t="s">
        <v>2986</v>
      </c>
      <c r="O958" s="22" t="s">
        <v>40</v>
      </c>
      <c r="P958" s="19">
        <v>0</v>
      </c>
      <c r="Q958" s="19">
        <v>0</v>
      </c>
      <c r="R958" s="19">
        <v>0</v>
      </c>
      <c r="S958" s="19">
        <v>0.32</v>
      </c>
      <c r="T958" s="19">
        <v>0</v>
      </c>
      <c r="U958" s="19">
        <v>0</v>
      </c>
      <c r="V958" s="19">
        <v>0</v>
      </c>
      <c r="W958" s="19">
        <v>0</v>
      </c>
    </row>
    <row r="959" spans="1:23" ht="47.25" x14ac:dyDescent="0.25">
      <c r="A959" s="23" t="s">
        <v>2982</v>
      </c>
      <c r="B959" s="18" t="s">
        <v>2990</v>
      </c>
      <c r="C959" s="24" t="s">
        <v>2991</v>
      </c>
      <c r="D959" s="19">
        <v>0.427788</v>
      </c>
      <c r="E959" s="22" t="s">
        <v>2992</v>
      </c>
      <c r="F959" s="19">
        <f t="shared" si="78"/>
        <v>0.37911</v>
      </c>
      <c r="G959" s="19">
        <v>0</v>
      </c>
      <c r="H959" s="19">
        <v>0</v>
      </c>
      <c r="I959" s="19">
        <v>0.37911</v>
      </c>
      <c r="J959" s="19">
        <v>0</v>
      </c>
      <c r="K959" s="19">
        <v>0.32151400000000002</v>
      </c>
      <c r="L959" s="25">
        <v>2017</v>
      </c>
      <c r="M959" s="19">
        <v>0.36276599999999998</v>
      </c>
      <c r="N959" s="19" t="s">
        <v>2986</v>
      </c>
      <c r="O959" s="22" t="s">
        <v>40</v>
      </c>
      <c r="P959" s="19">
        <v>0</v>
      </c>
      <c r="Q959" s="19">
        <v>0</v>
      </c>
      <c r="R959" s="19">
        <v>0</v>
      </c>
      <c r="S959" s="19">
        <v>0.16</v>
      </c>
      <c r="T959" s="19">
        <v>0</v>
      </c>
      <c r="U959" s="19">
        <v>0</v>
      </c>
      <c r="V959" s="19">
        <v>0</v>
      </c>
      <c r="W959" s="19">
        <v>0</v>
      </c>
    </row>
    <row r="960" spans="1:23" ht="47.25" x14ac:dyDescent="0.25">
      <c r="A960" s="23" t="s">
        <v>2982</v>
      </c>
      <c r="B960" s="18" t="s">
        <v>2993</v>
      </c>
      <c r="C960" s="24" t="s">
        <v>2994</v>
      </c>
      <c r="D960" s="19">
        <v>1.0436430000000001</v>
      </c>
      <c r="E960" s="22" t="s">
        <v>2995</v>
      </c>
      <c r="F960" s="19">
        <f t="shared" si="78"/>
        <v>0.92974800000000002</v>
      </c>
      <c r="G960" s="19">
        <v>0</v>
      </c>
      <c r="H960" s="19">
        <v>0</v>
      </c>
      <c r="I960" s="19">
        <v>0.92974800000000002</v>
      </c>
      <c r="J960" s="19">
        <v>0</v>
      </c>
      <c r="K960" s="19">
        <v>0.79239199999999999</v>
      </c>
      <c r="L960" s="25">
        <v>2017</v>
      </c>
      <c r="M960" s="19">
        <v>0.88891299999999995</v>
      </c>
      <c r="N960" s="19" t="s">
        <v>2986</v>
      </c>
      <c r="O960" s="22" t="s">
        <v>40</v>
      </c>
      <c r="P960" s="19">
        <v>0</v>
      </c>
      <c r="Q960" s="19">
        <v>0.72399999999999998</v>
      </c>
      <c r="R960" s="19">
        <v>0</v>
      </c>
      <c r="S960" s="19">
        <v>0</v>
      </c>
      <c r="T960" s="19">
        <v>0</v>
      </c>
      <c r="U960" s="19">
        <v>0</v>
      </c>
      <c r="V960" s="19">
        <v>0</v>
      </c>
      <c r="W960" s="19">
        <v>0</v>
      </c>
    </row>
    <row r="961" spans="1:23" ht="47.25" x14ac:dyDescent="0.25">
      <c r="A961" s="23" t="s">
        <v>2982</v>
      </c>
      <c r="B961" s="18" t="s">
        <v>2996</v>
      </c>
      <c r="C961" s="24" t="s">
        <v>2997</v>
      </c>
      <c r="D961" s="19">
        <v>0.43671900000000002</v>
      </c>
      <c r="E961" s="22" t="s">
        <v>2998</v>
      </c>
      <c r="F961" s="19">
        <f t="shared" si="78"/>
        <v>0.38657900000000001</v>
      </c>
      <c r="G961" s="19">
        <v>0</v>
      </c>
      <c r="H961" s="19">
        <v>0</v>
      </c>
      <c r="I961" s="19">
        <v>0.38657900000000001</v>
      </c>
      <c r="J961" s="19">
        <v>0</v>
      </c>
      <c r="K961" s="19">
        <v>0.32897900000000002</v>
      </c>
      <c r="L961" s="25">
        <v>2017</v>
      </c>
      <c r="M961" s="19">
        <v>0.37147000000000002</v>
      </c>
      <c r="N961" s="19" t="s">
        <v>2986</v>
      </c>
      <c r="O961" s="22" t="s">
        <v>40</v>
      </c>
      <c r="P961" s="19">
        <v>0</v>
      </c>
      <c r="Q961" s="19">
        <v>0</v>
      </c>
      <c r="R961" s="19">
        <v>0</v>
      </c>
      <c r="S961" s="19">
        <v>0.16</v>
      </c>
      <c r="T961" s="19">
        <v>0</v>
      </c>
      <c r="U961" s="19">
        <v>0</v>
      </c>
      <c r="V961" s="19">
        <v>0</v>
      </c>
      <c r="W961" s="19">
        <v>0</v>
      </c>
    </row>
    <row r="962" spans="1:23" ht="47.25" x14ac:dyDescent="0.25">
      <c r="A962" s="23" t="s">
        <v>2982</v>
      </c>
      <c r="B962" s="18" t="s">
        <v>2999</v>
      </c>
      <c r="C962" s="24" t="s">
        <v>3000</v>
      </c>
      <c r="D962" s="19">
        <v>2.4093260000000001</v>
      </c>
      <c r="E962" s="22" t="s">
        <v>3001</v>
      </c>
      <c r="F962" s="19">
        <f t="shared" si="78"/>
        <v>2.0937519999999998</v>
      </c>
      <c r="G962" s="19">
        <v>0</v>
      </c>
      <c r="H962" s="19">
        <v>0</v>
      </c>
      <c r="I962" s="19">
        <v>2.0937519999999998</v>
      </c>
      <c r="J962" s="19">
        <v>0</v>
      </c>
      <c r="K962" s="19">
        <v>1.800505</v>
      </c>
      <c r="L962" s="25">
        <v>2017</v>
      </c>
      <c r="M962" s="19">
        <v>2.0679409999999998</v>
      </c>
      <c r="N962" s="19" t="s">
        <v>2986</v>
      </c>
      <c r="O962" s="22" t="s">
        <v>40</v>
      </c>
      <c r="P962" s="19">
        <v>0</v>
      </c>
      <c r="Q962" s="19">
        <v>1.581</v>
      </c>
      <c r="R962" s="19">
        <v>0</v>
      </c>
      <c r="S962" s="19">
        <v>0</v>
      </c>
      <c r="T962" s="19">
        <v>0</v>
      </c>
      <c r="U962" s="19">
        <v>0</v>
      </c>
      <c r="V962" s="19">
        <v>0</v>
      </c>
      <c r="W962" s="19">
        <v>0</v>
      </c>
    </row>
    <row r="963" spans="1:23" ht="47.25" x14ac:dyDescent="0.25">
      <c r="A963" s="23" t="s">
        <v>2982</v>
      </c>
      <c r="B963" s="18" t="s">
        <v>3002</v>
      </c>
      <c r="C963" s="24" t="s">
        <v>3003</v>
      </c>
      <c r="D963" s="19">
        <v>0.43537700000000001</v>
      </c>
      <c r="E963" s="22" t="s">
        <v>3004</v>
      </c>
      <c r="F963" s="19">
        <f t="shared" si="78"/>
        <v>0.391822</v>
      </c>
      <c r="G963" s="19">
        <v>0</v>
      </c>
      <c r="H963" s="19">
        <v>0</v>
      </c>
      <c r="I963" s="19">
        <v>0.391822</v>
      </c>
      <c r="J963" s="19">
        <v>0</v>
      </c>
      <c r="K963" s="19">
        <v>0.33422200000000002</v>
      </c>
      <c r="L963" s="25">
        <v>2017</v>
      </c>
      <c r="M963" s="19">
        <v>0.37113299999999999</v>
      </c>
      <c r="N963" s="19" t="s">
        <v>2986</v>
      </c>
      <c r="O963" s="22" t="s">
        <v>40</v>
      </c>
      <c r="P963" s="19">
        <v>0</v>
      </c>
      <c r="Q963" s="19">
        <v>0</v>
      </c>
      <c r="R963" s="19">
        <v>0</v>
      </c>
      <c r="S963" s="19">
        <v>0.16</v>
      </c>
      <c r="T963" s="19">
        <v>0</v>
      </c>
      <c r="U963" s="19">
        <v>0</v>
      </c>
      <c r="V963" s="19">
        <v>0</v>
      </c>
      <c r="W963" s="19">
        <v>0</v>
      </c>
    </row>
    <row r="964" spans="1:23" ht="47.25" x14ac:dyDescent="0.25">
      <c r="A964" s="23" t="s">
        <v>2982</v>
      </c>
      <c r="B964" s="18" t="s">
        <v>3005</v>
      </c>
      <c r="C964" s="24" t="s">
        <v>3006</v>
      </c>
      <c r="D964" s="19">
        <v>0.28353200000000001</v>
      </c>
      <c r="E964" s="22" t="s">
        <v>3007</v>
      </c>
      <c r="F964" s="19">
        <f t="shared" si="78"/>
        <v>0.237733</v>
      </c>
      <c r="G964" s="19">
        <v>0</v>
      </c>
      <c r="H964" s="19">
        <v>0</v>
      </c>
      <c r="I964" s="19">
        <v>0.237733</v>
      </c>
      <c r="J964" s="19">
        <v>0</v>
      </c>
      <c r="K964" s="19">
        <v>0.20173099999999999</v>
      </c>
      <c r="L964" s="25">
        <v>2017</v>
      </c>
      <c r="M964" s="19">
        <v>0.24054300000000001</v>
      </c>
      <c r="N964" s="19" t="s">
        <v>2986</v>
      </c>
      <c r="O964" s="22" t="s">
        <v>40</v>
      </c>
      <c r="P964" s="19">
        <v>0</v>
      </c>
      <c r="Q964" s="19">
        <v>0</v>
      </c>
      <c r="R964" s="19">
        <v>0</v>
      </c>
      <c r="S964" s="19">
        <v>0.1</v>
      </c>
      <c r="T964" s="19">
        <v>0</v>
      </c>
      <c r="U964" s="19">
        <v>0</v>
      </c>
      <c r="V964" s="19">
        <v>0</v>
      </c>
      <c r="W964" s="19">
        <v>0</v>
      </c>
    </row>
    <row r="965" spans="1:23" ht="47.25" x14ac:dyDescent="0.25">
      <c r="A965" s="23" t="s">
        <v>2982</v>
      </c>
      <c r="B965" s="18" t="s">
        <v>3008</v>
      </c>
      <c r="C965" s="24" t="s">
        <v>3009</v>
      </c>
      <c r="D965" s="19">
        <v>1.130822</v>
      </c>
      <c r="E965" s="22" t="s">
        <v>3010</v>
      </c>
      <c r="F965" s="19">
        <f t="shared" si="78"/>
        <v>0.77857500000000002</v>
      </c>
      <c r="G965" s="19">
        <v>0</v>
      </c>
      <c r="H965" s="19">
        <v>0</v>
      </c>
      <c r="I965" s="19">
        <v>0.77857500000000002</v>
      </c>
      <c r="J965" s="19">
        <v>0</v>
      </c>
      <c r="K965" s="19">
        <v>0.66123500000000002</v>
      </c>
      <c r="L965" s="25">
        <v>2017</v>
      </c>
      <c r="M965" s="19">
        <v>0.95974899999999996</v>
      </c>
      <c r="N965" s="19" t="s">
        <v>2986</v>
      </c>
      <c r="O965" s="22" t="s">
        <v>40</v>
      </c>
      <c r="P965" s="19">
        <v>0</v>
      </c>
      <c r="Q965" s="19">
        <v>0.53</v>
      </c>
      <c r="R965" s="19">
        <v>0</v>
      </c>
      <c r="S965" s="19">
        <v>0</v>
      </c>
      <c r="T965" s="19">
        <v>0</v>
      </c>
      <c r="U965" s="19">
        <v>0</v>
      </c>
      <c r="V965" s="19">
        <v>0</v>
      </c>
      <c r="W965" s="19">
        <v>0</v>
      </c>
    </row>
    <row r="966" spans="1:23" ht="47.25" x14ac:dyDescent="0.25">
      <c r="A966" s="23" t="s">
        <v>2982</v>
      </c>
      <c r="B966" s="18" t="s">
        <v>3011</v>
      </c>
      <c r="C966" s="24" t="s">
        <v>3012</v>
      </c>
      <c r="D966" s="19">
        <v>1.512143</v>
      </c>
      <c r="E966" s="22" t="s">
        <v>3013</v>
      </c>
      <c r="F966" s="19">
        <f t="shared" si="78"/>
        <v>1.2528170000000001</v>
      </c>
      <c r="G966" s="19">
        <v>0</v>
      </c>
      <c r="H966" s="19">
        <v>0</v>
      </c>
      <c r="I966" s="19">
        <v>1.2528170000000001</v>
      </c>
      <c r="J966" s="19">
        <v>0</v>
      </c>
      <c r="K966" s="19">
        <v>1.064046</v>
      </c>
      <c r="L966" s="25">
        <v>2017</v>
      </c>
      <c r="M966" s="19">
        <v>1.283814</v>
      </c>
      <c r="N966" s="19" t="s">
        <v>2986</v>
      </c>
      <c r="O966" s="22" t="s">
        <v>40</v>
      </c>
      <c r="P966" s="19">
        <v>0</v>
      </c>
      <c r="Q966" s="19">
        <v>0.69099999999999995</v>
      </c>
      <c r="R966" s="19">
        <v>0</v>
      </c>
      <c r="S966" s="19">
        <v>0</v>
      </c>
      <c r="T966" s="19">
        <v>0</v>
      </c>
      <c r="U966" s="19">
        <v>0</v>
      </c>
      <c r="V966" s="19">
        <v>0</v>
      </c>
      <c r="W966" s="19">
        <v>0</v>
      </c>
    </row>
    <row r="967" spans="1:23" ht="47.25" x14ac:dyDescent="0.25">
      <c r="A967" s="23" t="s">
        <v>2982</v>
      </c>
      <c r="B967" s="18" t="s">
        <v>3014</v>
      </c>
      <c r="C967" s="24" t="s">
        <v>3015</v>
      </c>
      <c r="D967" s="19">
        <v>0.95532399999999995</v>
      </c>
      <c r="E967" s="22" t="s">
        <v>3016</v>
      </c>
      <c r="F967" s="19">
        <f t="shared" si="78"/>
        <v>0.67962800000000001</v>
      </c>
      <c r="G967" s="19">
        <v>0</v>
      </c>
      <c r="H967" s="19">
        <v>0</v>
      </c>
      <c r="I967" s="19">
        <v>0.67962800000000001</v>
      </c>
      <c r="J967" s="19">
        <v>0</v>
      </c>
      <c r="K967" s="19">
        <v>0.57922799999999997</v>
      </c>
      <c r="L967" s="25">
        <v>2017</v>
      </c>
      <c r="M967" s="19">
        <v>0.81286899999999995</v>
      </c>
      <c r="N967" s="19" t="s">
        <v>2986</v>
      </c>
      <c r="O967" s="22" t="s">
        <v>40</v>
      </c>
      <c r="P967" s="19">
        <v>0</v>
      </c>
      <c r="Q967" s="19">
        <v>0.39900000000000002</v>
      </c>
      <c r="R967" s="19">
        <v>0</v>
      </c>
      <c r="S967" s="19">
        <v>0</v>
      </c>
      <c r="T967" s="19">
        <v>0</v>
      </c>
      <c r="U967" s="19">
        <v>0</v>
      </c>
      <c r="V967" s="19">
        <v>0</v>
      </c>
      <c r="W967" s="19">
        <v>0</v>
      </c>
    </row>
    <row r="968" spans="1:23" ht="47.25" x14ac:dyDescent="0.25">
      <c r="A968" s="23" t="s">
        <v>2982</v>
      </c>
      <c r="B968" s="18" t="s">
        <v>3017</v>
      </c>
      <c r="C968" s="24" t="s">
        <v>3018</v>
      </c>
      <c r="D968" s="19">
        <v>0.64656899999999995</v>
      </c>
      <c r="E968" s="22" t="s">
        <v>3019</v>
      </c>
      <c r="F968" s="19">
        <f t="shared" si="78"/>
        <v>0.59918300000000002</v>
      </c>
      <c r="G968" s="19">
        <v>0</v>
      </c>
      <c r="H968" s="19">
        <v>0</v>
      </c>
      <c r="I968" s="19">
        <v>0.59918300000000002</v>
      </c>
      <c r="J968" s="19">
        <v>0</v>
      </c>
      <c r="K968" s="19">
        <v>0.50934199999999996</v>
      </c>
      <c r="L968" s="25">
        <v>2017</v>
      </c>
      <c r="M968" s="19">
        <v>0.54949999999999999</v>
      </c>
      <c r="N968" s="19" t="s">
        <v>2986</v>
      </c>
      <c r="O968" s="22" t="s">
        <v>40</v>
      </c>
      <c r="P968" s="19">
        <v>0</v>
      </c>
      <c r="Q968" s="19">
        <v>0.01</v>
      </c>
      <c r="R968" s="19">
        <v>0</v>
      </c>
      <c r="S968" s="19">
        <v>0.16</v>
      </c>
      <c r="T968" s="19">
        <v>0</v>
      </c>
      <c r="U968" s="19">
        <v>0</v>
      </c>
      <c r="V968" s="19">
        <v>0</v>
      </c>
      <c r="W968" s="19">
        <v>0</v>
      </c>
    </row>
    <row r="969" spans="1:23" ht="47.25" x14ac:dyDescent="0.25">
      <c r="A969" s="23" t="s">
        <v>2982</v>
      </c>
      <c r="B969" s="18" t="s">
        <v>3020</v>
      </c>
      <c r="C969" s="24" t="s">
        <v>3021</v>
      </c>
      <c r="D969" s="19">
        <v>0.63892099999999996</v>
      </c>
      <c r="E969" s="22" t="s">
        <v>3022</v>
      </c>
      <c r="F969" s="19">
        <f t="shared" si="78"/>
        <v>0.59354700000000005</v>
      </c>
      <c r="G969" s="19">
        <v>0</v>
      </c>
      <c r="H969" s="19">
        <v>0</v>
      </c>
      <c r="I969" s="19">
        <v>0.59354700000000005</v>
      </c>
      <c r="J969" s="19">
        <v>0</v>
      </c>
      <c r="K969" s="19">
        <v>0.50354699999999997</v>
      </c>
      <c r="L969" s="25">
        <v>2017</v>
      </c>
      <c r="M969" s="19">
        <v>0.54200000000000004</v>
      </c>
      <c r="N969" s="19" t="s">
        <v>2986</v>
      </c>
      <c r="O969" s="22" t="s">
        <v>40</v>
      </c>
      <c r="P969" s="19">
        <v>0</v>
      </c>
      <c r="Q969" s="19">
        <v>0</v>
      </c>
      <c r="R969" s="19">
        <v>0</v>
      </c>
      <c r="S969" s="19">
        <v>0.4</v>
      </c>
      <c r="T969" s="19">
        <v>0</v>
      </c>
      <c r="U969" s="19">
        <v>0</v>
      </c>
      <c r="V969" s="19">
        <v>0</v>
      </c>
      <c r="W969" s="19">
        <v>0</v>
      </c>
    </row>
    <row r="970" spans="1:23" ht="47.25" x14ac:dyDescent="0.25">
      <c r="A970" s="23" t="s">
        <v>2982</v>
      </c>
      <c r="B970" s="18" t="s">
        <v>3023</v>
      </c>
      <c r="C970" s="24" t="s">
        <v>3024</v>
      </c>
      <c r="D970" s="19">
        <v>5.6430490000000004</v>
      </c>
      <c r="E970" s="22" t="s">
        <v>3025</v>
      </c>
      <c r="F970" s="19">
        <f t="shared" si="78"/>
        <v>5.1112960000000003</v>
      </c>
      <c r="G970" s="19">
        <v>0</v>
      </c>
      <c r="H970" s="19">
        <v>0</v>
      </c>
      <c r="I970" s="19">
        <v>5.1112960000000003</v>
      </c>
      <c r="J970" s="19">
        <v>0</v>
      </c>
      <c r="K970" s="19">
        <v>4.3515709999999999</v>
      </c>
      <c r="L970" s="25">
        <v>2018</v>
      </c>
      <c r="M970" s="19">
        <v>4.8022090000000004</v>
      </c>
      <c r="N970" s="19" t="s">
        <v>2986</v>
      </c>
      <c r="O970" s="22" t="s">
        <v>40</v>
      </c>
      <c r="P970" s="19">
        <v>0</v>
      </c>
      <c r="Q970" s="19">
        <v>2.2650000000000001</v>
      </c>
      <c r="R970" s="19">
        <v>0</v>
      </c>
      <c r="S970" s="19">
        <v>0</v>
      </c>
      <c r="T970" s="19">
        <v>0</v>
      </c>
      <c r="U970" s="19">
        <v>0</v>
      </c>
      <c r="V970" s="19">
        <v>0</v>
      </c>
      <c r="W970" s="19">
        <v>0</v>
      </c>
    </row>
    <row r="971" spans="1:23" ht="47.25" x14ac:dyDescent="0.25">
      <c r="A971" s="23" t="s">
        <v>2982</v>
      </c>
      <c r="B971" s="18" t="s">
        <v>3026</v>
      </c>
      <c r="C971" s="24" t="s">
        <v>3027</v>
      </c>
      <c r="D971" s="19">
        <v>0.658273</v>
      </c>
      <c r="E971" s="22" t="s">
        <v>3028</v>
      </c>
      <c r="F971" s="19">
        <f t="shared" si="78"/>
        <v>0.56272100000000003</v>
      </c>
      <c r="G971" s="19">
        <v>0</v>
      </c>
      <c r="H971" s="19">
        <v>0</v>
      </c>
      <c r="I971" s="19">
        <v>0.56272100000000003</v>
      </c>
      <c r="J971" s="19">
        <v>0</v>
      </c>
      <c r="K971" s="19">
        <v>0.47949900000000001</v>
      </c>
      <c r="L971" s="25">
        <v>2019</v>
      </c>
      <c r="M971" s="19">
        <v>0.56047499999999995</v>
      </c>
      <c r="N971" s="19" t="s">
        <v>2986</v>
      </c>
      <c r="O971" s="22" t="s">
        <v>40</v>
      </c>
      <c r="P971" s="19">
        <v>0</v>
      </c>
      <c r="Q971" s="19">
        <v>0</v>
      </c>
      <c r="R971" s="19">
        <v>0</v>
      </c>
      <c r="S971" s="19">
        <v>0</v>
      </c>
      <c r="T971" s="19">
        <v>0</v>
      </c>
      <c r="U971" s="19">
        <v>0</v>
      </c>
      <c r="V971" s="19">
        <v>0</v>
      </c>
      <c r="W971" s="19">
        <v>1</v>
      </c>
    </row>
    <row r="972" spans="1:23" ht="47.25" x14ac:dyDescent="0.25">
      <c r="A972" s="23" t="s">
        <v>2982</v>
      </c>
      <c r="B972" s="18" t="s">
        <v>3029</v>
      </c>
      <c r="C972" s="24" t="s">
        <v>3030</v>
      </c>
      <c r="D972" s="19">
        <v>0.59755800000000003</v>
      </c>
      <c r="E972" s="22" t="s">
        <v>3031</v>
      </c>
      <c r="F972" s="19">
        <f t="shared" si="78"/>
        <v>0.53537000000000001</v>
      </c>
      <c r="G972" s="19">
        <v>0</v>
      </c>
      <c r="H972" s="19">
        <v>0</v>
      </c>
      <c r="I972" s="19">
        <v>0.53537000000000001</v>
      </c>
      <c r="J972" s="19">
        <v>0</v>
      </c>
      <c r="K972" s="19">
        <v>0.45413100000000001</v>
      </c>
      <c r="L972" s="25">
        <v>2018</v>
      </c>
      <c r="M972" s="19">
        <v>0.50683299999999998</v>
      </c>
      <c r="N972" s="19" t="s">
        <v>2986</v>
      </c>
      <c r="O972" s="22" t="s">
        <v>40</v>
      </c>
      <c r="P972" s="19">
        <v>0</v>
      </c>
      <c r="Q972" s="19">
        <v>0</v>
      </c>
      <c r="R972" s="19">
        <v>0</v>
      </c>
      <c r="S972" s="19">
        <v>0.16</v>
      </c>
      <c r="T972" s="19">
        <v>0</v>
      </c>
      <c r="U972" s="19">
        <v>0</v>
      </c>
      <c r="V972" s="19">
        <v>0</v>
      </c>
      <c r="W972" s="19">
        <v>0</v>
      </c>
    </row>
    <row r="973" spans="1:23" ht="47.25" x14ac:dyDescent="0.25">
      <c r="A973" s="23" t="s">
        <v>2982</v>
      </c>
      <c r="B973" s="18" t="s">
        <v>3032</v>
      </c>
      <c r="C973" s="24" t="s">
        <v>3033</v>
      </c>
      <c r="D973" s="19">
        <v>1.656935</v>
      </c>
      <c r="E973" s="22" t="s">
        <v>3034</v>
      </c>
      <c r="F973" s="19">
        <f t="shared" si="78"/>
        <v>1.528967</v>
      </c>
      <c r="G973" s="19">
        <v>0</v>
      </c>
      <c r="H973" s="19">
        <v>0</v>
      </c>
      <c r="I973" s="19">
        <v>1.528967</v>
      </c>
      <c r="J973" s="19">
        <v>0</v>
      </c>
      <c r="K973" s="19">
        <v>1.3032619999999999</v>
      </c>
      <c r="L973" s="25">
        <v>2017</v>
      </c>
      <c r="M973" s="19">
        <v>1.4117090000000001</v>
      </c>
      <c r="N973" s="19" t="s">
        <v>2986</v>
      </c>
      <c r="O973" s="22" t="s">
        <v>40</v>
      </c>
      <c r="P973" s="19">
        <v>0</v>
      </c>
      <c r="Q973" s="19">
        <v>0.77800000000000002</v>
      </c>
      <c r="R973" s="19">
        <v>0</v>
      </c>
      <c r="S973" s="19">
        <v>0</v>
      </c>
      <c r="T973" s="19">
        <v>0</v>
      </c>
      <c r="U973" s="19">
        <v>0</v>
      </c>
      <c r="V973" s="19">
        <v>0</v>
      </c>
      <c r="W973" s="19">
        <v>0</v>
      </c>
    </row>
    <row r="974" spans="1:23" ht="47.25" x14ac:dyDescent="0.25">
      <c r="A974" s="23" t="s">
        <v>2982</v>
      </c>
      <c r="B974" s="18" t="s">
        <v>3035</v>
      </c>
      <c r="C974" s="24" t="s">
        <v>3036</v>
      </c>
      <c r="D974" s="19">
        <v>0.59710700000000005</v>
      </c>
      <c r="E974" s="22" t="s">
        <v>3037</v>
      </c>
      <c r="F974" s="19">
        <f t="shared" si="78"/>
        <v>0.56296500000000005</v>
      </c>
      <c r="G974" s="19">
        <v>0</v>
      </c>
      <c r="H974" s="19">
        <v>0</v>
      </c>
      <c r="I974" s="19">
        <v>0.56296500000000005</v>
      </c>
      <c r="J974" s="19">
        <v>0</v>
      </c>
      <c r="K974" s="19">
        <v>0.47786000000000001</v>
      </c>
      <c r="L974" s="25">
        <v>2017</v>
      </c>
      <c r="M974" s="19">
        <v>0.50679399999999997</v>
      </c>
      <c r="N974" s="19" t="s">
        <v>2986</v>
      </c>
      <c r="O974" s="22" t="s">
        <v>40</v>
      </c>
      <c r="P974" s="19">
        <v>0</v>
      </c>
      <c r="Q974" s="19">
        <v>0</v>
      </c>
      <c r="R974" s="19">
        <v>0</v>
      </c>
      <c r="S974" s="19">
        <v>0.25</v>
      </c>
      <c r="T974" s="19">
        <v>0</v>
      </c>
      <c r="U974" s="19">
        <v>0</v>
      </c>
      <c r="V974" s="19">
        <v>0</v>
      </c>
      <c r="W974" s="19">
        <v>0</v>
      </c>
    </row>
    <row r="975" spans="1:23" ht="47.25" x14ac:dyDescent="0.25">
      <c r="A975" s="23" t="s">
        <v>2982</v>
      </c>
      <c r="B975" s="18" t="s">
        <v>3038</v>
      </c>
      <c r="C975" s="24" t="s">
        <v>3039</v>
      </c>
      <c r="D975" s="19">
        <v>2.3773740000000001</v>
      </c>
      <c r="E975" s="22" t="s">
        <v>3040</v>
      </c>
      <c r="F975" s="19">
        <f t="shared" si="78"/>
        <v>2.3067220000000002</v>
      </c>
      <c r="G975" s="19">
        <v>0</v>
      </c>
      <c r="H975" s="19">
        <v>0</v>
      </c>
      <c r="I975" s="19">
        <v>2.3067220000000002</v>
      </c>
      <c r="J975" s="19">
        <v>0</v>
      </c>
      <c r="K975" s="19">
        <v>1.955603</v>
      </c>
      <c r="L975" s="25">
        <v>2018</v>
      </c>
      <c r="M975" s="19">
        <v>2.0154779999999999</v>
      </c>
      <c r="N975" s="19" t="s">
        <v>2986</v>
      </c>
      <c r="O975" s="22" t="s">
        <v>40</v>
      </c>
      <c r="P975" s="19">
        <v>0</v>
      </c>
      <c r="Q975" s="19">
        <v>0</v>
      </c>
      <c r="R975" s="19">
        <v>0</v>
      </c>
      <c r="S975" s="19">
        <v>0.8</v>
      </c>
      <c r="T975" s="19">
        <v>0</v>
      </c>
      <c r="U975" s="19">
        <v>0</v>
      </c>
      <c r="V975" s="19">
        <v>0</v>
      </c>
      <c r="W975" s="19">
        <v>0</v>
      </c>
    </row>
    <row r="976" spans="1:23" ht="47.25" x14ac:dyDescent="0.25">
      <c r="A976" s="23" t="s">
        <v>2982</v>
      </c>
      <c r="B976" s="18" t="s">
        <v>3041</v>
      </c>
      <c r="C976" s="24" t="s">
        <v>3042</v>
      </c>
      <c r="D976" s="19">
        <v>4.1883699999999999</v>
      </c>
      <c r="E976" s="22" t="s">
        <v>3043</v>
      </c>
      <c r="F976" s="19">
        <f t="shared" si="78"/>
        <v>3.7693669999999999</v>
      </c>
      <c r="G976" s="19">
        <v>0</v>
      </c>
      <c r="H976" s="19">
        <v>0</v>
      </c>
      <c r="I976" s="19">
        <v>3.7693669999999999</v>
      </c>
      <c r="J976" s="19">
        <v>0</v>
      </c>
      <c r="K976" s="19">
        <v>3.2070180000000001</v>
      </c>
      <c r="L976" s="25">
        <v>2018</v>
      </c>
      <c r="M976" s="19">
        <v>3.5621049999999999</v>
      </c>
      <c r="N976" s="19" t="s">
        <v>2986</v>
      </c>
      <c r="O976" s="22" t="s">
        <v>40</v>
      </c>
      <c r="P976" s="19">
        <v>0</v>
      </c>
      <c r="Q976" s="19">
        <v>0.995</v>
      </c>
      <c r="R976" s="19">
        <v>0</v>
      </c>
      <c r="S976" s="19">
        <v>0</v>
      </c>
      <c r="T976" s="19">
        <v>0</v>
      </c>
      <c r="U976" s="19">
        <v>0</v>
      </c>
      <c r="V976" s="19">
        <v>0</v>
      </c>
      <c r="W976" s="19">
        <v>0</v>
      </c>
    </row>
    <row r="977" spans="1:23" ht="47.25" x14ac:dyDescent="0.25">
      <c r="A977" s="23" t="s">
        <v>2982</v>
      </c>
      <c r="B977" s="18" t="s">
        <v>3044</v>
      </c>
      <c r="C977" s="24" t="s">
        <v>3045</v>
      </c>
      <c r="D977" s="19">
        <v>0.84014</v>
      </c>
      <c r="E977" s="22" t="s">
        <v>3046</v>
      </c>
      <c r="F977" s="19">
        <f t="shared" si="78"/>
        <v>0.84014</v>
      </c>
      <c r="G977" s="19">
        <v>0</v>
      </c>
      <c r="H977" s="19">
        <v>0</v>
      </c>
      <c r="I977" s="19">
        <v>0.84014</v>
      </c>
      <c r="J977" s="19">
        <v>0</v>
      </c>
      <c r="K977" s="19">
        <v>0.71424299999999996</v>
      </c>
      <c r="L977" s="25">
        <v>2017</v>
      </c>
      <c r="M977" s="19">
        <v>0.71424299999999996</v>
      </c>
      <c r="N977" s="19" t="s">
        <v>2986</v>
      </c>
      <c r="O977" s="22" t="s">
        <v>40</v>
      </c>
      <c r="P977" s="19">
        <v>0</v>
      </c>
      <c r="Q977" s="19">
        <v>0.2</v>
      </c>
      <c r="R977" s="19">
        <v>0</v>
      </c>
      <c r="S977" s="19">
        <v>0</v>
      </c>
      <c r="T977" s="19">
        <v>0</v>
      </c>
      <c r="U977" s="19">
        <v>0</v>
      </c>
      <c r="V977" s="19">
        <v>0</v>
      </c>
      <c r="W977" s="19">
        <v>0</v>
      </c>
    </row>
    <row r="978" spans="1:23" ht="47.25" x14ac:dyDescent="0.25">
      <c r="A978" s="23" t="s">
        <v>2982</v>
      </c>
      <c r="B978" s="18" t="s">
        <v>3047</v>
      </c>
      <c r="C978" s="24" t="s">
        <v>3048</v>
      </c>
      <c r="D978" s="19">
        <v>0.42607899999999999</v>
      </c>
      <c r="E978" s="22" t="s">
        <v>3049</v>
      </c>
      <c r="F978" s="19">
        <f t="shared" si="78"/>
        <v>0.35796899999999998</v>
      </c>
      <c r="G978" s="19">
        <v>0</v>
      </c>
      <c r="H978" s="19">
        <v>0</v>
      </c>
      <c r="I978" s="19">
        <v>0.35796899999999998</v>
      </c>
      <c r="J978" s="19">
        <v>0</v>
      </c>
      <c r="K978" s="19">
        <v>0.30516100000000002</v>
      </c>
      <c r="L978" s="25">
        <v>2017</v>
      </c>
      <c r="M978" s="19">
        <v>0.36288199999999998</v>
      </c>
      <c r="N978" s="19" t="s">
        <v>2986</v>
      </c>
      <c r="O978" s="22" t="s">
        <v>40</v>
      </c>
      <c r="P978" s="19">
        <v>0</v>
      </c>
      <c r="Q978" s="19">
        <v>0.21</v>
      </c>
      <c r="R978" s="19">
        <v>0</v>
      </c>
      <c r="S978" s="19">
        <v>0</v>
      </c>
      <c r="T978" s="19">
        <v>0</v>
      </c>
      <c r="U978" s="19">
        <v>0</v>
      </c>
      <c r="V978" s="19">
        <v>0</v>
      </c>
      <c r="W978" s="19">
        <v>0</v>
      </c>
    </row>
    <row r="979" spans="1:23" ht="47.25" x14ac:dyDescent="0.25">
      <c r="A979" s="23" t="s">
        <v>2982</v>
      </c>
      <c r="B979" s="18" t="s">
        <v>3050</v>
      </c>
      <c r="C979" s="24" t="s">
        <v>3051</v>
      </c>
      <c r="D979" s="19">
        <v>0.75360799999999994</v>
      </c>
      <c r="E979" s="22" t="s">
        <v>3052</v>
      </c>
      <c r="F979" s="19">
        <f t="shared" si="78"/>
        <v>0.62497400000000003</v>
      </c>
      <c r="G979" s="19">
        <v>0</v>
      </c>
      <c r="H979" s="19">
        <v>0</v>
      </c>
      <c r="I979" s="19">
        <v>0.62497400000000003</v>
      </c>
      <c r="J979" s="19">
        <v>0</v>
      </c>
      <c r="K979" s="19">
        <v>0.53152999999999995</v>
      </c>
      <c r="L979" s="25">
        <v>2018</v>
      </c>
      <c r="M979" s="19">
        <v>0.64054100000000003</v>
      </c>
      <c r="N979" s="19" t="s">
        <v>2986</v>
      </c>
      <c r="O979" s="22" t="s">
        <v>40</v>
      </c>
      <c r="P979" s="19">
        <v>0</v>
      </c>
      <c r="Q979" s="19">
        <v>0.32500000000000001</v>
      </c>
      <c r="R979" s="19">
        <v>0</v>
      </c>
      <c r="S979" s="19">
        <v>0</v>
      </c>
      <c r="T979" s="19">
        <v>0</v>
      </c>
      <c r="U979" s="19">
        <v>0</v>
      </c>
      <c r="V979" s="19">
        <v>0</v>
      </c>
      <c r="W979" s="19">
        <v>0</v>
      </c>
    </row>
    <row r="980" spans="1:23" ht="47.25" x14ac:dyDescent="0.25">
      <c r="A980" s="23" t="s">
        <v>2982</v>
      </c>
      <c r="B980" s="18" t="s">
        <v>3053</v>
      </c>
      <c r="C980" s="24" t="s">
        <v>3054</v>
      </c>
      <c r="D980" s="19">
        <v>1.2113160000000001</v>
      </c>
      <c r="E980" s="22" t="s">
        <v>3055</v>
      </c>
      <c r="F980" s="19">
        <f t="shared" si="78"/>
        <v>1.081577</v>
      </c>
      <c r="G980" s="19">
        <v>0</v>
      </c>
      <c r="H980" s="19">
        <v>0</v>
      </c>
      <c r="I980" s="19">
        <v>1.081577</v>
      </c>
      <c r="J980" s="19">
        <v>0</v>
      </c>
      <c r="K980" s="19">
        <v>0.91836899999999999</v>
      </c>
      <c r="L980" s="25">
        <v>2018</v>
      </c>
      <c r="M980" s="19">
        <v>1.0283180000000001</v>
      </c>
      <c r="N980" s="19" t="s">
        <v>2986</v>
      </c>
      <c r="O980" s="22" t="s">
        <v>40</v>
      </c>
      <c r="P980" s="19">
        <v>0</v>
      </c>
      <c r="Q980" s="19">
        <v>0.25600000000000001</v>
      </c>
      <c r="R980" s="19">
        <v>0</v>
      </c>
      <c r="S980" s="19">
        <v>0</v>
      </c>
      <c r="T980" s="19">
        <v>0</v>
      </c>
      <c r="U980" s="19">
        <v>0</v>
      </c>
      <c r="V980" s="19">
        <v>0</v>
      </c>
      <c r="W980" s="19">
        <v>0</v>
      </c>
    </row>
    <row r="981" spans="1:23" ht="47.25" x14ac:dyDescent="0.25">
      <c r="A981" s="23" t="s">
        <v>2982</v>
      </c>
      <c r="B981" s="18" t="s">
        <v>3056</v>
      </c>
      <c r="C981" s="24" t="s">
        <v>3057</v>
      </c>
      <c r="D981" s="19">
        <v>0.613039</v>
      </c>
      <c r="E981" s="22" t="s">
        <v>3058</v>
      </c>
      <c r="F981" s="19">
        <f t="shared" si="78"/>
        <v>0.49610100000000001</v>
      </c>
      <c r="G981" s="19">
        <v>0</v>
      </c>
      <c r="H981" s="19">
        <v>0</v>
      </c>
      <c r="I981" s="19">
        <v>0.49610100000000001</v>
      </c>
      <c r="J981" s="19">
        <v>0</v>
      </c>
      <c r="K981" s="19">
        <v>0.42116500000000001</v>
      </c>
      <c r="L981" s="25">
        <v>2017</v>
      </c>
      <c r="M981" s="19">
        <v>0.52026499999999998</v>
      </c>
      <c r="N981" s="19" t="s">
        <v>2986</v>
      </c>
      <c r="O981" s="22" t="s">
        <v>40</v>
      </c>
      <c r="P981" s="19">
        <v>0</v>
      </c>
      <c r="Q981" s="19">
        <v>0.16500000000000001</v>
      </c>
      <c r="R981" s="19">
        <v>0</v>
      </c>
      <c r="S981" s="19">
        <v>0</v>
      </c>
      <c r="T981" s="19">
        <v>0</v>
      </c>
      <c r="U981" s="19">
        <v>0</v>
      </c>
      <c r="V981" s="19">
        <v>0</v>
      </c>
      <c r="W981" s="19">
        <v>0</v>
      </c>
    </row>
    <row r="982" spans="1:23" ht="47.25" x14ac:dyDescent="0.25">
      <c r="A982" s="23" t="s">
        <v>2982</v>
      </c>
      <c r="B982" s="18" t="s">
        <v>3059</v>
      </c>
      <c r="C982" s="24" t="s">
        <v>3060</v>
      </c>
      <c r="D982" s="19">
        <v>4.6300660000000002</v>
      </c>
      <c r="E982" s="22" t="s">
        <v>3061</v>
      </c>
      <c r="F982" s="19">
        <f t="shared" si="78"/>
        <v>4.121486</v>
      </c>
      <c r="G982" s="19">
        <v>0</v>
      </c>
      <c r="H982" s="19">
        <v>0</v>
      </c>
      <c r="I982" s="19">
        <v>4.121486</v>
      </c>
      <c r="J982" s="19">
        <v>0</v>
      </c>
      <c r="K982" s="19">
        <v>3.500254</v>
      </c>
      <c r="L982" s="25">
        <v>2018</v>
      </c>
      <c r="M982" s="19">
        <v>3.931254</v>
      </c>
      <c r="N982" s="19" t="s">
        <v>2986</v>
      </c>
      <c r="O982" s="22" t="s">
        <v>40</v>
      </c>
      <c r="P982" s="19">
        <v>0</v>
      </c>
      <c r="Q982" s="19">
        <v>1.4770000000000001</v>
      </c>
      <c r="R982" s="19">
        <v>0</v>
      </c>
      <c r="S982" s="19">
        <v>0</v>
      </c>
      <c r="T982" s="19">
        <v>0</v>
      </c>
      <c r="U982" s="19">
        <v>0</v>
      </c>
      <c r="V982" s="19">
        <v>0</v>
      </c>
      <c r="W982" s="19">
        <v>0</v>
      </c>
    </row>
    <row r="983" spans="1:23" ht="47.25" x14ac:dyDescent="0.25">
      <c r="A983" s="23" t="s">
        <v>2982</v>
      </c>
      <c r="B983" s="18" t="s">
        <v>3062</v>
      </c>
      <c r="C983" s="24" t="s">
        <v>3063</v>
      </c>
      <c r="D983" s="19">
        <v>0.70255999999999996</v>
      </c>
      <c r="E983" s="22" t="s">
        <v>3064</v>
      </c>
      <c r="F983" s="19">
        <f t="shared" si="78"/>
        <v>0.70255999999999996</v>
      </c>
      <c r="G983" s="19">
        <v>0</v>
      </c>
      <c r="H983" s="19">
        <v>0</v>
      </c>
      <c r="I983" s="19">
        <v>0.70255999999999996</v>
      </c>
      <c r="J983" s="19">
        <v>0</v>
      </c>
      <c r="K983" s="19">
        <v>0.59595799999999999</v>
      </c>
      <c r="L983" s="25">
        <v>2018</v>
      </c>
      <c r="M983" s="19">
        <v>0.59595799999999999</v>
      </c>
      <c r="N983" s="19" t="s">
        <v>2986</v>
      </c>
      <c r="O983" s="22" t="s">
        <v>40</v>
      </c>
      <c r="P983" s="19">
        <v>0</v>
      </c>
      <c r="Q983" s="19">
        <v>0</v>
      </c>
      <c r="R983" s="19">
        <v>0</v>
      </c>
      <c r="S983" s="19">
        <v>6.3E-2</v>
      </c>
      <c r="T983" s="19">
        <v>0</v>
      </c>
      <c r="U983" s="19">
        <v>0</v>
      </c>
      <c r="V983" s="19">
        <v>0</v>
      </c>
      <c r="W983" s="19">
        <v>0</v>
      </c>
    </row>
    <row r="984" spans="1:23" ht="47.25" x14ac:dyDescent="0.25">
      <c r="A984" s="23" t="s">
        <v>2982</v>
      </c>
      <c r="B984" s="18" t="s">
        <v>3065</v>
      </c>
      <c r="C984" s="24" t="s">
        <v>3066</v>
      </c>
      <c r="D984" s="19">
        <v>1.9828460000000001</v>
      </c>
      <c r="E984" s="22" t="s">
        <v>3067</v>
      </c>
      <c r="F984" s="19">
        <f t="shared" si="78"/>
        <v>1.4200459999999999</v>
      </c>
      <c r="G984" s="19">
        <v>0</v>
      </c>
      <c r="H984" s="19">
        <v>0</v>
      </c>
      <c r="I984" s="19">
        <v>1.4200459999999999</v>
      </c>
      <c r="J984" s="19">
        <v>0</v>
      </c>
      <c r="K984" s="19">
        <v>1.2070160000000001</v>
      </c>
      <c r="L984" s="25">
        <v>2017</v>
      </c>
      <c r="M984" s="19">
        <v>1.6839649999999999</v>
      </c>
      <c r="N984" s="19" t="s">
        <v>2986</v>
      </c>
      <c r="O984" s="22" t="s">
        <v>40</v>
      </c>
      <c r="P984" s="19">
        <v>0</v>
      </c>
      <c r="Q984" s="19">
        <v>0.58299999999999996</v>
      </c>
      <c r="R984" s="19">
        <v>0</v>
      </c>
      <c r="S984" s="19">
        <v>0</v>
      </c>
      <c r="T984" s="19">
        <v>0</v>
      </c>
      <c r="U984" s="19">
        <v>0</v>
      </c>
      <c r="V984" s="19">
        <v>0</v>
      </c>
      <c r="W984" s="19">
        <v>0</v>
      </c>
    </row>
    <row r="985" spans="1:23" ht="47.25" x14ac:dyDescent="0.25">
      <c r="A985" s="23" t="s">
        <v>2982</v>
      </c>
      <c r="B985" s="18" t="s">
        <v>3068</v>
      </c>
      <c r="C985" s="24" t="s">
        <v>3069</v>
      </c>
      <c r="D985" s="19">
        <v>0.72005300000000005</v>
      </c>
      <c r="E985" s="22" t="s">
        <v>3070</v>
      </c>
      <c r="F985" s="19">
        <f t="shared" si="78"/>
        <v>0.72005300000000005</v>
      </c>
      <c r="G985" s="19">
        <v>0</v>
      </c>
      <c r="H985" s="19">
        <v>0</v>
      </c>
      <c r="I985" s="19">
        <v>0.72005300000000005</v>
      </c>
      <c r="J985" s="19">
        <v>0</v>
      </c>
      <c r="K985" s="19">
        <v>0.60324599999999995</v>
      </c>
      <c r="L985" s="25">
        <v>2021</v>
      </c>
      <c r="M985" s="19">
        <v>0.60324599999999995</v>
      </c>
      <c r="N985" s="19" t="s">
        <v>2986</v>
      </c>
      <c r="O985" s="22" t="s">
        <v>40</v>
      </c>
      <c r="P985" s="19">
        <v>0</v>
      </c>
      <c r="Q985" s="19">
        <v>0</v>
      </c>
      <c r="R985" s="19">
        <v>0</v>
      </c>
      <c r="S985" s="19">
        <v>0.25</v>
      </c>
      <c r="T985" s="19">
        <v>0</v>
      </c>
      <c r="U985" s="19">
        <v>0</v>
      </c>
      <c r="V985" s="19">
        <v>0</v>
      </c>
      <c r="W985" s="19">
        <v>0</v>
      </c>
    </row>
    <row r="986" spans="1:23" ht="47.25" x14ac:dyDescent="0.25">
      <c r="A986" s="23" t="s">
        <v>2982</v>
      </c>
      <c r="B986" s="18" t="s">
        <v>3071</v>
      </c>
      <c r="C986" s="24" t="s">
        <v>3072</v>
      </c>
      <c r="D986" s="19">
        <v>4.9129440000000004</v>
      </c>
      <c r="E986" s="22" t="s">
        <v>3073</v>
      </c>
      <c r="F986" s="19">
        <f t="shared" si="78"/>
        <v>4.5699630000000004</v>
      </c>
      <c r="G986" s="19">
        <v>0</v>
      </c>
      <c r="H986" s="19">
        <v>0</v>
      </c>
      <c r="I986" s="19">
        <v>4.5699630000000004</v>
      </c>
      <c r="J986" s="19">
        <v>0</v>
      </c>
      <c r="K986" s="19">
        <v>3.885122</v>
      </c>
      <c r="L986" s="25">
        <v>2018</v>
      </c>
      <c r="M986" s="19">
        <v>4.1757850000000003</v>
      </c>
      <c r="N986" s="19" t="s">
        <v>2986</v>
      </c>
      <c r="O986" s="22" t="s">
        <v>40</v>
      </c>
      <c r="P986" s="19">
        <v>0</v>
      </c>
      <c r="Q986" s="19">
        <v>2.4950000000000001</v>
      </c>
      <c r="R986" s="19">
        <v>0</v>
      </c>
      <c r="S986" s="19">
        <v>0</v>
      </c>
      <c r="T986" s="19">
        <v>0</v>
      </c>
      <c r="U986" s="19">
        <v>0</v>
      </c>
      <c r="V986" s="19">
        <v>0</v>
      </c>
      <c r="W986" s="19">
        <v>0</v>
      </c>
    </row>
    <row r="987" spans="1:23" ht="47.25" x14ac:dyDescent="0.25">
      <c r="A987" s="23" t="s">
        <v>2982</v>
      </c>
      <c r="B987" s="18" t="s">
        <v>3074</v>
      </c>
      <c r="C987" s="24" t="s">
        <v>3075</v>
      </c>
      <c r="D987" s="19">
        <v>2.1161150000000002</v>
      </c>
      <c r="E987" s="22" t="s">
        <v>3076</v>
      </c>
      <c r="F987" s="19">
        <f t="shared" si="78"/>
        <v>2.1161150000000002</v>
      </c>
      <c r="G987" s="19">
        <v>0</v>
      </c>
      <c r="H987" s="19">
        <v>0</v>
      </c>
      <c r="I987" s="19">
        <v>2.1161150000000002</v>
      </c>
      <c r="J987" s="19">
        <v>0</v>
      </c>
      <c r="K987" s="19">
        <v>1.798664</v>
      </c>
      <c r="L987" s="25">
        <v>2017</v>
      </c>
      <c r="M987" s="19">
        <v>1.798664</v>
      </c>
      <c r="N987" s="19" t="s">
        <v>2986</v>
      </c>
      <c r="O987" s="22" t="s">
        <v>40</v>
      </c>
      <c r="P987" s="19">
        <v>0</v>
      </c>
      <c r="Q987" s="19">
        <v>0.53</v>
      </c>
      <c r="R987" s="19">
        <v>0</v>
      </c>
      <c r="S987" s="19">
        <v>0</v>
      </c>
      <c r="T987" s="19">
        <v>0</v>
      </c>
      <c r="U987" s="19">
        <v>0</v>
      </c>
      <c r="V987" s="19">
        <v>0</v>
      </c>
      <c r="W987" s="19">
        <v>0</v>
      </c>
    </row>
    <row r="988" spans="1:23" ht="47.25" x14ac:dyDescent="0.25">
      <c r="A988" s="23" t="s">
        <v>2982</v>
      </c>
      <c r="B988" s="18" t="s">
        <v>3077</v>
      </c>
      <c r="C988" s="24" t="s">
        <v>3078</v>
      </c>
      <c r="D988" s="19">
        <v>3.462666</v>
      </c>
      <c r="E988" s="22" t="s">
        <v>3079</v>
      </c>
      <c r="F988" s="19">
        <f t="shared" si="78"/>
        <v>3.462666</v>
      </c>
      <c r="G988" s="19">
        <v>0</v>
      </c>
      <c r="H988" s="19">
        <v>0</v>
      </c>
      <c r="I988" s="19">
        <v>3.462666</v>
      </c>
      <c r="J988" s="19">
        <v>0</v>
      </c>
      <c r="K988" s="19">
        <v>2.9031660000000001</v>
      </c>
      <c r="L988" s="25">
        <v>2023</v>
      </c>
      <c r="M988" s="19">
        <v>2.9031660000000001</v>
      </c>
      <c r="N988" s="19" t="s">
        <v>2986</v>
      </c>
      <c r="O988" s="22" t="s">
        <v>40</v>
      </c>
      <c r="P988" s="19">
        <v>0</v>
      </c>
      <c r="Q988" s="19">
        <v>2.5</v>
      </c>
      <c r="R988" s="19">
        <v>0</v>
      </c>
      <c r="S988" s="19">
        <v>0</v>
      </c>
      <c r="T988" s="19">
        <v>0</v>
      </c>
      <c r="U988" s="19">
        <v>0</v>
      </c>
      <c r="V988" s="19">
        <v>0</v>
      </c>
      <c r="W988" s="19">
        <v>0</v>
      </c>
    </row>
    <row r="989" spans="1:23" ht="47.25" x14ac:dyDescent="0.25">
      <c r="A989" s="23" t="s">
        <v>2982</v>
      </c>
      <c r="B989" s="18" t="s">
        <v>3080</v>
      </c>
      <c r="C989" s="24" t="s">
        <v>3081</v>
      </c>
      <c r="D989" s="19">
        <v>4.8939999999999997E-2</v>
      </c>
      <c r="E989" s="22" t="s">
        <v>3082</v>
      </c>
      <c r="F989" s="19">
        <f t="shared" si="78"/>
        <v>3.8155000000000001E-2</v>
      </c>
      <c r="G989" s="19">
        <v>0</v>
      </c>
      <c r="H989" s="19">
        <v>0</v>
      </c>
      <c r="I989" s="19">
        <v>3.8155000000000001E-2</v>
      </c>
      <c r="J989" s="19">
        <v>0</v>
      </c>
      <c r="K989" s="19">
        <v>3.2515000000000002E-2</v>
      </c>
      <c r="L989" s="25">
        <v>2018</v>
      </c>
      <c r="M989" s="19">
        <v>4.1654999999999998E-2</v>
      </c>
      <c r="N989" s="19" t="s">
        <v>2986</v>
      </c>
      <c r="O989" s="22" t="s">
        <v>40</v>
      </c>
      <c r="P989" s="19">
        <v>0</v>
      </c>
      <c r="Q989" s="19">
        <v>7.0000000000000001E-3</v>
      </c>
      <c r="R989" s="19">
        <v>0</v>
      </c>
      <c r="S989" s="19">
        <v>0</v>
      </c>
      <c r="T989" s="19">
        <v>0</v>
      </c>
      <c r="U989" s="19">
        <v>0</v>
      </c>
      <c r="V989" s="19">
        <v>0</v>
      </c>
      <c r="W989" s="19">
        <v>0</v>
      </c>
    </row>
    <row r="990" spans="1:23" ht="47.25" x14ac:dyDescent="0.25">
      <c r="A990" s="23" t="s">
        <v>2982</v>
      </c>
      <c r="B990" s="18" t="s">
        <v>3083</v>
      </c>
      <c r="C990" s="24" t="s">
        <v>3084</v>
      </c>
      <c r="D990" s="19">
        <v>0.58851699999999996</v>
      </c>
      <c r="E990" s="22" t="s">
        <v>3085</v>
      </c>
      <c r="F990" s="19">
        <f t="shared" si="78"/>
        <v>0.57521999999999995</v>
      </c>
      <c r="G990" s="19">
        <v>0</v>
      </c>
      <c r="H990" s="19">
        <v>0</v>
      </c>
      <c r="I990" s="19">
        <v>0.57521999999999995</v>
      </c>
      <c r="J990" s="19">
        <v>0</v>
      </c>
      <c r="K990" s="19">
        <v>0.48754799999999998</v>
      </c>
      <c r="L990" s="25">
        <v>2018</v>
      </c>
      <c r="M990" s="19">
        <v>0.49881700000000001</v>
      </c>
      <c r="N990" s="19" t="s">
        <v>2986</v>
      </c>
      <c r="O990" s="22" t="s">
        <v>40</v>
      </c>
      <c r="P990" s="19">
        <v>0</v>
      </c>
      <c r="Q990" s="19">
        <v>0</v>
      </c>
      <c r="R990" s="19">
        <v>0</v>
      </c>
      <c r="S990" s="19">
        <v>2.5000000000000001E-2</v>
      </c>
      <c r="T990" s="19">
        <v>0</v>
      </c>
      <c r="U990" s="19">
        <v>0</v>
      </c>
      <c r="V990" s="19">
        <v>0</v>
      </c>
      <c r="W990" s="19">
        <v>0</v>
      </c>
    </row>
    <row r="991" spans="1:23" ht="47.25" x14ac:dyDescent="0.25">
      <c r="A991" s="23" t="s">
        <v>2982</v>
      </c>
      <c r="B991" s="18" t="s">
        <v>3086</v>
      </c>
      <c r="C991" s="24" t="s">
        <v>3087</v>
      </c>
      <c r="D991" s="19">
        <v>2.1560519999999999</v>
      </c>
      <c r="E991" s="22" t="s">
        <v>3088</v>
      </c>
      <c r="F991" s="19">
        <f t="shared" si="78"/>
        <v>1.7537469999999999</v>
      </c>
      <c r="G991" s="19">
        <v>0</v>
      </c>
      <c r="H991" s="19">
        <v>0</v>
      </c>
      <c r="I991" s="19">
        <v>1.7537469999999999</v>
      </c>
      <c r="J991" s="19">
        <v>0</v>
      </c>
      <c r="K991" s="19">
        <v>1.46926</v>
      </c>
      <c r="L991" s="25">
        <v>2019</v>
      </c>
      <c r="M991" s="19">
        <v>1.8101959999999999</v>
      </c>
      <c r="N991" s="19" t="s">
        <v>2986</v>
      </c>
      <c r="O991" s="22" t="s">
        <v>40</v>
      </c>
      <c r="P991" s="19">
        <v>0</v>
      </c>
      <c r="Q991" s="19">
        <v>1.085</v>
      </c>
      <c r="R991" s="19">
        <v>0</v>
      </c>
      <c r="S991" s="19">
        <v>0</v>
      </c>
      <c r="T991" s="19">
        <v>0</v>
      </c>
      <c r="U991" s="19">
        <v>0</v>
      </c>
      <c r="V991" s="19">
        <v>0</v>
      </c>
      <c r="W991" s="19">
        <v>0</v>
      </c>
    </row>
    <row r="992" spans="1:23" ht="47.25" x14ac:dyDescent="0.25">
      <c r="A992" s="23" t="s">
        <v>2982</v>
      </c>
      <c r="B992" s="18" t="s">
        <v>3089</v>
      </c>
      <c r="C992" s="24" t="s">
        <v>3090</v>
      </c>
      <c r="D992" s="19">
        <v>3.9931009999999998</v>
      </c>
      <c r="E992" s="22" t="s">
        <v>3091</v>
      </c>
      <c r="F992" s="19">
        <f t="shared" si="78"/>
        <v>3.3996499999999998</v>
      </c>
      <c r="G992" s="19">
        <v>0</v>
      </c>
      <c r="H992" s="19">
        <v>0</v>
      </c>
      <c r="I992" s="19">
        <v>3.3996499999999998</v>
      </c>
      <c r="J992" s="19">
        <v>0</v>
      </c>
      <c r="K992" s="19">
        <v>2.8886229999999999</v>
      </c>
      <c r="L992" s="25">
        <v>2018</v>
      </c>
      <c r="M992" s="19">
        <v>3.3915479999999998</v>
      </c>
      <c r="N992" s="19" t="s">
        <v>2986</v>
      </c>
      <c r="O992" s="22" t="s">
        <v>40</v>
      </c>
      <c r="P992" s="19">
        <v>0</v>
      </c>
      <c r="Q992" s="19">
        <v>1.706</v>
      </c>
      <c r="R992" s="19">
        <v>0</v>
      </c>
      <c r="S992" s="19">
        <v>0</v>
      </c>
      <c r="T992" s="19">
        <v>0</v>
      </c>
      <c r="U992" s="19">
        <v>0</v>
      </c>
      <c r="V992" s="19">
        <v>0</v>
      </c>
      <c r="W992" s="19">
        <v>0</v>
      </c>
    </row>
    <row r="993" spans="1:23" ht="47.25" x14ac:dyDescent="0.25">
      <c r="A993" s="23" t="s">
        <v>2982</v>
      </c>
      <c r="B993" s="18" t="s">
        <v>3092</v>
      </c>
      <c r="C993" s="24" t="s">
        <v>3093</v>
      </c>
      <c r="D993" s="19">
        <v>0.71124900000000002</v>
      </c>
      <c r="E993" s="22" t="s">
        <v>3094</v>
      </c>
      <c r="F993" s="19">
        <f t="shared" si="78"/>
        <v>0.71124900000000002</v>
      </c>
      <c r="G993" s="19">
        <v>0</v>
      </c>
      <c r="H993" s="19">
        <v>0</v>
      </c>
      <c r="I993" s="19">
        <v>0.71124900000000002</v>
      </c>
      <c r="J993" s="19">
        <v>0</v>
      </c>
      <c r="K993" s="19">
        <v>0.60306999999999999</v>
      </c>
      <c r="L993" s="25">
        <v>2018</v>
      </c>
      <c r="M993" s="19">
        <v>0.60306999999999999</v>
      </c>
      <c r="N993" s="19" t="s">
        <v>2986</v>
      </c>
      <c r="O993" s="22" t="s">
        <v>40</v>
      </c>
      <c r="P993" s="19">
        <v>0</v>
      </c>
      <c r="Q993" s="19">
        <v>0</v>
      </c>
      <c r="R993" s="19">
        <v>0</v>
      </c>
      <c r="S993" s="19">
        <v>0.16</v>
      </c>
      <c r="T993" s="19">
        <v>0</v>
      </c>
      <c r="U993" s="19">
        <v>0</v>
      </c>
      <c r="V993" s="19">
        <v>0</v>
      </c>
      <c r="W993" s="19">
        <v>0</v>
      </c>
    </row>
    <row r="994" spans="1:23" ht="47.25" x14ac:dyDescent="0.25">
      <c r="A994" s="23" t="s">
        <v>2982</v>
      </c>
      <c r="B994" s="18" t="s">
        <v>3095</v>
      </c>
      <c r="C994" s="24" t="s">
        <v>3096</v>
      </c>
      <c r="D994" s="19">
        <v>1.6376599999999999</v>
      </c>
      <c r="E994" s="22" t="s">
        <v>3097</v>
      </c>
      <c r="F994" s="19">
        <f t="shared" si="78"/>
        <v>1.401532</v>
      </c>
      <c r="G994" s="19">
        <v>0</v>
      </c>
      <c r="H994" s="19">
        <v>0</v>
      </c>
      <c r="I994" s="19">
        <v>1.401532</v>
      </c>
      <c r="J994" s="19">
        <v>0</v>
      </c>
      <c r="K994" s="19">
        <v>1.190361</v>
      </c>
      <c r="L994" s="25">
        <v>2018</v>
      </c>
      <c r="M994" s="19">
        <v>1.3904700000000001</v>
      </c>
      <c r="N994" s="19" t="s">
        <v>2986</v>
      </c>
      <c r="O994" s="22" t="s">
        <v>40</v>
      </c>
      <c r="P994" s="19">
        <v>0</v>
      </c>
      <c r="Q994" s="19">
        <v>0.77800000000000002</v>
      </c>
      <c r="R994" s="19">
        <v>0</v>
      </c>
      <c r="S994" s="19">
        <v>0</v>
      </c>
      <c r="T994" s="19">
        <v>0</v>
      </c>
      <c r="U994" s="19">
        <v>0</v>
      </c>
      <c r="V994" s="19">
        <v>0</v>
      </c>
      <c r="W994" s="19">
        <v>0</v>
      </c>
    </row>
    <row r="995" spans="1:23" ht="47.25" x14ac:dyDescent="0.25">
      <c r="A995" s="23" t="s">
        <v>2982</v>
      </c>
      <c r="B995" s="18" t="s">
        <v>3098</v>
      </c>
      <c r="C995" s="24" t="s">
        <v>3099</v>
      </c>
      <c r="D995" s="19">
        <v>0.61768999999999996</v>
      </c>
      <c r="E995" s="22" t="s">
        <v>3100</v>
      </c>
      <c r="F995" s="19">
        <f t="shared" si="78"/>
        <v>0.61768999999999996</v>
      </c>
      <c r="G995" s="19">
        <v>0</v>
      </c>
      <c r="H995" s="19">
        <v>0</v>
      </c>
      <c r="I995" s="19">
        <v>0.61768999999999996</v>
      </c>
      <c r="J995" s="19">
        <v>0</v>
      </c>
      <c r="K995" s="19">
        <v>0.52380400000000005</v>
      </c>
      <c r="L995" s="25">
        <v>2018</v>
      </c>
      <c r="M995" s="19">
        <v>0.52380400000000005</v>
      </c>
      <c r="N995" s="19" t="s">
        <v>2986</v>
      </c>
      <c r="O995" s="22" t="s">
        <v>40</v>
      </c>
      <c r="P995" s="19">
        <v>0</v>
      </c>
      <c r="Q995" s="19">
        <v>0</v>
      </c>
      <c r="R995" s="19">
        <v>0</v>
      </c>
      <c r="S995" s="19">
        <v>0.25</v>
      </c>
      <c r="T995" s="19">
        <v>0</v>
      </c>
      <c r="U995" s="19">
        <v>0</v>
      </c>
      <c r="V995" s="19">
        <v>0</v>
      </c>
      <c r="W995" s="19">
        <v>0</v>
      </c>
    </row>
    <row r="996" spans="1:23" ht="47.25" x14ac:dyDescent="0.25">
      <c r="A996" s="23" t="s">
        <v>2982</v>
      </c>
      <c r="B996" s="18" t="s">
        <v>3101</v>
      </c>
      <c r="C996" s="24" t="s">
        <v>3102</v>
      </c>
      <c r="D996" s="19">
        <v>0.89263099999999995</v>
      </c>
      <c r="E996" s="22" t="s">
        <v>3103</v>
      </c>
      <c r="F996" s="19">
        <f t="shared" si="78"/>
        <v>0.69086400000000003</v>
      </c>
      <c r="G996" s="19">
        <v>0</v>
      </c>
      <c r="H996" s="19">
        <v>0</v>
      </c>
      <c r="I996" s="19">
        <v>0.69086400000000003</v>
      </c>
      <c r="J996" s="19">
        <v>0</v>
      </c>
      <c r="K996" s="19">
        <v>0.58735899999999996</v>
      </c>
      <c r="L996" s="25">
        <v>2018</v>
      </c>
      <c r="M996" s="19">
        <v>0.75834800000000002</v>
      </c>
      <c r="N996" s="19" t="s">
        <v>2986</v>
      </c>
      <c r="O996" s="22" t="s">
        <v>40</v>
      </c>
      <c r="P996" s="19">
        <v>0</v>
      </c>
      <c r="Q996" s="19">
        <v>0.432</v>
      </c>
      <c r="R996" s="19">
        <v>0</v>
      </c>
      <c r="S996" s="19">
        <v>0</v>
      </c>
      <c r="T996" s="19">
        <v>0</v>
      </c>
      <c r="U996" s="19">
        <v>0</v>
      </c>
      <c r="V996" s="19">
        <v>0</v>
      </c>
      <c r="W996" s="19">
        <v>0</v>
      </c>
    </row>
    <row r="997" spans="1:23" ht="47.25" x14ac:dyDescent="0.25">
      <c r="A997" s="23" t="s">
        <v>2982</v>
      </c>
      <c r="B997" s="18" t="s">
        <v>3104</v>
      </c>
      <c r="C997" s="24" t="s">
        <v>3105</v>
      </c>
      <c r="D997" s="19">
        <v>0.119074</v>
      </c>
      <c r="E997" s="22" t="s">
        <v>3106</v>
      </c>
      <c r="F997" s="19">
        <f t="shared" si="78"/>
        <v>0.110321</v>
      </c>
      <c r="G997" s="19">
        <v>0</v>
      </c>
      <c r="H997" s="19">
        <v>0</v>
      </c>
      <c r="I997" s="19">
        <v>0.110321</v>
      </c>
      <c r="J997" s="19">
        <v>0</v>
      </c>
      <c r="K997" s="19">
        <v>0.10449</v>
      </c>
      <c r="L997" s="25">
        <v>2018</v>
      </c>
      <c r="M997" s="19">
        <v>0.11190799999999999</v>
      </c>
      <c r="N997" s="19" t="s">
        <v>2986</v>
      </c>
      <c r="O997" s="22" t="s">
        <v>40</v>
      </c>
      <c r="P997" s="19">
        <v>0</v>
      </c>
      <c r="Q997" s="19">
        <v>0.05</v>
      </c>
      <c r="R997" s="19">
        <v>0</v>
      </c>
      <c r="S997" s="19">
        <v>0</v>
      </c>
      <c r="T997" s="19">
        <v>0</v>
      </c>
      <c r="U997" s="19">
        <v>0</v>
      </c>
      <c r="V997" s="19">
        <v>0</v>
      </c>
      <c r="W997" s="19">
        <v>0</v>
      </c>
    </row>
    <row r="998" spans="1:23" ht="47.25" x14ac:dyDescent="0.25">
      <c r="A998" s="23" t="s">
        <v>2982</v>
      </c>
      <c r="B998" s="18" t="s">
        <v>3107</v>
      </c>
      <c r="C998" s="24" t="s">
        <v>3108</v>
      </c>
      <c r="D998" s="19">
        <v>4.4470720000000004</v>
      </c>
      <c r="E998" s="22" t="s">
        <v>3109</v>
      </c>
      <c r="F998" s="19">
        <f t="shared" si="78"/>
        <v>4.4470720000000004</v>
      </c>
      <c r="G998" s="19">
        <v>0</v>
      </c>
      <c r="H998" s="19">
        <v>0</v>
      </c>
      <c r="I998" s="19">
        <v>4.4470720000000004</v>
      </c>
      <c r="J998" s="19">
        <v>0</v>
      </c>
      <c r="K998" s="19">
        <v>3.720345</v>
      </c>
      <c r="L998" s="25">
        <v>2019</v>
      </c>
      <c r="M998" s="19">
        <v>3.720345</v>
      </c>
      <c r="N998" s="19" t="s">
        <v>2986</v>
      </c>
      <c r="O998" s="22" t="s">
        <v>40</v>
      </c>
      <c r="P998" s="19">
        <v>0</v>
      </c>
      <c r="Q998" s="19">
        <v>1.218</v>
      </c>
      <c r="R998" s="19">
        <v>0</v>
      </c>
      <c r="S998" s="19">
        <v>0</v>
      </c>
      <c r="T998" s="19">
        <v>0</v>
      </c>
      <c r="U998" s="19">
        <v>0</v>
      </c>
      <c r="V998" s="19">
        <v>0</v>
      </c>
      <c r="W998" s="19">
        <v>0</v>
      </c>
    </row>
    <row r="999" spans="1:23" ht="47.25" x14ac:dyDescent="0.25">
      <c r="A999" s="23" t="s">
        <v>2982</v>
      </c>
      <c r="B999" s="18" t="s">
        <v>3110</v>
      </c>
      <c r="C999" s="24" t="s">
        <v>3111</v>
      </c>
      <c r="D999" s="19">
        <v>0.69830300000000001</v>
      </c>
      <c r="E999" s="22" t="s">
        <v>3112</v>
      </c>
      <c r="F999" s="19">
        <f t="shared" si="78"/>
        <v>0.61378200000000005</v>
      </c>
      <c r="G999" s="19">
        <v>0</v>
      </c>
      <c r="H999" s="19">
        <v>0</v>
      </c>
      <c r="I999" s="19">
        <v>0.61378200000000005</v>
      </c>
      <c r="J999" s="19">
        <v>0</v>
      </c>
      <c r="K999" s="19">
        <v>0.52181900000000003</v>
      </c>
      <c r="L999" s="25">
        <v>2018</v>
      </c>
      <c r="M999" s="19">
        <v>0.59344799999999998</v>
      </c>
      <c r="N999" s="19" t="s">
        <v>2986</v>
      </c>
      <c r="O999" s="22" t="s">
        <v>40</v>
      </c>
      <c r="P999" s="19">
        <v>0</v>
      </c>
      <c r="Q999" s="19">
        <v>0.33</v>
      </c>
      <c r="R999" s="19">
        <v>0</v>
      </c>
      <c r="S999" s="19">
        <v>0</v>
      </c>
      <c r="T999" s="19">
        <v>0</v>
      </c>
      <c r="U999" s="19">
        <v>0</v>
      </c>
      <c r="V999" s="19">
        <v>0</v>
      </c>
      <c r="W999" s="19">
        <v>0</v>
      </c>
    </row>
    <row r="1000" spans="1:23" ht="47.25" x14ac:dyDescent="0.25">
      <c r="A1000" s="23" t="s">
        <v>2982</v>
      </c>
      <c r="B1000" s="18" t="s">
        <v>3113</v>
      </c>
      <c r="C1000" s="24" t="s">
        <v>3114</v>
      </c>
      <c r="D1000" s="19">
        <v>0.36801899999999999</v>
      </c>
      <c r="E1000" s="22" t="s">
        <v>3115</v>
      </c>
      <c r="F1000" s="19">
        <f t="shared" si="78"/>
        <v>0.33480100000000002</v>
      </c>
      <c r="G1000" s="19">
        <v>0</v>
      </c>
      <c r="H1000" s="19">
        <v>0</v>
      </c>
      <c r="I1000" s="19">
        <v>0.33480100000000002</v>
      </c>
      <c r="J1000" s="19">
        <v>0</v>
      </c>
      <c r="K1000" s="19">
        <v>0.284389</v>
      </c>
      <c r="L1000" s="25">
        <v>2018</v>
      </c>
      <c r="M1000" s="19">
        <v>0.31253999999999998</v>
      </c>
      <c r="N1000" s="19" t="s">
        <v>2986</v>
      </c>
      <c r="O1000" s="22" t="s">
        <v>40</v>
      </c>
      <c r="P1000" s="19">
        <v>0</v>
      </c>
      <c r="Q1000" s="19">
        <v>0.1</v>
      </c>
      <c r="R1000" s="19">
        <v>0</v>
      </c>
      <c r="S1000" s="19">
        <v>0</v>
      </c>
      <c r="T1000" s="19">
        <v>0</v>
      </c>
      <c r="U1000" s="19">
        <v>0</v>
      </c>
      <c r="V1000" s="19">
        <v>0</v>
      </c>
      <c r="W1000" s="19">
        <v>0</v>
      </c>
    </row>
    <row r="1001" spans="1:23" ht="47.25" x14ac:dyDescent="0.25">
      <c r="A1001" s="23" t="s">
        <v>2982</v>
      </c>
      <c r="B1001" s="18" t="s">
        <v>3116</v>
      </c>
      <c r="C1001" s="24" t="s">
        <v>3117</v>
      </c>
      <c r="D1001" s="19">
        <v>2.0837599999999998</v>
      </c>
      <c r="E1001" s="22" t="s">
        <v>3118</v>
      </c>
      <c r="F1001" s="19">
        <f t="shared" si="78"/>
        <v>1.944504</v>
      </c>
      <c r="G1001" s="19">
        <v>0</v>
      </c>
      <c r="H1001" s="19">
        <v>0</v>
      </c>
      <c r="I1001" s="19">
        <v>1.944504</v>
      </c>
      <c r="J1001" s="19">
        <v>0</v>
      </c>
      <c r="K1001" s="19">
        <v>1.653159</v>
      </c>
      <c r="L1001" s="25">
        <v>2018</v>
      </c>
      <c r="M1001" s="19">
        <v>1.7711730000000001</v>
      </c>
      <c r="N1001" s="19" t="s">
        <v>2986</v>
      </c>
      <c r="O1001" s="22" t="s">
        <v>40</v>
      </c>
      <c r="P1001" s="19">
        <v>0</v>
      </c>
      <c r="Q1001" s="19">
        <v>0.51600000000000001</v>
      </c>
      <c r="R1001" s="19">
        <v>0</v>
      </c>
      <c r="S1001" s="19">
        <v>0.25</v>
      </c>
      <c r="T1001" s="19">
        <v>0</v>
      </c>
      <c r="U1001" s="19">
        <v>0</v>
      </c>
      <c r="V1001" s="19">
        <v>0</v>
      </c>
      <c r="W1001" s="19">
        <v>0</v>
      </c>
    </row>
    <row r="1002" spans="1:23" ht="47.25" x14ac:dyDescent="0.25">
      <c r="A1002" s="23" t="s">
        <v>2982</v>
      </c>
      <c r="B1002" s="18" t="s">
        <v>3119</v>
      </c>
      <c r="C1002" s="24" t="s">
        <v>3120</v>
      </c>
      <c r="D1002" s="19">
        <v>2.4556939999999998</v>
      </c>
      <c r="E1002" s="22" t="s">
        <v>3121</v>
      </c>
      <c r="F1002" s="19">
        <f t="shared" si="78"/>
        <v>1.8132520000000001</v>
      </c>
      <c r="G1002" s="19">
        <v>0</v>
      </c>
      <c r="H1002" s="19">
        <v>0</v>
      </c>
      <c r="I1002" s="19">
        <v>1.8132520000000001</v>
      </c>
      <c r="J1002" s="19">
        <v>0</v>
      </c>
      <c r="K1002" s="19">
        <v>1.5403579999999999</v>
      </c>
      <c r="L1002" s="25">
        <v>2018</v>
      </c>
      <c r="M1002" s="19">
        <v>2.0848</v>
      </c>
      <c r="N1002" s="19" t="s">
        <v>2986</v>
      </c>
      <c r="O1002" s="22" t="s">
        <v>40</v>
      </c>
      <c r="P1002" s="19">
        <v>0</v>
      </c>
      <c r="Q1002" s="19">
        <v>0.63900000000000001</v>
      </c>
      <c r="R1002" s="19">
        <v>0</v>
      </c>
      <c r="S1002" s="19">
        <v>0</v>
      </c>
      <c r="T1002" s="19">
        <v>0</v>
      </c>
      <c r="U1002" s="19">
        <v>0</v>
      </c>
      <c r="V1002" s="19">
        <v>0</v>
      </c>
      <c r="W1002" s="19">
        <v>0</v>
      </c>
    </row>
    <row r="1003" spans="1:23" ht="47.25" x14ac:dyDescent="0.25">
      <c r="A1003" s="23" t="s">
        <v>2982</v>
      </c>
      <c r="B1003" s="18" t="s">
        <v>3122</v>
      </c>
      <c r="C1003" s="24" t="s">
        <v>3123</v>
      </c>
      <c r="D1003" s="19">
        <v>0.72873500000000002</v>
      </c>
      <c r="E1003" s="22" t="s">
        <v>3124</v>
      </c>
      <c r="F1003" s="19">
        <f t="shared" si="78"/>
        <v>0.61582800000000004</v>
      </c>
      <c r="G1003" s="19">
        <v>0</v>
      </c>
      <c r="H1003" s="19">
        <v>0</v>
      </c>
      <c r="I1003" s="19">
        <v>0.61582800000000004</v>
      </c>
      <c r="J1003" s="19">
        <v>0</v>
      </c>
      <c r="K1003" s="19">
        <v>0.52205400000000002</v>
      </c>
      <c r="L1003" s="25">
        <v>2018</v>
      </c>
      <c r="M1003" s="19">
        <v>0.61773800000000001</v>
      </c>
      <c r="N1003" s="19" t="s">
        <v>2986</v>
      </c>
      <c r="O1003" s="22" t="s">
        <v>40</v>
      </c>
      <c r="P1003" s="19">
        <v>0</v>
      </c>
      <c r="Q1003" s="19">
        <v>0</v>
      </c>
      <c r="R1003" s="19">
        <v>0</v>
      </c>
      <c r="S1003" s="19">
        <v>0.25</v>
      </c>
      <c r="T1003" s="19">
        <v>0</v>
      </c>
      <c r="U1003" s="19">
        <v>0</v>
      </c>
      <c r="V1003" s="19">
        <v>0</v>
      </c>
      <c r="W1003" s="19">
        <v>0</v>
      </c>
    </row>
    <row r="1004" spans="1:23" ht="47.25" x14ac:dyDescent="0.25">
      <c r="A1004" s="23" t="s">
        <v>2982</v>
      </c>
      <c r="B1004" s="18" t="s">
        <v>3125</v>
      </c>
      <c r="C1004" s="24" t="s">
        <v>3126</v>
      </c>
      <c r="D1004" s="19">
        <v>4.2642490000000004</v>
      </c>
      <c r="E1004" s="22" t="s">
        <v>3127</v>
      </c>
      <c r="F1004" s="19">
        <f t="shared" si="78"/>
        <v>2.4270550000000002</v>
      </c>
      <c r="G1004" s="19">
        <v>0</v>
      </c>
      <c r="H1004" s="19">
        <v>0</v>
      </c>
      <c r="I1004" s="19">
        <v>2.4270550000000002</v>
      </c>
      <c r="J1004" s="19">
        <v>0</v>
      </c>
      <c r="K1004" s="19">
        <v>2.0615739999999998</v>
      </c>
      <c r="L1004" s="25">
        <v>2018</v>
      </c>
      <c r="M1004" s="19">
        <v>3.6185179999999999</v>
      </c>
      <c r="N1004" s="19" t="s">
        <v>2986</v>
      </c>
      <c r="O1004" s="22" t="s">
        <v>40</v>
      </c>
      <c r="P1004" s="19">
        <v>0</v>
      </c>
      <c r="Q1004" s="19">
        <v>0.5</v>
      </c>
      <c r="R1004" s="19">
        <v>0</v>
      </c>
      <c r="S1004" s="19">
        <v>0</v>
      </c>
      <c r="T1004" s="19">
        <v>0</v>
      </c>
      <c r="U1004" s="19">
        <v>0</v>
      </c>
      <c r="V1004" s="19">
        <v>0</v>
      </c>
      <c r="W1004" s="19">
        <v>0</v>
      </c>
    </row>
    <row r="1005" spans="1:23" ht="47.25" x14ac:dyDescent="0.25">
      <c r="A1005" s="23" t="s">
        <v>2982</v>
      </c>
      <c r="B1005" s="18" t="s">
        <v>3128</v>
      </c>
      <c r="C1005" s="24" t="s">
        <v>3129</v>
      </c>
      <c r="D1005" s="19">
        <v>1.7666040000000001</v>
      </c>
      <c r="E1005" s="22" t="s">
        <v>3130</v>
      </c>
      <c r="F1005" s="19">
        <f t="shared" si="78"/>
        <v>1.620649</v>
      </c>
      <c r="G1005" s="19">
        <v>0</v>
      </c>
      <c r="H1005" s="19">
        <v>0</v>
      </c>
      <c r="I1005" s="19">
        <v>1.620649</v>
      </c>
      <c r="J1005" s="19">
        <v>0</v>
      </c>
      <c r="K1005" s="19">
        <v>1.373829</v>
      </c>
      <c r="L1005" s="25">
        <v>2018</v>
      </c>
      <c r="M1005" s="19">
        <v>1.49752</v>
      </c>
      <c r="N1005" s="19" t="s">
        <v>2986</v>
      </c>
      <c r="O1005" s="22" t="s">
        <v>40</v>
      </c>
      <c r="P1005" s="19">
        <v>0</v>
      </c>
      <c r="Q1005" s="19">
        <v>0</v>
      </c>
      <c r="R1005" s="19">
        <v>0</v>
      </c>
      <c r="S1005" s="19">
        <v>0.56000000000000005</v>
      </c>
      <c r="T1005" s="19">
        <v>0</v>
      </c>
      <c r="U1005" s="19">
        <v>0</v>
      </c>
      <c r="V1005" s="19">
        <v>0</v>
      </c>
      <c r="W1005" s="19">
        <v>0</v>
      </c>
    </row>
    <row r="1006" spans="1:23" ht="47.25" x14ac:dyDescent="0.25">
      <c r="A1006" s="23" t="s">
        <v>2982</v>
      </c>
      <c r="B1006" s="18" t="s">
        <v>3131</v>
      </c>
      <c r="C1006" s="24" t="s">
        <v>3132</v>
      </c>
      <c r="D1006" s="19">
        <v>1.241636</v>
      </c>
      <c r="E1006" s="22" t="s">
        <v>3133</v>
      </c>
      <c r="F1006" s="19">
        <f t="shared" si="78"/>
        <v>1.0538099999999999</v>
      </c>
      <c r="G1006" s="19">
        <v>0</v>
      </c>
      <c r="H1006" s="19">
        <v>0</v>
      </c>
      <c r="I1006" s="19">
        <v>1.0538099999999999</v>
      </c>
      <c r="J1006" s="19">
        <v>0</v>
      </c>
      <c r="K1006" s="19">
        <v>0.898177</v>
      </c>
      <c r="L1006" s="25">
        <v>2017</v>
      </c>
      <c r="M1006" s="19">
        <v>1.0573509999999999</v>
      </c>
      <c r="N1006" s="19" t="s">
        <v>2986</v>
      </c>
      <c r="O1006" s="22" t="s">
        <v>40</v>
      </c>
      <c r="P1006" s="19">
        <v>0</v>
      </c>
      <c r="Q1006" s="19">
        <v>0.16600000000000001</v>
      </c>
      <c r="R1006" s="19">
        <v>0</v>
      </c>
      <c r="S1006" s="19">
        <v>0</v>
      </c>
      <c r="T1006" s="19">
        <v>0</v>
      </c>
      <c r="U1006" s="19">
        <v>0</v>
      </c>
      <c r="V1006" s="19">
        <v>0</v>
      </c>
      <c r="W1006" s="19">
        <v>0</v>
      </c>
    </row>
    <row r="1007" spans="1:23" ht="47.25" x14ac:dyDescent="0.25">
      <c r="A1007" s="23" t="s">
        <v>2982</v>
      </c>
      <c r="B1007" s="18" t="s">
        <v>3134</v>
      </c>
      <c r="C1007" s="24" t="s">
        <v>3135</v>
      </c>
      <c r="D1007" s="19">
        <v>0.24138599999999999</v>
      </c>
      <c r="E1007" s="22" t="s">
        <v>3136</v>
      </c>
      <c r="F1007" s="19">
        <f t="shared" si="78"/>
        <v>0.24138599999999999</v>
      </c>
      <c r="G1007" s="19">
        <v>0</v>
      </c>
      <c r="H1007" s="19">
        <v>0</v>
      </c>
      <c r="I1007" s="19">
        <v>0.24138599999999999</v>
      </c>
      <c r="J1007" s="19">
        <v>0</v>
      </c>
      <c r="K1007" s="19">
        <v>0.20255300000000001</v>
      </c>
      <c r="L1007" s="25">
        <v>2025</v>
      </c>
      <c r="M1007" s="19">
        <v>0.20255300000000001</v>
      </c>
      <c r="N1007" s="19" t="s">
        <v>2684</v>
      </c>
      <c r="O1007" s="22" t="s">
        <v>40</v>
      </c>
      <c r="P1007" s="19">
        <v>0</v>
      </c>
      <c r="Q1007" s="19">
        <v>5.3999999999999999E-2</v>
      </c>
      <c r="R1007" s="19">
        <v>0</v>
      </c>
      <c r="S1007" s="19">
        <v>0</v>
      </c>
      <c r="T1007" s="19">
        <v>0</v>
      </c>
      <c r="U1007" s="19">
        <v>0</v>
      </c>
      <c r="V1007" s="19">
        <v>0</v>
      </c>
      <c r="W1007" s="19">
        <v>0</v>
      </c>
    </row>
    <row r="1008" spans="1:23" ht="47.25" x14ac:dyDescent="0.25">
      <c r="A1008" s="23" t="s">
        <v>2982</v>
      </c>
      <c r="B1008" s="18" t="s">
        <v>3137</v>
      </c>
      <c r="C1008" s="24" t="s">
        <v>3138</v>
      </c>
      <c r="D1008" s="19">
        <v>1.7965850000000001</v>
      </c>
      <c r="E1008" s="22" t="s">
        <v>3139</v>
      </c>
      <c r="F1008" s="19">
        <f t="shared" si="78"/>
        <v>1.7965850000000001</v>
      </c>
      <c r="G1008" s="19">
        <v>0</v>
      </c>
      <c r="H1008" s="19">
        <v>0</v>
      </c>
      <c r="I1008" s="19">
        <v>1.7965850000000001</v>
      </c>
      <c r="J1008" s="19">
        <v>0</v>
      </c>
      <c r="K1008" s="19">
        <v>1.5048410000000001</v>
      </c>
      <c r="L1008" s="25">
        <v>2025</v>
      </c>
      <c r="M1008" s="19">
        <v>1.5048410000000001</v>
      </c>
      <c r="N1008" s="19" t="s">
        <v>2684</v>
      </c>
      <c r="O1008" s="22" t="s">
        <v>40</v>
      </c>
      <c r="P1008" s="19">
        <v>0</v>
      </c>
      <c r="Q1008" s="19">
        <v>0.443</v>
      </c>
      <c r="R1008" s="19">
        <v>0</v>
      </c>
      <c r="S1008" s="19">
        <v>0</v>
      </c>
      <c r="T1008" s="19">
        <v>0</v>
      </c>
      <c r="U1008" s="19">
        <v>0</v>
      </c>
      <c r="V1008" s="19">
        <v>0</v>
      </c>
      <c r="W1008" s="19">
        <v>0</v>
      </c>
    </row>
    <row r="1009" spans="1:23" ht="47.25" x14ac:dyDescent="0.25">
      <c r="A1009" s="23" t="s">
        <v>2982</v>
      </c>
      <c r="B1009" s="18" t="s">
        <v>3140</v>
      </c>
      <c r="C1009" s="24" t="s">
        <v>3141</v>
      </c>
      <c r="D1009" s="19">
        <v>2.7266249999999999</v>
      </c>
      <c r="E1009" s="22" t="s">
        <v>3142</v>
      </c>
      <c r="F1009" s="19">
        <f t="shared" si="78"/>
        <v>2.3032759999999999</v>
      </c>
      <c r="G1009" s="19">
        <v>0</v>
      </c>
      <c r="H1009" s="19">
        <v>0</v>
      </c>
      <c r="I1009" s="19">
        <v>2.3032759999999999</v>
      </c>
      <c r="J1009" s="19">
        <v>0</v>
      </c>
      <c r="K1009" s="19">
        <v>1.957748</v>
      </c>
      <c r="L1009" s="25">
        <v>2017</v>
      </c>
      <c r="M1009" s="19">
        <v>2.3165179999999999</v>
      </c>
      <c r="N1009" s="19" t="s">
        <v>2986</v>
      </c>
      <c r="O1009" s="22" t="s">
        <v>40</v>
      </c>
      <c r="P1009" s="19">
        <v>0</v>
      </c>
      <c r="Q1009" s="19">
        <v>1.0960000000000001</v>
      </c>
      <c r="R1009" s="19">
        <v>0</v>
      </c>
      <c r="S1009" s="19">
        <v>0</v>
      </c>
      <c r="T1009" s="19">
        <v>0</v>
      </c>
      <c r="U1009" s="19">
        <v>0</v>
      </c>
      <c r="V1009" s="19">
        <v>0</v>
      </c>
      <c r="W1009" s="19">
        <v>0</v>
      </c>
    </row>
    <row r="1010" spans="1:23" ht="47.25" x14ac:dyDescent="0.25">
      <c r="A1010" s="23" t="s">
        <v>2982</v>
      </c>
      <c r="B1010" s="18" t="s">
        <v>3143</v>
      </c>
      <c r="C1010" s="24" t="s">
        <v>3144</v>
      </c>
      <c r="D1010" s="19">
        <v>6.6262169999999996</v>
      </c>
      <c r="E1010" s="22" t="s">
        <v>3145</v>
      </c>
      <c r="F1010" s="19">
        <f t="shared" si="78"/>
        <v>6.6262169999999996</v>
      </c>
      <c r="G1010" s="19">
        <v>0</v>
      </c>
      <c r="H1010" s="19">
        <v>0</v>
      </c>
      <c r="I1010" s="19">
        <v>6.6262169999999996</v>
      </c>
      <c r="J1010" s="19">
        <v>0</v>
      </c>
      <c r="K1010" s="19">
        <v>5.533277</v>
      </c>
      <c r="L1010" s="25">
        <v>2019</v>
      </c>
      <c r="M1010" s="19">
        <v>5.533277</v>
      </c>
      <c r="N1010" s="19" t="s">
        <v>2684</v>
      </c>
      <c r="O1010" s="22" t="s">
        <v>40</v>
      </c>
      <c r="P1010" s="19">
        <v>0</v>
      </c>
      <c r="Q1010" s="19">
        <v>0.57799999999999996</v>
      </c>
      <c r="R1010" s="19">
        <v>0</v>
      </c>
      <c r="S1010" s="19">
        <v>0</v>
      </c>
      <c r="T1010" s="19">
        <v>0</v>
      </c>
      <c r="U1010" s="19">
        <v>0</v>
      </c>
      <c r="V1010" s="19">
        <v>0</v>
      </c>
      <c r="W1010" s="19">
        <v>0</v>
      </c>
    </row>
    <row r="1011" spans="1:23" ht="47.25" x14ac:dyDescent="0.25">
      <c r="A1011" s="23" t="s">
        <v>2982</v>
      </c>
      <c r="B1011" s="18" t="s">
        <v>3146</v>
      </c>
      <c r="C1011" s="24" t="s">
        <v>3147</v>
      </c>
      <c r="D1011" s="19">
        <v>14.420450000000001</v>
      </c>
      <c r="E1011" s="22" t="s">
        <v>3148</v>
      </c>
      <c r="F1011" s="19">
        <f t="shared" si="78"/>
        <v>14.420450000000001</v>
      </c>
      <c r="G1011" s="19">
        <v>0</v>
      </c>
      <c r="H1011" s="19">
        <v>0</v>
      </c>
      <c r="I1011" s="19">
        <v>14.420450000000001</v>
      </c>
      <c r="J1011" s="19">
        <v>0</v>
      </c>
      <c r="K1011" s="19">
        <v>12.053198999999999</v>
      </c>
      <c r="L1011" s="25">
        <v>2020</v>
      </c>
      <c r="M1011" s="19">
        <v>12.053198999999999</v>
      </c>
      <c r="N1011" s="19" t="s">
        <v>3149</v>
      </c>
      <c r="O1011" s="22" t="s">
        <v>40</v>
      </c>
      <c r="P1011" s="19">
        <v>0</v>
      </c>
      <c r="Q1011" s="19">
        <v>2.6890000000000001</v>
      </c>
      <c r="R1011" s="19">
        <v>0</v>
      </c>
      <c r="S1011" s="19">
        <v>0</v>
      </c>
      <c r="T1011" s="19">
        <v>0</v>
      </c>
      <c r="U1011" s="19">
        <v>0</v>
      </c>
      <c r="V1011" s="19">
        <v>0</v>
      </c>
      <c r="W1011" s="19">
        <v>0</v>
      </c>
    </row>
    <row r="1012" spans="1:23" ht="47.25" x14ac:dyDescent="0.25">
      <c r="A1012" s="23" t="s">
        <v>2982</v>
      </c>
      <c r="B1012" s="18" t="s">
        <v>3150</v>
      </c>
      <c r="C1012" s="24" t="s">
        <v>3151</v>
      </c>
      <c r="D1012" s="19">
        <v>1.057633</v>
      </c>
      <c r="E1012" s="22" t="s">
        <v>3152</v>
      </c>
      <c r="F1012" s="19">
        <f t="shared" si="78"/>
        <v>0.89615199999999995</v>
      </c>
      <c r="G1012" s="19">
        <v>0</v>
      </c>
      <c r="H1012" s="19">
        <v>0</v>
      </c>
      <c r="I1012" s="19">
        <v>0.89615199999999995</v>
      </c>
      <c r="J1012" s="19">
        <v>0</v>
      </c>
      <c r="K1012" s="19">
        <v>0.76227599999999995</v>
      </c>
      <c r="L1012" s="25">
        <v>2018</v>
      </c>
      <c r="M1012" s="19">
        <v>0.89912400000000003</v>
      </c>
      <c r="N1012" s="19" t="s">
        <v>2986</v>
      </c>
      <c r="O1012" s="22" t="s">
        <v>40</v>
      </c>
      <c r="P1012" s="19">
        <v>0</v>
      </c>
      <c r="Q1012" s="19">
        <v>0</v>
      </c>
      <c r="R1012" s="19">
        <v>0</v>
      </c>
      <c r="S1012" s="19">
        <v>0.1</v>
      </c>
      <c r="T1012" s="19">
        <v>0</v>
      </c>
      <c r="U1012" s="19">
        <v>0</v>
      </c>
      <c r="V1012" s="19">
        <v>0</v>
      </c>
      <c r="W1012" s="19">
        <v>0</v>
      </c>
    </row>
    <row r="1013" spans="1:23" ht="94.5" x14ac:dyDescent="0.25">
      <c r="A1013" s="23" t="s">
        <v>2982</v>
      </c>
      <c r="B1013" s="18" t="s">
        <v>3153</v>
      </c>
      <c r="C1013" s="24" t="s">
        <v>3154</v>
      </c>
      <c r="D1013" s="19">
        <v>0.52023699999999995</v>
      </c>
      <c r="E1013" s="22" t="s">
        <v>3155</v>
      </c>
      <c r="F1013" s="19">
        <f t="shared" si="78"/>
        <v>0.52023699999999995</v>
      </c>
      <c r="G1013" s="19">
        <v>0</v>
      </c>
      <c r="H1013" s="19">
        <v>0</v>
      </c>
      <c r="I1013" s="19">
        <v>0.52023699999999995</v>
      </c>
      <c r="J1013" s="19">
        <v>0</v>
      </c>
      <c r="K1013" s="19">
        <v>0.441133</v>
      </c>
      <c r="L1013" s="25">
        <v>2018</v>
      </c>
      <c r="M1013" s="19">
        <v>0.441133</v>
      </c>
      <c r="N1013" s="19" t="s">
        <v>3156</v>
      </c>
      <c r="O1013" s="22" t="s">
        <v>40</v>
      </c>
      <c r="P1013" s="19">
        <v>0</v>
      </c>
      <c r="Q1013" s="19">
        <v>0</v>
      </c>
      <c r="R1013" s="19">
        <v>0</v>
      </c>
      <c r="S1013" s="19">
        <v>0.16</v>
      </c>
      <c r="T1013" s="19">
        <v>0</v>
      </c>
      <c r="U1013" s="19">
        <v>0</v>
      </c>
      <c r="V1013" s="19">
        <v>0</v>
      </c>
      <c r="W1013" s="19">
        <v>0</v>
      </c>
    </row>
    <row r="1014" spans="1:23" ht="94.5" x14ac:dyDescent="0.25">
      <c r="A1014" s="23" t="s">
        <v>2982</v>
      </c>
      <c r="B1014" s="18" t="s">
        <v>3157</v>
      </c>
      <c r="C1014" s="24" t="s">
        <v>3158</v>
      </c>
      <c r="D1014" s="19">
        <v>1.243155</v>
      </c>
      <c r="E1014" s="22" t="s">
        <v>3159</v>
      </c>
      <c r="F1014" s="19">
        <f t="shared" si="78"/>
        <v>1.243155</v>
      </c>
      <c r="G1014" s="19">
        <v>0</v>
      </c>
      <c r="H1014" s="19">
        <v>0</v>
      </c>
      <c r="I1014" s="19">
        <v>1.243155</v>
      </c>
      <c r="J1014" s="19">
        <v>0</v>
      </c>
      <c r="K1014" s="19">
        <v>1.0556479999999999</v>
      </c>
      <c r="L1014" s="25">
        <v>2018</v>
      </c>
      <c r="M1014" s="19">
        <v>1.0556479999999999</v>
      </c>
      <c r="N1014" s="19" t="s">
        <v>3156</v>
      </c>
      <c r="O1014" s="22" t="s">
        <v>40</v>
      </c>
      <c r="P1014" s="19">
        <v>0</v>
      </c>
      <c r="Q1014" s="19">
        <v>0.34399999999999997</v>
      </c>
      <c r="R1014" s="19">
        <v>0</v>
      </c>
      <c r="S1014" s="19">
        <v>0</v>
      </c>
      <c r="T1014" s="19">
        <v>0</v>
      </c>
      <c r="U1014" s="19">
        <v>0</v>
      </c>
      <c r="V1014" s="19">
        <v>0</v>
      </c>
      <c r="W1014" s="19">
        <v>0</v>
      </c>
    </row>
    <row r="1015" spans="1:23" ht="63" x14ac:dyDescent="0.25">
      <c r="A1015" s="23" t="s">
        <v>2982</v>
      </c>
      <c r="B1015" s="18" t="s">
        <v>3160</v>
      </c>
      <c r="C1015" s="24" t="s">
        <v>3161</v>
      </c>
      <c r="D1015" s="19">
        <v>1.1543209999999999</v>
      </c>
      <c r="E1015" s="22" t="s">
        <v>3162</v>
      </c>
      <c r="F1015" s="19">
        <f t="shared" si="78"/>
        <v>1.1543209999999999</v>
      </c>
      <c r="G1015" s="19">
        <v>0</v>
      </c>
      <c r="H1015" s="19">
        <v>0</v>
      </c>
      <c r="I1015" s="19">
        <v>1.1543209999999999</v>
      </c>
      <c r="J1015" s="19">
        <v>0</v>
      </c>
      <c r="K1015" s="19">
        <v>0.98042799999999997</v>
      </c>
      <c r="L1015" s="25">
        <v>2018</v>
      </c>
      <c r="M1015" s="19">
        <v>0.98042799999999997</v>
      </c>
      <c r="N1015" s="19" t="s">
        <v>3163</v>
      </c>
      <c r="O1015" s="22" t="s">
        <v>40</v>
      </c>
      <c r="P1015" s="19">
        <v>0</v>
      </c>
      <c r="Q1015" s="19">
        <v>0.64800000000000002</v>
      </c>
      <c r="R1015" s="19">
        <v>0</v>
      </c>
      <c r="S1015" s="19">
        <v>0</v>
      </c>
      <c r="T1015" s="19">
        <v>0</v>
      </c>
      <c r="U1015" s="19">
        <v>0</v>
      </c>
      <c r="V1015" s="19">
        <v>0</v>
      </c>
      <c r="W1015" s="19">
        <v>0</v>
      </c>
    </row>
    <row r="1016" spans="1:23" ht="63" x14ac:dyDescent="0.25">
      <c r="A1016" s="23" t="s">
        <v>2982</v>
      </c>
      <c r="B1016" s="18" t="s">
        <v>3164</v>
      </c>
      <c r="C1016" s="24" t="s">
        <v>3165</v>
      </c>
      <c r="D1016" s="19">
        <v>0.58393099999999998</v>
      </c>
      <c r="E1016" s="22" t="s">
        <v>3166</v>
      </c>
      <c r="F1016" s="19">
        <f t="shared" si="78"/>
        <v>0.58393099999999998</v>
      </c>
      <c r="G1016" s="19">
        <v>0</v>
      </c>
      <c r="H1016" s="19">
        <v>0</v>
      </c>
      <c r="I1016" s="19">
        <v>0.58393099999999998</v>
      </c>
      <c r="J1016" s="19">
        <v>0</v>
      </c>
      <c r="K1016" s="19">
        <v>0.49536999999999998</v>
      </c>
      <c r="L1016" s="25">
        <v>2018</v>
      </c>
      <c r="M1016" s="19">
        <v>0.49536999999999998</v>
      </c>
      <c r="N1016" s="19" t="s">
        <v>3163</v>
      </c>
      <c r="O1016" s="22" t="s">
        <v>40</v>
      </c>
      <c r="P1016" s="19">
        <v>0</v>
      </c>
      <c r="Q1016" s="19">
        <v>0</v>
      </c>
      <c r="R1016" s="19">
        <v>0</v>
      </c>
      <c r="S1016" s="19">
        <v>0.1</v>
      </c>
      <c r="T1016" s="19">
        <v>0</v>
      </c>
      <c r="U1016" s="19">
        <v>0</v>
      </c>
      <c r="V1016" s="19">
        <v>0</v>
      </c>
      <c r="W1016" s="19">
        <v>0</v>
      </c>
    </row>
    <row r="1017" spans="1:23" ht="47.25" x14ac:dyDescent="0.25">
      <c r="A1017" s="23" t="s">
        <v>2982</v>
      </c>
      <c r="B1017" s="18" t="s">
        <v>3167</v>
      </c>
      <c r="C1017" s="24" t="s">
        <v>3168</v>
      </c>
      <c r="D1017" s="19">
        <v>0.76565499999999997</v>
      </c>
      <c r="E1017" s="22" t="s">
        <v>3169</v>
      </c>
      <c r="F1017" s="19">
        <f t="shared" si="78"/>
        <v>0.76565499999999997</v>
      </c>
      <c r="G1017" s="19">
        <v>0</v>
      </c>
      <c r="H1017" s="19">
        <v>0</v>
      </c>
      <c r="I1017" s="19">
        <v>0.76565499999999997</v>
      </c>
      <c r="J1017" s="19">
        <v>0</v>
      </c>
      <c r="K1017" s="19">
        <v>0.63838399999999995</v>
      </c>
      <c r="L1017" s="25">
        <v>2021</v>
      </c>
      <c r="M1017" s="19">
        <v>0.63838399999999995</v>
      </c>
      <c r="N1017" s="19" t="s">
        <v>3170</v>
      </c>
      <c r="O1017" s="22" t="s">
        <v>40</v>
      </c>
      <c r="P1017" s="19">
        <v>0</v>
      </c>
      <c r="Q1017" s="19">
        <v>0</v>
      </c>
      <c r="R1017" s="19">
        <v>0</v>
      </c>
      <c r="S1017" s="19">
        <v>0.1</v>
      </c>
      <c r="T1017" s="19">
        <v>0</v>
      </c>
      <c r="U1017" s="19">
        <v>0</v>
      </c>
      <c r="V1017" s="19">
        <v>0</v>
      </c>
      <c r="W1017" s="19">
        <v>0</v>
      </c>
    </row>
    <row r="1018" spans="1:23" ht="47.25" x14ac:dyDescent="0.25">
      <c r="A1018" s="23" t="s">
        <v>2982</v>
      </c>
      <c r="B1018" s="18" t="s">
        <v>3171</v>
      </c>
      <c r="C1018" s="24" t="s">
        <v>3172</v>
      </c>
      <c r="D1018" s="19">
        <v>19.706263</v>
      </c>
      <c r="E1018" s="22" t="s">
        <v>3173</v>
      </c>
      <c r="F1018" s="19">
        <f t="shared" si="78"/>
        <v>19.706263</v>
      </c>
      <c r="G1018" s="19">
        <v>0</v>
      </c>
      <c r="H1018" s="19">
        <v>0</v>
      </c>
      <c r="I1018" s="19">
        <v>19.706263</v>
      </c>
      <c r="J1018" s="19">
        <v>0</v>
      </c>
      <c r="K1018" s="19">
        <v>16.509698</v>
      </c>
      <c r="L1018" s="25">
        <v>2024</v>
      </c>
      <c r="M1018" s="19">
        <v>16.509698</v>
      </c>
      <c r="N1018" s="19" t="s">
        <v>2986</v>
      </c>
      <c r="O1018" s="22" t="s">
        <v>40</v>
      </c>
      <c r="P1018" s="19">
        <v>0</v>
      </c>
      <c r="Q1018" s="19">
        <v>16.138000000000002</v>
      </c>
      <c r="R1018" s="19">
        <v>0</v>
      </c>
      <c r="S1018" s="19">
        <v>0</v>
      </c>
      <c r="T1018" s="19">
        <v>0</v>
      </c>
      <c r="U1018" s="19">
        <v>0</v>
      </c>
      <c r="V1018" s="19">
        <v>0</v>
      </c>
      <c r="W1018" s="19">
        <v>0</v>
      </c>
    </row>
    <row r="1019" spans="1:23" ht="47.25" x14ac:dyDescent="0.25">
      <c r="A1019" s="23" t="s">
        <v>2982</v>
      </c>
      <c r="B1019" s="18" t="s">
        <v>3174</v>
      </c>
      <c r="C1019" s="24" t="s">
        <v>3175</v>
      </c>
      <c r="D1019" s="19">
        <v>1.2050650000000001</v>
      </c>
      <c r="E1019" s="22" t="s">
        <v>3176</v>
      </c>
      <c r="F1019" s="19">
        <f t="shared" si="78"/>
        <v>1.2050650000000001</v>
      </c>
      <c r="G1019" s="19">
        <v>0</v>
      </c>
      <c r="H1019" s="19">
        <v>0</v>
      </c>
      <c r="I1019" s="19">
        <v>1.2050650000000001</v>
      </c>
      <c r="J1019" s="19">
        <v>0</v>
      </c>
      <c r="K1019" s="19">
        <v>1.009484</v>
      </c>
      <c r="L1019" s="25">
        <v>2024</v>
      </c>
      <c r="M1019" s="19">
        <v>1.009484</v>
      </c>
      <c r="N1019" s="19" t="s">
        <v>2986</v>
      </c>
      <c r="O1019" s="22" t="s">
        <v>40</v>
      </c>
      <c r="P1019" s="19">
        <v>0</v>
      </c>
      <c r="Q1019" s="19">
        <v>0.7</v>
      </c>
      <c r="R1019" s="19">
        <v>0</v>
      </c>
      <c r="S1019" s="19">
        <v>0</v>
      </c>
      <c r="T1019" s="19">
        <v>0</v>
      </c>
      <c r="U1019" s="19">
        <v>0</v>
      </c>
      <c r="V1019" s="19">
        <v>0</v>
      </c>
      <c r="W1019" s="19">
        <v>0</v>
      </c>
    </row>
    <row r="1020" spans="1:23" ht="47.25" x14ac:dyDescent="0.25">
      <c r="A1020" s="23" t="s">
        <v>2982</v>
      </c>
      <c r="B1020" s="18" t="s">
        <v>3177</v>
      </c>
      <c r="C1020" s="24" t="s">
        <v>3178</v>
      </c>
      <c r="D1020" s="19">
        <v>0.61618700000000004</v>
      </c>
      <c r="E1020" s="22" t="s">
        <v>3179</v>
      </c>
      <c r="F1020" s="19">
        <f t="shared" si="78"/>
        <v>0.61618700000000004</v>
      </c>
      <c r="G1020" s="19">
        <v>0</v>
      </c>
      <c r="H1020" s="19">
        <v>0</v>
      </c>
      <c r="I1020" s="19">
        <v>0.61618700000000004</v>
      </c>
      <c r="J1020" s="19">
        <v>0</v>
      </c>
      <c r="K1020" s="19">
        <v>0.51618799999999998</v>
      </c>
      <c r="L1020" s="25">
        <v>2024</v>
      </c>
      <c r="M1020" s="19">
        <v>0.51618799999999998</v>
      </c>
      <c r="N1020" s="19" t="s">
        <v>2986</v>
      </c>
      <c r="O1020" s="22" t="s">
        <v>40</v>
      </c>
      <c r="P1020" s="19">
        <v>0</v>
      </c>
      <c r="Q1020" s="19">
        <v>0</v>
      </c>
      <c r="R1020" s="19">
        <v>0</v>
      </c>
      <c r="S1020" s="19">
        <v>0.1</v>
      </c>
      <c r="T1020" s="19">
        <v>0</v>
      </c>
      <c r="U1020" s="19">
        <v>0</v>
      </c>
      <c r="V1020" s="19">
        <v>0</v>
      </c>
      <c r="W1020" s="19">
        <v>0</v>
      </c>
    </row>
    <row r="1021" spans="1:23" ht="47.25" x14ac:dyDescent="0.25">
      <c r="A1021" s="23" t="s">
        <v>2982</v>
      </c>
      <c r="B1021" s="18" t="s">
        <v>3180</v>
      </c>
      <c r="C1021" s="24" t="s">
        <v>3181</v>
      </c>
      <c r="D1021" s="19">
        <v>0.86075800000000002</v>
      </c>
      <c r="E1021" s="22" t="s">
        <v>3182</v>
      </c>
      <c r="F1021" s="19">
        <f t="shared" ref="F1021:F1055" si="79">IFERROR(J1021+I1021+H1021+G1021,"нд")</f>
        <v>0.86075800000000002</v>
      </c>
      <c r="G1021" s="19">
        <v>0</v>
      </c>
      <c r="H1021" s="19">
        <v>0</v>
      </c>
      <c r="I1021" s="19">
        <v>0.86075800000000002</v>
      </c>
      <c r="J1021" s="19">
        <v>0</v>
      </c>
      <c r="K1021" s="19">
        <v>0.72105900000000001</v>
      </c>
      <c r="L1021" s="25">
        <v>2024</v>
      </c>
      <c r="M1021" s="19">
        <v>0.72105900000000001</v>
      </c>
      <c r="N1021" s="19" t="s">
        <v>2986</v>
      </c>
      <c r="O1021" s="22" t="s">
        <v>40</v>
      </c>
      <c r="P1021" s="19">
        <v>0</v>
      </c>
      <c r="Q1021" s="19">
        <v>0.5</v>
      </c>
      <c r="R1021" s="19">
        <v>0</v>
      </c>
      <c r="S1021" s="19">
        <v>0</v>
      </c>
      <c r="T1021" s="19">
        <v>0</v>
      </c>
      <c r="U1021" s="19">
        <v>0</v>
      </c>
      <c r="V1021" s="19">
        <v>0</v>
      </c>
      <c r="W1021" s="19">
        <v>0</v>
      </c>
    </row>
    <row r="1022" spans="1:23" ht="47.25" x14ac:dyDescent="0.25">
      <c r="A1022" s="23" t="s">
        <v>2982</v>
      </c>
      <c r="B1022" s="18" t="s">
        <v>3183</v>
      </c>
      <c r="C1022" s="24" t="s">
        <v>3184</v>
      </c>
      <c r="D1022" s="19">
        <v>0.234763</v>
      </c>
      <c r="E1022" s="22" t="s">
        <v>3185</v>
      </c>
      <c r="F1022" s="19">
        <f t="shared" si="79"/>
        <v>0.234763</v>
      </c>
      <c r="G1022" s="19">
        <v>0</v>
      </c>
      <c r="H1022" s="19">
        <v>0</v>
      </c>
      <c r="I1022" s="19">
        <v>0.234763</v>
      </c>
      <c r="J1022" s="19">
        <v>0</v>
      </c>
      <c r="K1022" s="19">
        <v>0.19666</v>
      </c>
      <c r="L1022" s="25">
        <v>2024</v>
      </c>
      <c r="M1022" s="19">
        <v>0.19666</v>
      </c>
      <c r="N1022" s="19" t="s">
        <v>2986</v>
      </c>
      <c r="O1022" s="22" t="s">
        <v>40</v>
      </c>
      <c r="P1022" s="19">
        <v>0</v>
      </c>
      <c r="Q1022" s="19">
        <v>0</v>
      </c>
      <c r="R1022" s="19">
        <v>0</v>
      </c>
      <c r="S1022" s="19">
        <v>6.3E-2</v>
      </c>
      <c r="T1022" s="19">
        <v>0</v>
      </c>
      <c r="U1022" s="19">
        <v>0</v>
      </c>
      <c r="V1022" s="19">
        <v>0</v>
      </c>
      <c r="W1022" s="19">
        <v>0</v>
      </c>
    </row>
    <row r="1023" spans="1:23" ht="47.25" x14ac:dyDescent="0.25">
      <c r="A1023" s="23" t="s">
        <v>2982</v>
      </c>
      <c r="B1023" s="18" t="s">
        <v>3186</v>
      </c>
      <c r="C1023" s="24" t="s">
        <v>3187</v>
      </c>
      <c r="D1023" s="19">
        <v>1.3772139999999999</v>
      </c>
      <c r="E1023" s="22" t="s">
        <v>3188</v>
      </c>
      <c r="F1023" s="19">
        <f t="shared" si="79"/>
        <v>1.3772139999999999</v>
      </c>
      <c r="G1023" s="19">
        <v>0</v>
      </c>
      <c r="H1023" s="19">
        <v>0</v>
      </c>
      <c r="I1023" s="19">
        <v>1.3772139999999999</v>
      </c>
      <c r="J1023" s="19">
        <v>0</v>
      </c>
      <c r="K1023" s="19">
        <v>1.1536949999999999</v>
      </c>
      <c r="L1023" s="25">
        <v>2024</v>
      </c>
      <c r="M1023" s="19">
        <v>1.1536949999999999</v>
      </c>
      <c r="N1023" s="19" t="s">
        <v>2986</v>
      </c>
      <c r="O1023" s="22" t="s">
        <v>40</v>
      </c>
      <c r="P1023" s="19">
        <v>0</v>
      </c>
      <c r="Q1023" s="19">
        <v>0.8</v>
      </c>
      <c r="R1023" s="19">
        <v>0</v>
      </c>
      <c r="S1023" s="19">
        <v>0</v>
      </c>
      <c r="T1023" s="19">
        <v>0</v>
      </c>
      <c r="U1023" s="19">
        <v>0</v>
      </c>
      <c r="V1023" s="19">
        <v>0</v>
      </c>
      <c r="W1023" s="19">
        <v>0</v>
      </c>
    </row>
    <row r="1024" spans="1:23" ht="47.25" x14ac:dyDescent="0.25">
      <c r="A1024" s="23" t="s">
        <v>2982</v>
      </c>
      <c r="B1024" s="18" t="s">
        <v>3189</v>
      </c>
      <c r="C1024" s="24" t="s">
        <v>3190</v>
      </c>
      <c r="D1024" s="19">
        <v>0.37264000000000003</v>
      </c>
      <c r="E1024" s="22" t="s">
        <v>3191</v>
      </c>
      <c r="F1024" s="19">
        <f t="shared" si="79"/>
        <v>0.37264000000000003</v>
      </c>
      <c r="G1024" s="19">
        <v>0</v>
      </c>
      <c r="H1024" s="19">
        <v>0</v>
      </c>
      <c r="I1024" s="19">
        <v>0.37264000000000003</v>
      </c>
      <c r="J1024" s="19">
        <v>0</v>
      </c>
      <c r="K1024" s="19">
        <v>0.31215900000000002</v>
      </c>
      <c r="L1024" s="25">
        <v>2024</v>
      </c>
      <c r="M1024" s="19">
        <v>0.31215900000000002</v>
      </c>
      <c r="N1024" s="19" t="s">
        <v>2986</v>
      </c>
      <c r="O1024" s="22" t="s">
        <v>40</v>
      </c>
      <c r="P1024" s="19">
        <v>0</v>
      </c>
      <c r="Q1024" s="19">
        <v>0</v>
      </c>
      <c r="R1024" s="19">
        <v>0</v>
      </c>
      <c r="S1024" s="19">
        <v>0.1</v>
      </c>
      <c r="T1024" s="19">
        <v>0</v>
      </c>
      <c r="U1024" s="19">
        <v>0</v>
      </c>
      <c r="V1024" s="19">
        <v>0</v>
      </c>
      <c r="W1024" s="19">
        <v>0</v>
      </c>
    </row>
    <row r="1025" spans="1:23" ht="47.25" x14ac:dyDescent="0.25">
      <c r="A1025" s="23" t="s">
        <v>2982</v>
      </c>
      <c r="B1025" s="18" t="s">
        <v>3192</v>
      </c>
      <c r="C1025" s="24" t="s">
        <v>3193</v>
      </c>
      <c r="D1025" s="19">
        <v>7.2567839999999997</v>
      </c>
      <c r="E1025" s="22" t="s">
        <v>3194</v>
      </c>
      <c r="F1025" s="19">
        <f t="shared" si="79"/>
        <v>7.2567839999999997</v>
      </c>
      <c r="G1025" s="19">
        <v>0</v>
      </c>
      <c r="H1025" s="19">
        <v>0</v>
      </c>
      <c r="I1025" s="19">
        <v>7.2567839999999997</v>
      </c>
      <c r="J1025" s="19">
        <v>0</v>
      </c>
      <c r="K1025" s="19">
        <v>6.1657710000000003</v>
      </c>
      <c r="L1025" s="25">
        <v>2018</v>
      </c>
      <c r="M1025" s="19">
        <v>6.1657710000000003</v>
      </c>
      <c r="N1025" s="19" t="s">
        <v>2986</v>
      </c>
      <c r="O1025" s="22" t="s">
        <v>40</v>
      </c>
      <c r="P1025" s="19">
        <v>0</v>
      </c>
      <c r="Q1025" s="19">
        <v>4.3419999999999996</v>
      </c>
      <c r="R1025" s="19">
        <v>0</v>
      </c>
      <c r="S1025" s="19">
        <v>0</v>
      </c>
      <c r="T1025" s="19">
        <v>0</v>
      </c>
      <c r="U1025" s="19">
        <v>0</v>
      </c>
      <c r="V1025" s="19">
        <v>0</v>
      </c>
      <c r="W1025" s="19">
        <v>0</v>
      </c>
    </row>
    <row r="1026" spans="1:23" ht="47.25" x14ac:dyDescent="0.25">
      <c r="A1026" s="23" t="s">
        <v>2982</v>
      </c>
      <c r="B1026" s="18" t="s">
        <v>3195</v>
      </c>
      <c r="C1026" s="24" t="s">
        <v>3196</v>
      </c>
      <c r="D1026" s="19">
        <v>5.1665999999999999</v>
      </c>
      <c r="E1026" s="22" t="s">
        <v>3197</v>
      </c>
      <c r="F1026" s="19">
        <f t="shared" si="79"/>
        <v>5.1665999999999999</v>
      </c>
      <c r="G1026" s="19">
        <v>0</v>
      </c>
      <c r="H1026" s="19">
        <v>0</v>
      </c>
      <c r="I1026" s="19">
        <v>5.1665999999999999</v>
      </c>
      <c r="J1026" s="19">
        <v>0</v>
      </c>
      <c r="K1026" s="19">
        <v>4.3923120000000004</v>
      </c>
      <c r="L1026" s="25">
        <v>2018</v>
      </c>
      <c r="M1026" s="19">
        <v>4.3923129999999997</v>
      </c>
      <c r="N1026" s="19" t="s">
        <v>2986</v>
      </c>
      <c r="O1026" s="22" t="s">
        <v>40</v>
      </c>
      <c r="P1026" s="19">
        <v>0</v>
      </c>
      <c r="Q1026" s="19">
        <v>1.6819999999999999</v>
      </c>
      <c r="R1026" s="19">
        <v>0</v>
      </c>
      <c r="S1026" s="19">
        <v>0</v>
      </c>
      <c r="T1026" s="19">
        <v>0</v>
      </c>
      <c r="U1026" s="19">
        <v>0</v>
      </c>
      <c r="V1026" s="19">
        <v>0</v>
      </c>
      <c r="W1026" s="19">
        <v>0</v>
      </c>
    </row>
    <row r="1027" spans="1:23" ht="110.25" x14ac:dyDescent="0.25">
      <c r="A1027" s="23" t="s">
        <v>2982</v>
      </c>
      <c r="B1027" s="18" t="s">
        <v>3198</v>
      </c>
      <c r="C1027" s="24" t="s">
        <v>3199</v>
      </c>
      <c r="D1027" s="19">
        <v>2.4618370000000001</v>
      </c>
      <c r="E1027" s="22" t="s">
        <v>3200</v>
      </c>
      <c r="F1027" s="19">
        <f t="shared" si="79"/>
        <v>2.4618370000000001</v>
      </c>
      <c r="G1027" s="19">
        <v>0</v>
      </c>
      <c r="H1027" s="19">
        <v>0</v>
      </c>
      <c r="I1027" s="19">
        <v>2.4618370000000001</v>
      </c>
      <c r="J1027" s="19">
        <v>0</v>
      </c>
      <c r="K1027" s="19">
        <v>2.0925479999999999</v>
      </c>
      <c r="L1027" s="25">
        <v>2018</v>
      </c>
      <c r="M1027" s="19">
        <v>2.0925479999999999</v>
      </c>
      <c r="N1027" s="19" t="s">
        <v>3201</v>
      </c>
      <c r="O1027" s="22" t="s">
        <v>40</v>
      </c>
      <c r="P1027" s="19">
        <v>0</v>
      </c>
      <c r="Q1027" s="19">
        <v>0.49299999999999999</v>
      </c>
      <c r="R1027" s="19">
        <v>0</v>
      </c>
      <c r="S1027" s="19">
        <v>0</v>
      </c>
      <c r="T1027" s="19">
        <v>0</v>
      </c>
      <c r="U1027" s="19">
        <v>0</v>
      </c>
      <c r="V1027" s="19">
        <v>0</v>
      </c>
      <c r="W1027" s="19">
        <v>0</v>
      </c>
    </row>
    <row r="1028" spans="1:23" ht="94.5" x14ac:dyDescent="0.25">
      <c r="A1028" s="23" t="s">
        <v>2982</v>
      </c>
      <c r="B1028" s="18" t="s">
        <v>3202</v>
      </c>
      <c r="C1028" s="24" t="s">
        <v>3203</v>
      </c>
      <c r="D1028" s="19">
        <v>1.070257</v>
      </c>
      <c r="E1028" s="22" t="s">
        <v>3204</v>
      </c>
      <c r="F1028" s="19">
        <f t="shared" si="79"/>
        <v>1.070257</v>
      </c>
      <c r="G1028" s="19">
        <v>0</v>
      </c>
      <c r="H1028" s="19">
        <v>0</v>
      </c>
      <c r="I1028" s="19">
        <v>1.070257</v>
      </c>
      <c r="J1028" s="19">
        <v>0</v>
      </c>
      <c r="K1028" s="19">
        <v>0.90810500000000005</v>
      </c>
      <c r="L1028" s="25">
        <v>2018</v>
      </c>
      <c r="M1028" s="19">
        <v>0.90810500000000005</v>
      </c>
      <c r="N1028" s="19" t="s">
        <v>3205</v>
      </c>
      <c r="O1028" s="22" t="s">
        <v>40</v>
      </c>
      <c r="P1028" s="19">
        <v>0</v>
      </c>
      <c r="Q1028" s="19">
        <v>0</v>
      </c>
      <c r="R1028" s="19">
        <v>0</v>
      </c>
      <c r="S1028" s="19">
        <v>0.2</v>
      </c>
      <c r="T1028" s="19">
        <v>0</v>
      </c>
      <c r="U1028" s="19">
        <v>0</v>
      </c>
      <c r="V1028" s="19">
        <v>0</v>
      </c>
      <c r="W1028" s="19">
        <v>0</v>
      </c>
    </row>
    <row r="1029" spans="1:23" ht="94.5" x14ac:dyDescent="0.25">
      <c r="A1029" s="23" t="s">
        <v>2982</v>
      </c>
      <c r="B1029" s="18" t="s">
        <v>3206</v>
      </c>
      <c r="C1029" s="24" t="s">
        <v>3207</v>
      </c>
      <c r="D1029" s="19">
        <v>2.433592</v>
      </c>
      <c r="E1029" s="22" t="s">
        <v>3208</v>
      </c>
      <c r="F1029" s="19">
        <f t="shared" si="79"/>
        <v>2.433592</v>
      </c>
      <c r="G1029" s="19">
        <v>0</v>
      </c>
      <c r="H1029" s="19">
        <v>0</v>
      </c>
      <c r="I1029" s="19">
        <v>2.433592</v>
      </c>
      <c r="J1029" s="19">
        <v>0</v>
      </c>
      <c r="K1029" s="19">
        <v>2.065763</v>
      </c>
      <c r="L1029" s="25">
        <v>2017</v>
      </c>
      <c r="M1029" s="19">
        <v>2.065763</v>
      </c>
      <c r="N1029" s="19" t="s">
        <v>3209</v>
      </c>
      <c r="O1029" s="22" t="s">
        <v>40</v>
      </c>
      <c r="P1029" s="19">
        <v>0</v>
      </c>
      <c r="Q1029" s="19">
        <v>0</v>
      </c>
      <c r="R1029" s="19">
        <v>0</v>
      </c>
      <c r="S1029" s="19">
        <v>1.26</v>
      </c>
      <c r="T1029" s="19">
        <v>0</v>
      </c>
      <c r="U1029" s="19">
        <v>0</v>
      </c>
      <c r="V1029" s="19">
        <v>0</v>
      </c>
      <c r="W1029" s="19">
        <v>0</v>
      </c>
    </row>
    <row r="1030" spans="1:23" ht="47.25" x14ac:dyDescent="0.25">
      <c r="A1030" s="23" t="s">
        <v>2982</v>
      </c>
      <c r="B1030" s="18" t="s">
        <v>3210</v>
      </c>
      <c r="C1030" s="24" t="s">
        <v>3211</v>
      </c>
      <c r="D1030" s="19">
        <v>3.0034109999999998</v>
      </c>
      <c r="E1030" s="22" t="s">
        <v>3212</v>
      </c>
      <c r="F1030" s="19">
        <f t="shared" si="79"/>
        <v>2.583666</v>
      </c>
      <c r="G1030" s="19">
        <v>0</v>
      </c>
      <c r="H1030" s="19">
        <v>0</v>
      </c>
      <c r="I1030" s="19">
        <v>2.583666</v>
      </c>
      <c r="J1030" s="19">
        <v>0</v>
      </c>
      <c r="K1030" s="19">
        <v>2.1638030000000001</v>
      </c>
      <c r="L1030" s="25">
        <v>2022</v>
      </c>
      <c r="M1030" s="19">
        <v>2.5195189999999998</v>
      </c>
      <c r="N1030" s="19" t="s">
        <v>2986</v>
      </c>
      <c r="O1030" s="22" t="s">
        <v>40</v>
      </c>
      <c r="P1030" s="19">
        <v>0</v>
      </c>
      <c r="Q1030" s="19">
        <v>1.536</v>
      </c>
      <c r="R1030" s="19">
        <v>0</v>
      </c>
      <c r="S1030" s="19">
        <v>0</v>
      </c>
      <c r="T1030" s="19">
        <v>0</v>
      </c>
      <c r="U1030" s="19">
        <v>0</v>
      </c>
      <c r="V1030" s="19">
        <v>0</v>
      </c>
      <c r="W1030" s="19">
        <v>0</v>
      </c>
    </row>
    <row r="1031" spans="1:23" ht="47.25" x14ac:dyDescent="0.25">
      <c r="A1031" s="23" t="s">
        <v>2982</v>
      </c>
      <c r="B1031" s="18" t="s">
        <v>3213</v>
      </c>
      <c r="C1031" s="24" t="s">
        <v>3214</v>
      </c>
      <c r="D1031" s="19">
        <v>3.4958049999999998</v>
      </c>
      <c r="E1031" s="22" t="s">
        <v>3215</v>
      </c>
      <c r="F1031" s="19">
        <f t="shared" si="79"/>
        <v>3.075142</v>
      </c>
      <c r="G1031" s="19">
        <v>0</v>
      </c>
      <c r="H1031" s="19">
        <v>0</v>
      </c>
      <c r="I1031" s="19">
        <v>3.075142</v>
      </c>
      <c r="J1031" s="19">
        <v>0</v>
      </c>
      <c r="K1031" s="19">
        <v>2.570786</v>
      </c>
      <c r="L1031" s="25">
        <v>2020</v>
      </c>
      <c r="M1031" s="19">
        <v>2.9272800000000001</v>
      </c>
      <c r="N1031" s="19" t="s">
        <v>2986</v>
      </c>
      <c r="O1031" s="22" t="s">
        <v>40</v>
      </c>
      <c r="P1031" s="19">
        <v>0</v>
      </c>
      <c r="Q1031" s="19">
        <v>1.161</v>
      </c>
      <c r="R1031" s="19">
        <v>0</v>
      </c>
      <c r="S1031" s="19">
        <v>0</v>
      </c>
      <c r="T1031" s="19">
        <v>0</v>
      </c>
      <c r="U1031" s="19">
        <v>0</v>
      </c>
      <c r="V1031" s="19">
        <v>0</v>
      </c>
      <c r="W1031" s="19">
        <v>0</v>
      </c>
    </row>
    <row r="1032" spans="1:23" ht="47.25" x14ac:dyDescent="0.25">
      <c r="A1032" s="23" t="s">
        <v>2982</v>
      </c>
      <c r="B1032" s="18" t="s">
        <v>3216</v>
      </c>
      <c r="C1032" s="24" t="s">
        <v>3217</v>
      </c>
      <c r="D1032" s="19">
        <v>0.59613099999999997</v>
      </c>
      <c r="E1032" s="22" t="s">
        <v>3218</v>
      </c>
      <c r="F1032" s="19">
        <f t="shared" si="79"/>
        <v>0.53158700000000003</v>
      </c>
      <c r="G1032" s="19">
        <v>0</v>
      </c>
      <c r="H1032" s="19">
        <v>0</v>
      </c>
      <c r="I1032" s="19">
        <v>0.53158700000000003</v>
      </c>
      <c r="J1032" s="19">
        <v>0</v>
      </c>
      <c r="K1032" s="19">
        <v>0.445187</v>
      </c>
      <c r="L1032" s="25">
        <v>2022</v>
      </c>
      <c r="M1032" s="19">
        <v>0.49988500000000002</v>
      </c>
      <c r="N1032" s="19" t="s">
        <v>2986</v>
      </c>
      <c r="O1032" s="22" t="s">
        <v>40</v>
      </c>
      <c r="P1032" s="19">
        <v>0</v>
      </c>
      <c r="Q1032" s="19">
        <v>0</v>
      </c>
      <c r="R1032" s="19">
        <v>0</v>
      </c>
      <c r="S1032" s="19">
        <v>0.25</v>
      </c>
      <c r="T1032" s="19">
        <v>0</v>
      </c>
      <c r="U1032" s="19">
        <v>0</v>
      </c>
      <c r="V1032" s="19">
        <v>0</v>
      </c>
      <c r="W1032" s="19">
        <v>0</v>
      </c>
    </row>
    <row r="1033" spans="1:23" ht="47.25" x14ac:dyDescent="0.25">
      <c r="A1033" s="23" t="s">
        <v>2982</v>
      </c>
      <c r="B1033" s="18" t="s">
        <v>3219</v>
      </c>
      <c r="C1033" s="24" t="s">
        <v>3220</v>
      </c>
      <c r="D1033" s="19">
        <v>1.0771200000000001</v>
      </c>
      <c r="E1033" s="22" t="s">
        <v>3221</v>
      </c>
      <c r="F1033" s="19">
        <f t="shared" si="79"/>
        <v>1.0771200000000001</v>
      </c>
      <c r="G1033" s="19">
        <v>0</v>
      </c>
      <c r="H1033" s="19">
        <v>0</v>
      </c>
      <c r="I1033" s="19">
        <v>1.0771200000000001</v>
      </c>
      <c r="J1033" s="19">
        <v>0</v>
      </c>
      <c r="K1033" s="19">
        <v>0.89759999999999995</v>
      </c>
      <c r="L1033" s="25">
        <v>2022</v>
      </c>
      <c r="M1033" s="19">
        <v>0.89759999999999995</v>
      </c>
      <c r="N1033" s="19" t="s">
        <v>2986</v>
      </c>
      <c r="O1033" s="22" t="s">
        <v>40</v>
      </c>
      <c r="P1033" s="19">
        <v>0</v>
      </c>
      <c r="Q1033" s="19">
        <v>0.5</v>
      </c>
      <c r="R1033" s="19">
        <v>0</v>
      </c>
      <c r="S1033" s="19">
        <v>0</v>
      </c>
      <c r="T1033" s="19">
        <v>0</v>
      </c>
      <c r="U1033" s="19">
        <v>0</v>
      </c>
      <c r="V1033" s="19">
        <v>0</v>
      </c>
      <c r="W1033" s="19">
        <v>0</v>
      </c>
    </row>
    <row r="1034" spans="1:23" ht="47.25" x14ac:dyDescent="0.25">
      <c r="A1034" s="23" t="s">
        <v>2982</v>
      </c>
      <c r="B1034" s="18" t="s">
        <v>3222</v>
      </c>
      <c r="C1034" s="24" t="s">
        <v>3223</v>
      </c>
      <c r="D1034" s="19">
        <v>6.8011290000000004</v>
      </c>
      <c r="E1034" s="22" t="s">
        <v>3224</v>
      </c>
      <c r="F1034" s="19">
        <f t="shared" si="79"/>
        <v>6.8011290000000004</v>
      </c>
      <c r="G1034" s="19">
        <v>0</v>
      </c>
      <c r="H1034" s="19">
        <v>0</v>
      </c>
      <c r="I1034" s="19">
        <v>6.8011290000000004</v>
      </c>
      <c r="J1034" s="19">
        <v>0</v>
      </c>
      <c r="K1034" s="19">
        <v>5.8326849999999997</v>
      </c>
      <c r="L1034" s="25">
        <v>2017</v>
      </c>
      <c r="M1034" s="19">
        <v>5.8326849999999997</v>
      </c>
      <c r="N1034" s="19" t="s">
        <v>2986</v>
      </c>
      <c r="O1034" s="22" t="s">
        <v>40</v>
      </c>
      <c r="P1034" s="19">
        <v>0</v>
      </c>
      <c r="Q1034" s="19">
        <v>2.3889999999999998</v>
      </c>
      <c r="R1034" s="19">
        <v>0</v>
      </c>
      <c r="S1034" s="19">
        <v>0.16</v>
      </c>
      <c r="T1034" s="19">
        <v>0</v>
      </c>
      <c r="U1034" s="19">
        <v>0</v>
      </c>
      <c r="V1034" s="19">
        <v>0</v>
      </c>
      <c r="W1034" s="19">
        <v>0</v>
      </c>
    </row>
    <row r="1035" spans="1:23" ht="47.25" x14ac:dyDescent="0.25">
      <c r="A1035" s="23" t="s">
        <v>2982</v>
      </c>
      <c r="B1035" s="18" t="s">
        <v>3225</v>
      </c>
      <c r="C1035" s="24" t="s">
        <v>3226</v>
      </c>
      <c r="D1035" s="19">
        <v>0.47355799999999998</v>
      </c>
      <c r="E1035" s="22" t="s">
        <v>3227</v>
      </c>
      <c r="F1035" s="19">
        <f t="shared" si="79"/>
        <v>0.47355799999999998</v>
      </c>
      <c r="G1035" s="19">
        <v>0</v>
      </c>
      <c r="H1035" s="19">
        <v>0</v>
      </c>
      <c r="I1035" s="19">
        <v>0.47355799999999998</v>
      </c>
      <c r="J1035" s="19">
        <v>0</v>
      </c>
      <c r="K1035" s="19">
        <v>0.40256500000000001</v>
      </c>
      <c r="L1035" s="25">
        <v>2018</v>
      </c>
      <c r="M1035" s="19">
        <v>0.40256500000000001</v>
      </c>
      <c r="N1035" s="19" t="s">
        <v>2986</v>
      </c>
      <c r="O1035" s="22" t="s">
        <v>40</v>
      </c>
      <c r="P1035" s="19">
        <v>0</v>
      </c>
      <c r="Q1035" s="19">
        <v>9.7000000000000003E-2</v>
      </c>
      <c r="R1035" s="19">
        <v>0</v>
      </c>
      <c r="S1035" s="19">
        <v>0</v>
      </c>
      <c r="T1035" s="19">
        <v>0</v>
      </c>
      <c r="U1035" s="19">
        <v>0</v>
      </c>
      <c r="V1035" s="19">
        <v>0</v>
      </c>
      <c r="W1035" s="19">
        <v>0</v>
      </c>
    </row>
    <row r="1036" spans="1:23" ht="78.75" x14ac:dyDescent="0.25">
      <c r="A1036" s="23" t="s">
        <v>2982</v>
      </c>
      <c r="B1036" s="18" t="s">
        <v>3228</v>
      </c>
      <c r="C1036" s="24" t="s">
        <v>3229</v>
      </c>
      <c r="D1036" s="19">
        <v>0.56498999999999999</v>
      </c>
      <c r="E1036" s="22" t="s">
        <v>3230</v>
      </c>
      <c r="F1036" s="19">
        <f t="shared" si="79"/>
        <v>0.56498999999999999</v>
      </c>
      <c r="G1036" s="19">
        <v>0</v>
      </c>
      <c r="H1036" s="19">
        <v>0</v>
      </c>
      <c r="I1036" s="19">
        <v>0.56498999999999999</v>
      </c>
      <c r="J1036" s="19">
        <v>0</v>
      </c>
      <c r="K1036" s="19">
        <v>0.48117399999999999</v>
      </c>
      <c r="L1036" s="25">
        <v>2018</v>
      </c>
      <c r="M1036" s="19">
        <v>0.48117399999999999</v>
      </c>
      <c r="N1036" s="19" t="s">
        <v>3231</v>
      </c>
      <c r="O1036" s="22" t="s">
        <v>40</v>
      </c>
      <c r="P1036" s="19">
        <v>0</v>
      </c>
      <c r="Q1036" s="19">
        <v>0.27200000000000002</v>
      </c>
      <c r="R1036" s="19">
        <v>0</v>
      </c>
      <c r="S1036" s="19">
        <v>0</v>
      </c>
      <c r="T1036" s="19">
        <v>0</v>
      </c>
      <c r="U1036" s="19">
        <v>0</v>
      </c>
      <c r="V1036" s="19">
        <v>0</v>
      </c>
      <c r="W1036" s="19">
        <v>0</v>
      </c>
    </row>
    <row r="1037" spans="1:23" ht="78.75" x14ac:dyDescent="0.25">
      <c r="A1037" s="23" t="s">
        <v>2982</v>
      </c>
      <c r="B1037" s="18" t="s">
        <v>3232</v>
      </c>
      <c r="C1037" s="24" t="s">
        <v>3233</v>
      </c>
      <c r="D1037" s="19">
        <v>0.49853399999999998</v>
      </c>
      <c r="E1037" s="22" t="s">
        <v>3234</v>
      </c>
      <c r="F1037" s="19">
        <f t="shared" si="79"/>
        <v>0.49853399999999998</v>
      </c>
      <c r="G1037" s="19">
        <v>0</v>
      </c>
      <c r="H1037" s="19">
        <v>0</v>
      </c>
      <c r="I1037" s="19">
        <v>0.49853399999999998</v>
      </c>
      <c r="J1037" s="19">
        <v>0</v>
      </c>
      <c r="K1037" s="19">
        <v>0.42301499999999997</v>
      </c>
      <c r="L1037" s="25">
        <v>2018</v>
      </c>
      <c r="M1037" s="19">
        <v>0.42301499999999997</v>
      </c>
      <c r="N1037" s="19" t="s">
        <v>3235</v>
      </c>
      <c r="O1037" s="22" t="s">
        <v>40</v>
      </c>
      <c r="P1037" s="19">
        <v>0</v>
      </c>
      <c r="Q1037" s="19">
        <v>0</v>
      </c>
      <c r="R1037" s="19">
        <v>0</v>
      </c>
      <c r="S1037" s="19">
        <v>0.1</v>
      </c>
      <c r="T1037" s="19">
        <v>0</v>
      </c>
      <c r="U1037" s="19">
        <v>0</v>
      </c>
      <c r="V1037" s="19">
        <v>0</v>
      </c>
      <c r="W1037" s="19">
        <v>0</v>
      </c>
    </row>
    <row r="1038" spans="1:23" ht="63" x14ac:dyDescent="0.25">
      <c r="A1038" s="23" t="s">
        <v>2982</v>
      </c>
      <c r="B1038" s="18" t="s">
        <v>3236</v>
      </c>
      <c r="C1038" s="24" t="s">
        <v>3237</v>
      </c>
      <c r="D1038" s="19">
        <v>1.581688</v>
      </c>
      <c r="E1038" s="22" t="s">
        <v>3238</v>
      </c>
      <c r="F1038" s="19">
        <f t="shared" si="79"/>
        <v>1.581688</v>
      </c>
      <c r="G1038" s="19">
        <v>0</v>
      </c>
      <c r="H1038" s="19">
        <v>0</v>
      </c>
      <c r="I1038" s="19">
        <v>1.581688</v>
      </c>
      <c r="J1038" s="19">
        <v>0</v>
      </c>
      <c r="K1038" s="19">
        <v>1.343194</v>
      </c>
      <c r="L1038" s="25">
        <v>2018</v>
      </c>
      <c r="M1038" s="19">
        <v>1.343194</v>
      </c>
      <c r="N1038" s="19" t="s">
        <v>3239</v>
      </c>
      <c r="O1038" s="22" t="s">
        <v>40</v>
      </c>
      <c r="P1038" s="19">
        <v>0</v>
      </c>
      <c r="Q1038" s="19">
        <v>0.60499999999999998</v>
      </c>
      <c r="R1038" s="19">
        <v>0</v>
      </c>
      <c r="S1038" s="19">
        <v>0</v>
      </c>
      <c r="T1038" s="19">
        <v>0</v>
      </c>
      <c r="U1038" s="19">
        <v>0</v>
      </c>
      <c r="V1038" s="19">
        <v>0</v>
      </c>
      <c r="W1038" s="19">
        <v>0</v>
      </c>
    </row>
    <row r="1039" spans="1:23" ht="63" x14ac:dyDescent="0.25">
      <c r="A1039" s="23" t="s">
        <v>2982</v>
      </c>
      <c r="B1039" s="18" t="s">
        <v>3240</v>
      </c>
      <c r="C1039" s="24" t="s">
        <v>3241</v>
      </c>
      <c r="D1039" s="19">
        <v>0.52945200000000003</v>
      </c>
      <c r="E1039" s="22" t="s">
        <v>3242</v>
      </c>
      <c r="F1039" s="19">
        <f t="shared" si="79"/>
        <v>0.52945200000000003</v>
      </c>
      <c r="G1039" s="19">
        <v>0</v>
      </c>
      <c r="H1039" s="19">
        <v>0</v>
      </c>
      <c r="I1039" s="19">
        <v>0.52945200000000003</v>
      </c>
      <c r="J1039" s="19">
        <v>0</v>
      </c>
      <c r="K1039" s="19">
        <v>0.44898399999999999</v>
      </c>
      <c r="L1039" s="25">
        <v>2018</v>
      </c>
      <c r="M1039" s="19">
        <v>0.44898399999999999</v>
      </c>
      <c r="N1039" s="19" t="s">
        <v>3239</v>
      </c>
      <c r="O1039" s="22" t="s">
        <v>40</v>
      </c>
      <c r="P1039" s="19">
        <v>0</v>
      </c>
      <c r="Q1039" s="19">
        <v>0</v>
      </c>
      <c r="R1039" s="19">
        <v>0</v>
      </c>
      <c r="S1039" s="19">
        <v>6.3E-2</v>
      </c>
      <c r="T1039" s="19">
        <v>0</v>
      </c>
      <c r="U1039" s="19">
        <v>0</v>
      </c>
      <c r="V1039" s="19">
        <v>0</v>
      </c>
      <c r="W1039" s="19">
        <v>0</v>
      </c>
    </row>
    <row r="1040" spans="1:23" ht="63" x14ac:dyDescent="0.25">
      <c r="A1040" s="23" t="s">
        <v>2982</v>
      </c>
      <c r="B1040" s="18" t="s">
        <v>3243</v>
      </c>
      <c r="C1040" s="24" t="s">
        <v>3244</v>
      </c>
      <c r="D1040" s="19">
        <v>0.16550899999999999</v>
      </c>
      <c r="E1040" s="22" t="s">
        <v>3245</v>
      </c>
      <c r="F1040" s="19">
        <f t="shared" si="79"/>
        <v>0.16550899999999999</v>
      </c>
      <c r="G1040" s="19">
        <v>0</v>
      </c>
      <c r="H1040" s="19">
        <v>0</v>
      </c>
      <c r="I1040" s="19">
        <v>0.16550899999999999</v>
      </c>
      <c r="J1040" s="19">
        <v>0</v>
      </c>
      <c r="K1040" s="19">
        <v>0.140571</v>
      </c>
      <c r="L1040" s="25">
        <v>2018</v>
      </c>
      <c r="M1040" s="19">
        <v>0.140571</v>
      </c>
      <c r="N1040" s="19" t="s">
        <v>3239</v>
      </c>
      <c r="O1040" s="22" t="s">
        <v>40</v>
      </c>
      <c r="P1040" s="19">
        <v>0</v>
      </c>
      <c r="Q1040" s="19">
        <v>2.5000000000000001E-2</v>
      </c>
      <c r="R1040" s="19">
        <v>0</v>
      </c>
      <c r="S1040" s="19">
        <v>0</v>
      </c>
      <c r="T1040" s="19">
        <v>0</v>
      </c>
      <c r="U1040" s="19">
        <v>0</v>
      </c>
      <c r="V1040" s="19">
        <v>0</v>
      </c>
      <c r="W1040" s="19">
        <v>0</v>
      </c>
    </row>
    <row r="1041" spans="1:23" ht="63" x14ac:dyDescent="0.25">
      <c r="A1041" s="23" t="s">
        <v>2982</v>
      </c>
      <c r="B1041" s="18" t="s">
        <v>3246</v>
      </c>
      <c r="C1041" s="24" t="s">
        <v>3247</v>
      </c>
      <c r="D1041" s="19">
        <v>0.87361500000000003</v>
      </c>
      <c r="E1041" s="22" t="s">
        <v>3248</v>
      </c>
      <c r="F1041" s="19">
        <f t="shared" si="79"/>
        <v>0.87361500000000003</v>
      </c>
      <c r="G1041" s="19">
        <v>0</v>
      </c>
      <c r="H1041" s="19">
        <v>0</v>
      </c>
      <c r="I1041" s="19">
        <v>0.87361500000000003</v>
      </c>
      <c r="J1041" s="19">
        <v>0</v>
      </c>
      <c r="K1041" s="19">
        <v>0.73059300000000005</v>
      </c>
      <c r="L1041" s="25">
        <v>2019</v>
      </c>
      <c r="M1041" s="19">
        <v>0.73059300000000005</v>
      </c>
      <c r="N1041" s="19" t="s">
        <v>3249</v>
      </c>
      <c r="O1041" s="22" t="s">
        <v>40</v>
      </c>
      <c r="P1041" s="19">
        <v>0</v>
      </c>
      <c r="Q1041" s="19">
        <v>0</v>
      </c>
      <c r="R1041" s="19">
        <v>0</v>
      </c>
      <c r="S1041" s="19">
        <v>0.25</v>
      </c>
      <c r="T1041" s="19">
        <v>0</v>
      </c>
      <c r="U1041" s="19">
        <v>0</v>
      </c>
      <c r="V1041" s="19">
        <v>0</v>
      </c>
      <c r="W1041" s="19">
        <v>0</v>
      </c>
    </row>
    <row r="1042" spans="1:23" ht="63" x14ac:dyDescent="0.25">
      <c r="A1042" s="23" t="s">
        <v>2982</v>
      </c>
      <c r="B1042" s="18" t="s">
        <v>3250</v>
      </c>
      <c r="C1042" s="24" t="s">
        <v>3251</v>
      </c>
      <c r="D1042" s="19">
        <v>2.6054620000000002</v>
      </c>
      <c r="E1042" s="22" t="s">
        <v>3252</v>
      </c>
      <c r="F1042" s="19">
        <f t="shared" si="79"/>
        <v>2.6054620000000002</v>
      </c>
      <c r="G1042" s="19">
        <v>0</v>
      </c>
      <c r="H1042" s="19">
        <v>0</v>
      </c>
      <c r="I1042" s="19">
        <v>2.6054620000000002</v>
      </c>
      <c r="J1042" s="19">
        <v>0</v>
      </c>
      <c r="K1042" s="19">
        <v>2.1799979999999999</v>
      </c>
      <c r="L1042" s="25">
        <v>2019</v>
      </c>
      <c r="M1042" s="19">
        <v>2.1799979999999999</v>
      </c>
      <c r="N1042" s="19" t="s">
        <v>3253</v>
      </c>
      <c r="O1042" s="22" t="s">
        <v>40</v>
      </c>
      <c r="P1042" s="19">
        <v>0</v>
      </c>
      <c r="Q1042" s="19">
        <v>0.80200000000000005</v>
      </c>
      <c r="R1042" s="19">
        <v>0</v>
      </c>
      <c r="S1042" s="19">
        <v>0</v>
      </c>
      <c r="T1042" s="19">
        <v>0</v>
      </c>
      <c r="U1042" s="19">
        <v>0</v>
      </c>
      <c r="V1042" s="19">
        <v>0</v>
      </c>
      <c r="W1042" s="19">
        <v>0</v>
      </c>
    </row>
    <row r="1043" spans="1:23" ht="47.25" x14ac:dyDescent="0.25">
      <c r="A1043" s="23" t="s">
        <v>2982</v>
      </c>
      <c r="B1043" s="18" t="s">
        <v>3254</v>
      </c>
      <c r="C1043" s="24" t="s">
        <v>3255</v>
      </c>
      <c r="D1043" s="19">
        <v>13.97795</v>
      </c>
      <c r="E1043" s="22" t="s">
        <v>3256</v>
      </c>
      <c r="F1043" s="19">
        <f t="shared" si="79"/>
        <v>13.97795</v>
      </c>
      <c r="G1043" s="19">
        <v>0</v>
      </c>
      <c r="H1043" s="19">
        <v>0</v>
      </c>
      <c r="I1043" s="19">
        <v>13.97795</v>
      </c>
      <c r="J1043" s="19">
        <v>0</v>
      </c>
      <c r="K1043" s="19">
        <v>11.678015</v>
      </c>
      <c r="L1043" s="25">
        <v>2021</v>
      </c>
      <c r="M1043" s="19">
        <v>11.678015</v>
      </c>
      <c r="N1043" s="19" t="s">
        <v>3257</v>
      </c>
      <c r="O1043" s="22" t="s">
        <v>40</v>
      </c>
      <c r="P1043" s="19">
        <v>0</v>
      </c>
      <c r="Q1043" s="19">
        <v>0</v>
      </c>
      <c r="R1043" s="19">
        <v>0</v>
      </c>
      <c r="S1043" s="19">
        <v>0</v>
      </c>
      <c r="T1043" s="19">
        <v>0</v>
      </c>
      <c r="U1043" s="19">
        <v>0</v>
      </c>
      <c r="V1043" s="19">
        <v>1</v>
      </c>
      <c r="W1043" s="19">
        <v>9</v>
      </c>
    </row>
    <row r="1044" spans="1:23" ht="47.25" x14ac:dyDescent="0.25">
      <c r="A1044" s="23" t="s">
        <v>2982</v>
      </c>
      <c r="B1044" s="18" t="s">
        <v>3258</v>
      </c>
      <c r="C1044" s="24" t="s">
        <v>3259</v>
      </c>
      <c r="D1044" s="19">
        <v>0.64303600000000005</v>
      </c>
      <c r="E1044" s="22" t="s">
        <v>3260</v>
      </c>
      <c r="F1044" s="19">
        <f t="shared" si="79"/>
        <v>0.64303600000000005</v>
      </c>
      <c r="G1044" s="19">
        <v>0</v>
      </c>
      <c r="H1044" s="19">
        <v>0</v>
      </c>
      <c r="I1044" s="19">
        <v>0.64303600000000005</v>
      </c>
      <c r="J1044" s="19">
        <v>0</v>
      </c>
      <c r="K1044" s="19">
        <v>0.53839800000000004</v>
      </c>
      <c r="L1044" s="25">
        <v>2021</v>
      </c>
      <c r="M1044" s="19">
        <v>0.53839800000000004</v>
      </c>
      <c r="N1044" s="19" t="s">
        <v>3261</v>
      </c>
      <c r="O1044" s="22" t="s">
        <v>40</v>
      </c>
      <c r="P1044" s="19">
        <v>0</v>
      </c>
      <c r="Q1044" s="19">
        <v>8.5000000000000006E-2</v>
      </c>
      <c r="R1044" s="19">
        <v>0</v>
      </c>
      <c r="S1044" s="19">
        <v>0</v>
      </c>
      <c r="T1044" s="19">
        <v>0</v>
      </c>
      <c r="U1044" s="19">
        <v>0</v>
      </c>
      <c r="V1044" s="19">
        <v>0</v>
      </c>
      <c r="W1044" s="19">
        <v>0</v>
      </c>
    </row>
    <row r="1045" spans="1:23" ht="47.25" x14ac:dyDescent="0.25">
      <c r="A1045" s="23" t="s">
        <v>2982</v>
      </c>
      <c r="B1045" s="18" t="s">
        <v>3262</v>
      </c>
      <c r="C1045" s="24" t="s">
        <v>3263</v>
      </c>
      <c r="D1045" s="19">
        <v>5.7846869999999999</v>
      </c>
      <c r="E1045" s="22" t="s">
        <v>3264</v>
      </c>
      <c r="F1045" s="19">
        <f t="shared" si="79"/>
        <v>5.7846869999999999</v>
      </c>
      <c r="G1045" s="19">
        <v>0</v>
      </c>
      <c r="H1045" s="19">
        <v>0</v>
      </c>
      <c r="I1045" s="19">
        <v>5.7846869999999999</v>
      </c>
      <c r="J1045" s="19">
        <v>0</v>
      </c>
      <c r="K1045" s="19">
        <v>4.8294759999999997</v>
      </c>
      <c r="L1045" s="25">
        <v>2021</v>
      </c>
      <c r="M1045" s="19">
        <v>4.8294759999999997</v>
      </c>
      <c r="N1045" s="19" t="s">
        <v>3265</v>
      </c>
      <c r="O1045" s="22" t="s">
        <v>40</v>
      </c>
      <c r="P1045" s="19">
        <v>0</v>
      </c>
      <c r="Q1045" s="19">
        <v>1</v>
      </c>
      <c r="R1045" s="19">
        <v>0</v>
      </c>
      <c r="S1045" s="19">
        <v>0</v>
      </c>
      <c r="T1045" s="19">
        <v>0</v>
      </c>
      <c r="U1045" s="19">
        <v>0</v>
      </c>
      <c r="V1045" s="19">
        <v>0</v>
      </c>
      <c r="W1045" s="19">
        <v>0</v>
      </c>
    </row>
    <row r="1046" spans="1:23" ht="47.25" x14ac:dyDescent="0.25">
      <c r="A1046" s="23" t="s">
        <v>2982</v>
      </c>
      <c r="B1046" s="18" t="s">
        <v>3266</v>
      </c>
      <c r="C1046" s="24" t="s">
        <v>3267</v>
      </c>
      <c r="D1046" s="19">
        <v>0.69627899999999998</v>
      </c>
      <c r="E1046" s="22" t="s">
        <v>3268</v>
      </c>
      <c r="F1046" s="19">
        <f t="shared" si="79"/>
        <v>0.69627899999999998</v>
      </c>
      <c r="G1046" s="19">
        <v>0</v>
      </c>
      <c r="H1046" s="19">
        <v>0</v>
      </c>
      <c r="I1046" s="19">
        <v>0.69627899999999998</v>
      </c>
      <c r="J1046" s="19">
        <v>0</v>
      </c>
      <c r="K1046" s="19">
        <v>0.58361099999999999</v>
      </c>
      <c r="L1046" s="25">
        <v>2021</v>
      </c>
      <c r="M1046" s="19">
        <v>0.58361099999999999</v>
      </c>
      <c r="N1046" s="19" t="s">
        <v>3269</v>
      </c>
      <c r="O1046" s="22" t="s">
        <v>40</v>
      </c>
      <c r="P1046" s="19">
        <v>0</v>
      </c>
      <c r="Q1046" s="19">
        <v>0.4</v>
      </c>
      <c r="R1046" s="19">
        <v>0</v>
      </c>
      <c r="S1046" s="19">
        <v>0</v>
      </c>
      <c r="T1046" s="19">
        <v>0</v>
      </c>
      <c r="U1046" s="19">
        <v>0</v>
      </c>
      <c r="V1046" s="19">
        <v>0</v>
      </c>
      <c r="W1046" s="19">
        <v>0</v>
      </c>
    </row>
    <row r="1047" spans="1:23" ht="47.25" x14ac:dyDescent="0.25">
      <c r="A1047" s="23" t="s">
        <v>2982</v>
      </c>
      <c r="B1047" s="18" t="s">
        <v>3270</v>
      </c>
      <c r="C1047" s="24" t="s">
        <v>3271</v>
      </c>
      <c r="D1047" s="19">
        <v>5.2220490000000002</v>
      </c>
      <c r="E1047" s="22" t="s">
        <v>3272</v>
      </c>
      <c r="F1047" s="19">
        <f t="shared" si="79"/>
        <v>5.2220490000000002</v>
      </c>
      <c r="G1047" s="19">
        <v>0</v>
      </c>
      <c r="H1047" s="19">
        <v>0</v>
      </c>
      <c r="I1047" s="19">
        <v>5.2220490000000002</v>
      </c>
      <c r="J1047" s="19">
        <v>0</v>
      </c>
      <c r="K1047" s="19">
        <v>4.3770759999999997</v>
      </c>
      <c r="L1047" s="25">
        <v>2021</v>
      </c>
      <c r="M1047" s="19">
        <v>4.3770759999999997</v>
      </c>
      <c r="N1047" s="19" t="s">
        <v>3273</v>
      </c>
      <c r="O1047" s="22" t="s">
        <v>40</v>
      </c>
      <c r="P1047" s="19">
        <v>0</v>
      </c>
      <c r="Q1047" s="19">
        <v>3</v>
      </c>
      <c r="R1047" s="19">
        <v>0</v>
      </c>
      <c r="S1047" s="19">
        <v>0</v>
      </c>
      <c r="T1047" s="19">
        <v>0</v>
      </c>
      <c r="U1047" s="19">
        <v>0</v>
      </c>
      <c r="V1047" s="19">
        <v>0</v>
      </c>
      <c r="W1047" s="19">
        <v>0</v>
      </c>
    </row>
    <row r="1048" spans="1:23" ht="47.25" x14ac:dyDescent="0.25">
      <c r="A1048" s="23" t="s">
        <v>2982</v>
      </c>
      <c r="B1048" s="18" t="s">
        <v>3274</v>
      </c>
      <c r="C1048" s="24" t="s">
        <v>3275</v>
      </c>
      <c r="D1048" s="19">
        <v>10.990905</v>
      </c>
      <c r="E1048" s="22" t="s">
        <v>3276</v>
      </c>
      <c r="F1048" s="19">
        <f t="shared" si="79"/>
        <v>10.990905</v>
      </c>
      <c r="G1048" s="19">
        <v>0</v>
      </c>
      <c r="H1048" s="19">
        <v>0</v>
      </c>
      <c r="I1048" s="19">
        <v>10.990905</v>
      </c>
      <c r="J1048" s="19">
        <v>0</v>
      </c>
      <c r="K1048" s="19">
        <v>9.1760029999999997</v>
      </c>
      <c r="L1048" s="25">
        <v>2021</v>
      </c>
      <c r="M1048" s="19">
        <v>9.1760029999999997</v>
      </c>
      <c r="N1048" s="19" t="s">
        <v>3277</v>
      </c>
      <c r="O1048" s="22" t="s">
        <v>40</v>
      </c>
      <c r="P1048" s="19">
        <v>0</v>
      </c>
      <c r="Q1048" s="19">
        <v>1.9</v>
      </c>
      <c r="R1048" s="19">
        <v>0</v>
      </c>
      <c r="S1048" s="19">
        <v>0</v>
      </c>
      <c r="T1048" s="19">
        <v>0</v>
      </c>
      <c r="U1048" s="19">
        <v>0</v>
      </c>
      <c r="V1048" s="19">
        <v>0</v>
      </c>
      <c r="W1048" s="19">
        <v>0</v>
      </c>
    </row>
    <row r="1049" spans="1:23" ht="47.25" x14ac:dyDescent="0.25">
      <c r="A1049" s="23" t="s">
        <v>2982</v>
      </c>
      <c r="B1049" s="18" t="s">
        <v>3278</v>
      </c>
      <c r="C1049" s="24" t="s">
        <v>3279</v>
      </c>
      <c r="D1049" s="19">
        <v>1.7407760000000001</v>
      </c>
      <c r="E1049" s="22" t="s">
        <v>3280</v>
      </c>
      <c r="F1049" s="19">
        <f t="shared" si="79"/>
        <v>1.7407760000000001</v>
      </c>
      <c r="G1049" s="19">
        <v>0</v>
      </c>
      <c r="H1049" s="19">
        <v>0</v>
      </c>
      <c r="I1049" s="19">
        <v>1.7407760000000001</v>
      </c>
      <c r="J1049" s="19">
        <v>0</v>
      </c>
      <c r="K1049" s="19">
        <v>1.459025</v>
      </c>
      <c r="L1049" s="25">
        <v>2021</v>
      </c>
      <c r="M1049" s="19">
        <v>1.459025</v>
      </c>
      <c r="N1049" s="19" t="s">
        <v>3281</v>
      </c>
      <c r="O1049" s="22" t="s">
        <v>40</v>
      </c>
      <c r="P1049" s="19">
        <v>0</v>
      </c>
      <c r="Q1049" s="19">
        <v>1</v>
      </c>
      <c r="R1049" s="19">
        <v>0</v>
      </c>
      <c r="S1049" s="19">
        <v>0</v>
      </c>
      <c r="T1049" s="19">
        <v>0</v>
      </c>
      <c r="U1049" s="19">
        <v>0</v>
      </c>
      <c r="V1049" s="19">
        <v>0</v>
      </c>
      <c r="W1049" s="19">
        <v>0</v>
      </c>
    </row>
    <row r="1050" spans="1:23" ht="47.25" x14ac:dyDescent="0.25">
      <c r="A1050" s="23" t="s">
        <v>2982</v>
      </c>
      <c r="B1050" s="18" t="s">
        <v>3282</v>
      </c>
      <c r="C1050" s="24" t="s">
        <v>3283</v>
      </c>
      <c r="D1050" s="19">
        <v>4.0728650000000002</v>
      </c>
      <c r="E1050" s="22" t="s">
        <v>3284</v>
      </c>
      <c r="F1050" s="19">
        <f t="shared" si="79"/>
        <v>4.0728650000000002</v>
      </c>
      <c r="G1050" s="19">
        <v>0</v>
      </c>
      <c r="H1050" s="19">
        <v>0</v>
      </c>
      <c r="I1050" s="19">
        <v>4.0728650000000002</v>
      </c>
      <c r="J1050" s="19">
        <v>0</v>
      </c>
      <c r="K1050" s="19">
        <v>3.4034300000000002</v>
      </c>
      <c r="L1050" s="25">
        <v>2021</v>
      </c>
      <c r="M1050" s="19">
        <v>3.4034300000000002</v>
      </c>
      <c r="N1050" s="19" t="s">
        <v>3285</v>
      </c>
      <c r="O1050" s="22" t="s">
        <v>40</v>
      </c>
      <c r="P1050" s="19">
        <v>0</v>
      </c>
      <c r="Q1050" s="19">
        <v>2</v>
      </c>
      <c r="R1050" s="19">
        <v>0</v>
      </c>
      <c r="S1050" s="19">
        <v>0</v>
      </c>
      <c r="T1050" s="19">
        <v>0</v>
      </c>
      <c r="U1050" s="19">
        <v>0</v>
      </c>
      <c r="V1050" s="19">
        <v>0</v>
      </c>
      <c r="W1050" s="19">
        <v>0</v>
      </c>
    </row>
    <row r="1051" spans="1:23" ht="47.25" x14ac:dyDescent="0.25">
      <c r="A1051" s="23" t="s">
        <v>2982</v>
      </c>
      <c r="B1051" s="18" t="s">
        <v>3286</v>
      </c>
      <c r="C1051" s="24" t="s">
        <v>3287</v>
      </c>
      <c r="D1051" s="19">
        <v>5.023237</v>
      </c>
      <c r="E1051" s="22" t="s">
        <v>3288</v>
      </c>
      <c r="F1051" s="19">
        <f t="shared" si="79"/>
        <v>5.023237</v>
      </c>
      <c r="G1051" s="19">
        <v>0</v>
      </c>
      <c r="H1051" s="19">
        <v>0</v>
      </c>
      <c r="I1051" s="19">
        <v>5.023237</v>
      </c>
      <c r="J1051" s="19">
        <v>0</v>
      </c>
      <c r="K1051" s="19">
        <v>4.1976360000000001</v>
      </c>
      <c r="L1051" s="25">
        <v>2021</v>
      </c>
      <c r="M1051" s="19">
        <v>4.1976360000000001</v>
      </c>
      <c r="N1051" s="19" t="s">
        <v>3289</v>
      </c>
      <c r="O1051" s="22" t="s">
        <v>40</v>
      </c>
      <c r="P1051" s="19">
        <v>0</v>
      </c>
      <c r="Q1051" s="19">
        <v>2.5</v>
      </c>
      <c r="R1051" s="19">
        <v>0</v>
      </c>
      <c r="S1051" s="19">
        <v>0</v>
      </c>
      <c r="T1051" s="19">
        <v>0</v>
      </c>
      <c r="U1051" s="19">
        <v>0</v>
      </c>
      <c r="V1051" s="19">
        <v>0</v>
      </c>
      <c r="W1051" s="19">
        <v>0</v>
      </c>
    </row>
    <row r="1052" spans="1:23" ht="47.25" x14ac:dyDescent="0.25">
      <c r="A1052" s="23" t="s">
        <v>2982</v>
      </c>
      <c r="B1052" s="18" t="s">
        <v>3290</v>
      </c>
      <c r="C1052" s="24" t="s">
        <v>3291</v>
      </c>
      <c r="D1052" s="19">
        <v>0.74522500000000003</v>
      </c>
      <c r="E1052" s="22" t="s">
        <v>3292</v>
      </c>
      <c r="F1052" s="19">
        <f t="shared" si="79"/>
        <v>0.74522500000000003</v>
      </c>
      <c r="G1052" s="19">
        <v>0</v>
      </c>
      <c r="H1052" s="19">
        <v>0</v>
      </c>
      <c r="I1052" s="19">
        <v>0.74522500000000003</v>
      </c>
      <c r="J1052" s="19">
        <v>0</v>
      </c>
      <c r="K1052" s="19">
        <v>0.62267099999999997</v>
      </c>
      <c r="L1052" s="25">
        <v>2021</v>
      </c>
      <c r="M1052" s="19">
        <v>0.62267099999999997</v>
      </c>
      <c r="N1052" s="19" t="s">
        <v>3293</v>
      </c>
      <c r="O1052" s="22" t="s">
        <v>40</v>
      </c>
      <c r="P1052" s="19">
        <v>0</v>
      </c>
      <c r="Q1052" s="19">
        <v>0.4</v>
      </c>
      <c r="R1052" s="19">
        <v>0</v>
      </c>
      <c r="S1052" s="19">
        <v>0</v>
      </c>
      <c r="T1052" s="19">
        <v>0</v>
      </c>
      <c r="U1052" s="19">
        <v>0</v>
      </c>
      <c r="V1052" s="19">
        <v>0</v>
      </c>
      <c r="W1052" s="19">
        <v>0</v>
      </c>
    </row>
    <row r="1053" spans="1:23" ht="63" x14ac:dyDescent="0.25">
      <c r="A1053" s="23" t="s">
        <v>2982</v>
      </c>
      <c r="B1053" s="18" t="s">
        <v>3294</v>
      </c>
      <c r="C1053" s="24" t="s">
        <v>3295</v>
      </c>
      <c r="D1053" s="19">
        <v>5.221222</v>
      </c>
      <c r="E1053" s="22" t="s">
        <v>3296</v>
      </c>
      <c r="F1053" s="19">
        <f t="shared" si="79"/>
        <v>5.221222</v>
      </c>
      <c r="G1053" s="19">
        <v>0</v>
      </c>
      <c r="H1053" s="19">
        <v>0</v>
      </c>
      <c r="I1053" s="19">
        <v>5.221222</v>
      </c>
      <c r="J1053" s="19">
        <v>0</v>
      </c>
      <c r="K1053" s="19">
        <v>4.3770759999999997</v>
      </c>
      <c r="L1053" s="25">
        <v>2024</v>
      </c>
      <c r="M1053" s="19">
        <v>4.3770759999999997</v>
      </c>
      <c r="N1053" s="19" t="s">
        <v>3297</v>
      </c>
      <c r="O1053" s="22" t="s">
        <v>40</v>
      </c>
      <c r="P1053" s="19">
        <v>0</v>
      </c>
      <c r="Q1053" s="19">
        <v>3</v>
      </c>
      <c r="R1053" s="19">
        <v>0</v>
      </c>
      <c r="S1053" s="19">
        <v>0</v>
      </c>
      <c r="T1053" s="19">
        <v>0</v>
      </c>
      <c r="U1053" s="19">
        <v>0</v>
      </c>
      <c r="V1053" s="19">
        <v>0</v>
      </c>
      <c r="W1053" s="19">
        <v>0</v>
      </c>
    </row>
    <row r="1054" spans="1:23" ht="63" x14ac:dyDescent="0.25">
      <c r="A1054" s="23" t="s">
        <v>2982</v>
      </c>
      <c r="B1054" s="18" t="s">
        <v>3298</v>
      </c>
      <c r="C1054" s="24" t="s">
        <v>3299</v>
      </c>
      <c r="D1054" s="19">
        <v>3.4835560000000001</v>
      </c>
      <c r="E1054" s="22" t="s">
        <v>3300</v>
      </c>
      <c r="F1054" s="19">
        <f t="shared" si="79"/>
        <v>3.4835560000000001</v>
      </c>
      <c r="G1054" s="19">
        <v>0</v>
      </c>
      <c r="H1054" s="19">
        <v>0</v>
      </c>
      <c r="I1054" s="19">
        <v>3.4835560000000001</v>
      </c>
      <c r="J1054" s="19">
        <v>0</v>
      </c>
      <c r="K1054" s="19">
        <v>2.9180510000000002</v>
      </c>
      <c r="L1054" s="25">
        <v>2025</v>
      </c>
      <c r="M1054" s="19">
        <v>2.9180510000000002</v>
      </c>
      <c r="N1054" s="19" t="s">
        <v>3301</v>
      </c>
      <c r="O1054" s="22" t="s">
        <v>40</v>
      </c>
      <c r="P1054" s="19">
        <v>0</v>
      </c>
      <c r="Q1054" s="19">
        <v>2</v>
      </c>
      <c r="R1054" s="19">
        <v>0</v>
      </c>
      <c r="S1054" s="19">
        <v>0</v>
      </c>
      <c r="T1054" s="19">
        <v>0</v>
      </c>
      <c r="U1054" s="19">
        <v>0</v>
      </c>
      <c r="V1054" s="19">
        <v>0</v>
      </c>
      <c r="W1054" s="19">
        <v>0</v>
      </c>
    </row>
    <row r="1055" spans="1:23" ht="78.75" x14ac:dyDescent="0.25">
      <c r="A1055" s="23" t="s">
        <v>2982</v>
      </c>
      <c r="B1055" s="18" t="s">
        <v>3302</v>
      </c>
      <c r="C1055" s="24" t="s">
        <v>3303</v>
      </c>
      <c r="D1055" s="19">
        <v>1.063259</v>
      </c>
      <c r="E1055" s="22" t="s">
        <v>3304</v>
      </c>
      <c r="F1055" s="19">
        <f t="shared" si="79"/>
        <v>1.063259</v>
      </c>
      <c r="G1055" s="19">
        <v>0</v>
      </c>
      <c r="H1055" s="19">
        <v>0</v>
      </c>
      <c r="I1055" s="19">
        <v>0</v>
      </c>
      <c r="J1055" s="19">
        <v>1.063259</v>
      </c>
      <c r="K1055" s="19">
        <v>0.88604899999999998</v>
      </c>
      <c r="L1055" s="25">
        <v>2020</v>
      </c>
      <c r="M1055" s="19">
        <v>0.88604899999999998</v>
      </c>
      <c r="N1055" s="19" t="s">
        <v>3305</v>
      </c>
      <c r="O1055" s="22" t="s">
        <v>40</v>
      </c>
      <c r="P1055" s="19">
        <v>0</v>
      </c>
      <c r="Q1055" s="19">
        <v>0.125</v>
      </c>
      <c r="R1055" s="19">
        <v>0</v>
      </c>
      <c r="S1055" s="19">
        <v>0</v>
      </c>
      <c r="T1055" s="19">
        <v>0</v>
      </c>
      <c r="U1055" s="19">
        <v>0</v>
      </c>
      <c r="V1055" s="19">
        <v>0</v>
      </c>
      <c r="W1055" s="19">
        <v>0</v>
      </c>
    </row>
    <row r="1056" spans="1:23" x14ac:dyDescent="0.25">
      <c r="A1056" s="23" t="s">
        <v>3306</v>
      </c>
      <c r="B1056" s="18" t="s">
        <v>114</v>
      </c>
      <c r="C1056" s="24" t="s">
        <v>39</v>
      </c>
      <c r="D1056" s="19">
        <f>IFERROR(0,"нд")</f>
        <v>0</v>
      </c>
      <c r="E1056" s="22" t="s">
        <v>40</v>
      </c>
      <c r="F1056" s="19">
        <f t="shared" ref="F1056:K1056" si="80">IFERROR(0,"нд")</f>
        <v>0</v>
      </c>
      <c r="G1056" s="19">
        <f t="shared" si="80"/>
        <v>0</v>
      </c>
      <c r="H1056" s="19">
        <f t="shared" si="80"/>
        <v>0</v>
      </c>
      <c r="I1056" s="19">
        <f t="shared" si="80"/>
        <v>0</v>
      </c>
      <c r="J1056" s="19">
        <f t="shared" si="80"/>
        <v>0</v>
      </c>
      <c r="K1056" s="19">
        <f t="shared" si="80"/>
        <v>0</v>
      </c>
      <c r="L1056" s="25" t="s">
        <v>40</v>
      </c>
      <c r="M1056" s="19" t="s">
        <v>40</v>
      </c>
      <c r="N1056" s="19" t="s">
        <v>40</v>
      </c>
      <c r="O1056" s="22" t="s">
        <v>40</v>
      </c>
      <c r="P1056" s="19">
        <f t="shared" ref="P1056:W1056" si="81">IFERROR(0,"нд")</f>
        <v>0</v>
      </c>
      <c r="Q1056" s="19">
        <f t="shared" si="81"/>
        <v>0</v>
      </c>
      <c r="R1056" s="19">
        <f t="shared" si="81"/>
        <v>0</v>
      </c>
      <c r="S1056" s="19">
        <f t="shared" si="81"/>
        <v>0</v>
      </c>
      <c r="T1056" s="19">
        <f t="shared" si="81"/>
        <v>0</v>
      </c>
      <c r="U1056" s="19">
        <f t="shared" si="81"/>
        <v>0</v>
      </c>
      <c r="V1056" s="19">
        <f t="shared" si="81"/>
        <v>0</v>
      </c>
      <c r="W1056" s="19">
        <f t="shared" si="81"/>
        <v>0</v>
      </c>
    </row>
    <row r="1057" spans="1:23" x14ac:dyDescent="0.25">
      <c r="A1057" s="23" t="s">
        <v>3307</v>
      </c>
      <c r="B1057" s="18" t="s">
        <v>116</v>
      </c>
      <c r="C1057" s="24" t="s">
        <v>39</v>
      </c>
      <c r="D1057" s="19">
        <f>IFERROR(SUM(D1058:D1150),"нд")</f>
        <v>1703.1597560000005</v>
      </c>
      <c r="E1057" s="22" t="s">
        <v>40</v>
      </c>
      <c r="F1057" s="19">
        <f t="shared" ref="F1057:K1057" si="82">IFERROR(SUM(F1058:F1150),"нд")</f>
        <v>1515.5119460000003</v>
      </c>
      <c r="G1057" s="19">
        <f t="shared" si="82"/>
        <v>0</v>
      </c>
      <c r="H1057" s="19">
        <f t="shared" si="82"/>
        <v>0</v>
      </c>
      <c r="I1057" s="19">
        <f t="shared" si="82"/>
        <v>1460.3049850000002</v>
      </c>
      <c r="J1057" s="19">
        <f t="shared" si="82"/>
        <v>55.206961</v>
      </c>
      <c r="K1057" s="19">
        <f t="shared" si="82"/>
        <v>1419.0923320000004</v>
      </c>
      <c r="L1057" s="25" t="s">
        <v>40</v>
      </c>
      <c r="M1057" s="19" t="s">
        <v>40</v>
      </c>
      <c r="N1057" s="19" t="s">
        <v>40</v>
      </c>
      <c r="O1057" s="22" t="s">
        <v>40</v>
      </c>
      <c r="P1057" s="19">
        <f t="shared" ref="P1057:W1057" si="83">IFERROR(SUM(P1058:P1150),"нд")</f>
        <v>1.395</v>
      </c>
      <c r="Q1057" s="19">
        <f t="shared" si="83"/>
        <v>1.395</v>
      </c>
      <c r="R1057" s="19">
        <f t="shared" si="83"/>
        <v>15.33</v>
      </c>
      <c r="S1057" s="19">
        <f t="shared" si="83"/>
        <v>47.33</v>
      </c>
      <c r="T1057" s="19">
        <f t="shared" si="83"/>
        <v>0</v>
      </c>
      <c r="U1057" s="19">
        <f t="shared" si="83"/>
        <v>0</v>
      </c>
      <c r="V1057" s="19">
        <f t="shared" si="83"/>
        <v>1</v>
      </c>
      <c r="W1057" s="19">
        <f t="shared" si="83"/>
        <v>2920.8</v>
      </c>
    </row>
    <row r="1058" spans="1:23" ht="63" x14ac:dyDescent="0.25">
      <c r="A1058" s="23" t="s">
        <v>3307</v>
      </c>
      <c r="B1058" s="18" t="s">
        <v>3308</v>
      </c>
      <c r="C1058" s="24" t="s">
        <v>3309</v>
      </c>
      <c r="D1058" s="19">
        <v>0.473831</v>
      </c>
      <c r="E1058" s="22" t="s">
        <v>3310</v>
      </c>
      <c r="F1058" s="19">
        <f t="shared" ref="F1058:F1121" si="84">IFERROR(J1058+I1058+H1058+G1058,"нд")</f>
        <v>0.473831</v>
      </c>
      <c r="G1058" s="19">
        <v>0</v>
      </c>
      <c r="H1058" s="19">
        <v>0</v>
      </c>
      <c r="I1058" s="19">
        <v>0.473831</v>
      </c>
      <c r="J1058" s="19">
        <v>0</v>
      </c>
      <c r="K1058" s="19">
        <v>0.40274599999999999</v>
      </c>
      <c r="L1058" s="25">
        <v>2018</v>
      </c>
      <c r="M1058" s="19">
        <v>0.40274500000000002</v>
      </c>
      <c r="N1058" s="19" t="s">
        <v>3311</v>
      </c>
      <c r="O1058" s="22" t="s">
        <v>40</v>
      </c>
      <c r="P1058" s="19">
        <v>0</v>
      </c>
      <c r="Q1058" s="19">
        <v>0</v>
      </c>
      <c r="R1058" s="19">
        <v>0</v>
      </c>
      <c r="S1058" s="19">
        <v>0</v>
      </c>
      <c r="T1058" s="19">
        <v>0</v>
      </c>
      <c r="U1058" s="19">
        <v>0</v>
      </c>
      <c r="V1058" s="19">
        <v>0</v>
      </c>
      <c r="W1058" s="19">
        <v>105.8</v>
      </c>
    </row>
    <row r="1059" spans="1:23" ht="47.25" x14ac:dyDescent="0.25">
      <c r="A1059" s="23" t="s">
        <v>3307</v>
      </c>
      <c r="B1059" s="18" t="s">
        <v>3312</v>
      </c>
      <c r="C1059" s="24" t="s">
        <v>3313</v>
      </c>
      <c r="D1059" s="19">
        <v>0.21953300000000001</v>
      </c>
      <c r="E1059" s="22" t="s">
        <v>3314</v>
      </c>
      <c r="F1059" s="19">
        <f t="shared" si="84"/>
        <v>0</v>
      </c>
      <c r="G1059" s="19">
        <v>0</v>
      </c>
      <c r="H1059" s="19">
        <v>0</v>
      </c>
      <c r="I1059" s="19">
        <v>0</v>
      </c>
      <c r="J1059" s="19">
        <v>0</v>
      </c>
      <c r="K1059" s="19">
        <v>0</v>
      </c>
      <c r="L1059" s="25" t="s">
        <v>40</v>
      </c>
      <c r="M1059" s="19" t="s">
        <v>40</v>
      </c>
      <c r="N1059" s="19" t="s">
        <v>2986</v>
      </c>
      <c r="O1059" s="22" t="s">
        <v>40</v>
      </c>
      <c r="P1059" s="19">
        <v>0</v>
      </c>
      <c r="Q1059" s="19">
        <v>0</v>
      </c>
      <c r="R1059" s="19">
        <v>0</v>
      </c>
      <c r="S1059" s="19">
        <v>0</v>
      </c>
      <c r="T1059" s="19">
        <v>0</v>
      </c>
      <c r="U1059" s="19">
        <v>0</v>
      </c>
      <c r="V1059" s="19">
        <v>0</v>
      </c>
      <c r="W1059" s="19">
        <v>1</v>
      </c>
    </row>
    <row r="1060" spans="1:23" ht="47.25" x14ac:dyDescent="0.25">
      <c r="A1060" s="23" t="s">
        <v>3307</v>
      </c>
      <c r="B1060" s="18" t="s">
        <v>3315</v>
      </c>
      <c r="C1060" s="24" t="s">
        <v>3316</v>
      </c>
      <c r="D1060" s="19">
        <v>0.30916399999999999</v>
      </c>
      <c r="E1060" s="22" t="s">
        <v>3317</v>
      </c>
      <c r="F1060" s="19">
        <f t="shared" si="84"/>
        <v>0.30916399999999999</v>
      </c>
      <c r="G1060" s="19">
        <v>0</v>
      </c>
      <c r="H1060" s="19">
        <v>0</v>
      </c>
      <c r="I1060" s="19">
        <v>0.30916399999999999</v>
      </c>
      <c r="J1060" s="19">
        <v>0</v>
      </c>
      <c r="K1060" s="19">
        <v>0.26261200000000001</v>
      </c>
      <c r="L1060" s="25" t="s">
        <v>40</v>
      </c>
      <c r="M1060" s="19" t="s">
        <v>40</v>
      </c>
      <c r="N1060" s="19" t="s">
        <v>2684</v>
      </c>
      <c r="O1060" s="22" t="s">
        <v>40</v>
      </c>
      <c r="P1060" s="19">
        <v>0</v>
      </c>
      <c r="Q1060" s="19">
        <v>0</v>
      </c>
      <c r="R1060" s="19">
        <v>0</v>
      </c>
      <c r="S1060" s="19">
        <v>0</v>
      </c>
      <c r="T1060" s="19">
        <v>0</v>
      </c>
      <c r="U1060" s="19">
        <v>0</v>
      </c>
      <c r="V1060" s="19">
        <v>0</v>
      </c>
      <c r="W1060" s="19">
        <v>1</v>
      </c>
    </row>
    <row r="1061" spans="1:23" ht="47.25" x14ac:dyDescent="0.25">
      <c r="A1061" s="23" t="s">
        <v>3307</v>
      </c>
      <c r="B1061" s="18" t="s">
        <v>3318</v>
      </c>
      <c r="C1061" s="24" t="s">
        <v>3319</v>
      </c>
      <c r="D1061" s="19">
        <v>64.468881999999994</v>
      </c>
      <c r="E1061" s="22" t="s">
        <v>3320</v>
      </c>
      <c r="F1061" s="19">
        <f t="shared" si="84"/>
        <v>56.921720999999998</v>
      </c>
      <c r="G1061" s="19">
        <v>0</v>
      </c>
      <c r="H1061" s="19">
        <v>0</v>
      </c>
      <c r="I1061" s="19">
        <v>56.921720999999998</v>
      </c>
      <c r="J1061" s="19">
        <v>0</v>
      </c>
      <c r="K1061" s="19">
        <v>47.745826999999998</v>
      </c>
      <c r="L1061" s="25">
        <v>2024</v>
      </c>
      <c r="M1061" s="19">
        <v>54.141725999999998</v>
      </c>
      <c r="N1061" s="19" t="s">
        <v>3321</v>
      </c>
      <c r="O1061" s="22" t="s">
        <v>40</v>
      </c>
      <c r="P1061" s="19">
        <v>0</v>
      </c>
      <c r="Q1061" s="19">
        <v>0</v>
      </c>
      <c r="R1061" s="19">
        <v>1.33</v>
      </c>
      <c r="S1061" s="19">
        <v>1.33</v>
      </c>
      <c r="T1061" s="19">
        <v>0</v>
      </c>
      <c r="U1061" s="19">
        <v>0</v>
      </c>
      <c r="V1061" s="19">
        <v>0</v>
      </c>
      <c r="W1061" s="19">
        <v>112</v>
      </c>
    </row>
    <row r="1062" spans="1:23" ht="47.25" x14ac:dyDescent="0.25">
      <c r="A1062" s="23" t="s">
        <v>3307</v>
      </c>
      <c r="B1062" s="18" t="s">
        <v>3322</v>
      </c>
      <c r="C1062" s="24" t="s">
        <v>3323</v>
      </c>
      <c r="D1062" s="19">
        <v>13.808945</v>
      </c>
      <c r="E1062" s="22" t="s">
        <v>3324</v>
      </c>
      <c r="F1062" s="19">
        <f t="shared" si="84"/>
        <v>13.808945</v>
      </c>
      <c r="G1062" s="19">
        <v>0</v>
      </c>
      <c r="H1062" s="19">
        <v>0</v>
      </c>
      <c r="I1062" s="19">
        <v>13.808945</v>
      </c>
      <c r="J1062" s="19">
        <v>0</v>
      </c>
      <c r="K1062" s="19">
        <v>11.570646999999999</v>
      </c>
      <c r="L1062" s="25">
        <v>2025</v>
      </c>
      <c r="M1062" s="19">
        <v>11.570646999999999</v>
      </c>
      <c r="N1062" s="19" t="s">
        <v>3321</v>
      </c>
      <c r="O1062" s="22" t="s">
        <v>40</v>
      </c>
      <c r="P1062" s="19">
        <v>0</v>
      </c>
      <c r="Q1062" s="19">
        <v>0</v>
      </c>
      <c r="R1062" s="19">
        <v>0</v>
      </c>
      <c r="S1062" s="19">
        <v>0</v>
      </c>
      <c r="T1062" s="19">
        <v>0</v>
      </c>
      <c r="U1062" s="19">
        <v>0</v>
      </c>
      <c r="V1062" s="19">
        <v>0</v>
      </c>
      <c r="W1062" s="19">
        <v>44</v>
      </c>
    </row>
    <row r="1063" spans="1:23" ht="47.25" x14ac:dyDescent="0.25">
      <c r="A1063" s="23" t="s">
        <v>3307</v>
      </c>
      <c r="B1063" s="18" t="s">
        <v>3325</v>
      </c>
      <c r="C1063" s="24" t="s">
        <v>3326</v>
      </c>
      <c r="D1063" s="19">
        <v>1.35</v>
      </c>
      <c r="E1063" s="22" t="s">
        <v>3327</v>
      </c>
      <c r="F1063" s="19">
        <f t="shared" si="84"/>
        <v>1.35</v>
      </c>
      <c r="G1063" s="19">
        <v>0</v>
      </c>
      <c r="H1063" s="19">
        <v>0</v>
      </c>
      <c r="I1063" s="19">
        <v>1.35</v>
      </c>
      <c r="J1063" s="19">
        <v>0</v>
      </c>
      <c r="K1063" s="19">
        <v>1.1440680000000001</v>
      </c>
      <c r="L1063" s="25" t="s">
        <v>40</v>
      </c>
      <c r="M1063" s="19" t="s">
        <v>40</v>
      </c>
      <c r="N1063" s="19" t="s">
        <v>400</v>
      </c>
      <c r="O1063" s="22" t="s">
        <v>40</v>
      </c>
      <c r="P1063" s="19">
        <v>0</v>
      </c>
      <c r="Q1063" s="19">
        <v>0</v>
      </c>
      <c r="R1063" s="19">
        <v>0</v>
      </c>
      <c r="S1063" s="19">
        <v>0</v>
      </c>
      <c r="T1063" s="19">
        <v>0</v>
      </c>
      <c r="U1063" s="19">
        <v>0</v>
      </c>
      <c r="V1063" s="19">
        <v>0</v>
      </c>
      <c r="W1063" s="19">
        <v>1</v>
      </c>
    </row>
    <row r="1064" spans="1:23" ht="47.25" x14ac:dyDescent="0.25">
      <c r="A1064" s="23" t="s">
        <v>3307</v>
      </c>
      <c r="B1064" s="18" t="s">
        <v>3328</v>
      </c>
      <c r="C1064" s="24" t="s">
        <v>3329</v>
      </c>
      <c r="D1064" s="19">
        <v>4.9286349999999999</v>
      </c>
      <c r="E1064" s="22" t="s">
        <v>3330</v>
      </c>
      <c r="F1064" s="19">
        <f t="shared" si="84"/>
        <v>4.9286349999999999</v>
      </c>
      <c r="G1064" s="19">
        <v>0</v>
      </c>
      <c r="H1064" s="19">
        <v>0</v>
      </c>
      <c r="I1064" s="19">
        <v>4.9286349999999999</v>
      </c>
      <c r="J1064" s="19">
        <v>0</v>
      </c>
      <c r="K1064" s="19">
        <v>4.1286350000000001</v>
      </c>
      <c r="L1064" s="25">
        <v>2025</v>
      </c>
      <c r="M1064" s="19">
        <v>4.1286350000000001</v>
      </c>
      <c r="N1064" s="19" t="s">
        <v>400</v>
      </c>
      <c r="O1064" s="22" t="s">
        <v>40</v>
      </c>
      <c r="P1064" s="19">
        <v>0</v>
      </c>
      <c r="Q1064" s="19">
        <v>0</v>
      </c>
      <c r="R1064" s="19">
        <v>0</v>
      </c>
      <c r="S1064" s="19">
        <v>0</v>
      </c>
      <c r="T1064" s="19">
        <v>0</v>
      </c>
      <c r="U1064" s="19">
        <v>0</v>
      </c>
      <c r="V1064" s="19">
        <v>0</v>
      </c>
      <c r="W1064" s="19">
        <v>1</v>
      </c>
    </row>
    <row r="1065" spans="1:23" ht="47.25" x14ac:dyDescent="0.25">
      <c r="A1065" s="23" t="s">
        <v>3307</v>
      </c>
      <c r="B1065" s="18" t="s">
        <v>3331</v>
      </c>
      <c r="C1065" s="24" t="s">
        <v>3332</v>
      </c>
      <c r="D1065" s="19">
        <v>7.100562</v>
      </c>
      <c r="E1065" s="22" t="s">
        <v>3333</v>
      </c>
      <c r="F1065" s="19">
        <f t="shared" si="84"/>
        <v>7.100562</v>
      </c>
      <c r="G1065" s="19">
        <v>0</v>
      </c>
      <c r="H1065" s="19">
        <v>0</v>
      </c>
      <c r="I1065" s="19">
        <v>7.100562</v>
      </c>
      <c r="J1065" s="19">
        <v>0</v>
      </c>
      <c r="K1065" s="19">
        <v>5.9760160000000004</v>
      </c>
      <c r="L1065" s="25">
        <v>2021</v>
      </c>
      <c r="M1065" s="19">
        <v>5.9760160000000004</v>
      </c>
      <c r="N1065" s="19" t="s">
        <v>3334</v>
      </c>
      <c r="O1065" s="22" t="s">
        <v>40</v>
      </c>
      <c r="P1065" s="19">
        <v>0</v>
      </c>
      <c r="Q1065" s="19">
        <v>0</v>
      </c>
      <c r="R1065" s="19">
        <v>0</v>
      </c>
      <c r="S1065" s="19">
        <v>0</v>
      </c>
      <c r="T1065" s="19">
        <v>0</v>
      </c>
      <c r="U1065" s="19">
        <v>0</v>
      </c>
      <c r="V1065" s="19">
        <v>0</v>
      </c>
      <c r="W1065" s="19">
        <v>1</v>
      </c>
    </row>
    <row r="1066" spans="1:23" ht="63" x14ac:dyDescent="0.25">
      <c r="A1066" s="23" t="s">
        <v>3307</v>
      </c>
      <c r="B1066" s="18" t="s">
        <v>3335</v>
      </c>
      <c r="C1066" s="24" t="s">
        <v>3336</v>
      </c>
      <c r="D1066" s="19">
        <v>197.952395</v>
      </c>
      <c r="E1066" s="22" t="s">
        <v>3337</v>
      </c>
      <c r="F1066" s="19">
        <f t="shared" si="84"/>
        <v>197.952395</v>
      </c>
      <c r="G1066" s="19">
        <v>0</v>
      </c>
      <c r="H1066" s="19">
        <v>0</v>
      </c>
      <c r="I1066" s="19">
        <v>197.952395</v>
      </c>
      <c r="J1066" s="19">
        <v>0</v>
      </c>
      <c r="K1066" s="19">
        <v>165.63492400000001</v>
      </c>
      <c r="L1066" s="25">
        <v>2024</v>
      </c>
      <c r="M1066" s="19">
        <v>165.63492400000001</v>
      </c>
      <c r="N1066" s="19" t="s">
        <v>3338</v>
      </c>
      <c r="O1066" s="22" t="s">
        <v>40</v>
      </c>
      <c r="P1066" s="19">
        <v>0</v>
      </c>
      <c r="Q1066" s="19">
        <v>0</v>
      </c>
      <c r="R1066" s="19">
        <v>0</v>
      </c>
      <c r="S1066" s="19">
        <v>0</v>
      </c>
      <c r="T1066" s="19">
        <v>0</v>
      </c>
      <c r="U1066" s="19">
        <v>0</v>
      </c>
      <c r="V1066" s="19">
        <v>0</v>
      </c>
      <c r="W1066" s="19">
        <v>741</v>
      </c>
    </row>
    <row r="1067" spans="1:23" ht="47.25" x14ac:dyDescent="0.25">
      <c r="A1067" s="23" t="s">
        <v>3307</v>
      </c>
      <c r="B1067" s="18" t="s">
        <v>3339</v>
      </c>
      <c r="C1067" s="24" t="s">
        <v>3340</v>
      </c>
      <c r="D1067" s="19">
        <v>7.9945000000000004</v>
      </c>
      <c r="E1067" s="22" t="s">
        <v>3341</v>
      </c>
      <c r="F1067" s="19">
        <f t="shared" si="84"/>
        <v>7.9945000000000004</v>
      </c>
      <c r="G1067" s="19">
        <v>0</v>
      </c>
      <c r="H1067" s="19">
        <v>0</v>
      </c>
      <c r="I1067" s="19">
        <v>7.9945000000000004</v>
      </c>
      <c r="J1067" s="19">
        <v>0</v>
      </c>
      <c r="K1067" s="19">
        <v>6.7750000000000004</v>
      </c>
      <c r="L1067" s="25">
        <v>2016</v>
      </c>
      <c r="M1067" s="19">
        <v>6.7750000000000004</v>
      </c>
      <c r="N1067" s="19" t="s">
        <v>3342</v>
      </c>
      <c r="O1067" s="22" t="s">
        <v>40</v>
      </c>
      <c r="P1067" s="19">
        <v>0</v>
      </c>
      <c r="Q1067" s="19">
        <v>0</v>
      </c>
      <c r="R1067" s="19">
        <v>0</v>
      </c>
      <c r="S1067" s="19">
        <v>0</v>
      </c>
      <c r="T1067" s="19">
        <v>0</v>
      </c>
      <c r="U1067" s="19">
        <v>0</v>
      </c>
      <c r="V1067" s="19">
        <v>0</v>
      </c>
      <c r="W1067" s="19">
        <v>2</v>
      </c>
    </row>
    <row r="1068" spans="1:23" ht="47.25" x14ac:dyDescent="0.25">
      <c r="A1068" s="23" t="s">
        <v>3307</v>
      </c>
      <c r="B1068" s="18" t="s">
        <v>3343</v>
      </c>
      <c r="C1068" s="24" t="s">
        <v>3344</v>
      </c>
      <c r="D1068" s="19">
        <v>1.36998</v>
      </c>
      <c r="E1068" s="22" t="s">
        <v>3345</v>
      </c>
      <c r="F1068" s="19">
        <f t="shared" si="84"/>
        <v>1.36998</v>
      </c>
      <c r="G1068" s="19">
        <v>0</v>
      </c>
      <c r="H1068" s="19">
        <v>0</v>
      </c>
      <c r="I1068" s="19">
        <v>1.36998</v>
      </c>
      <c r="J1068" s="19">
        <v>0</v>
      </c>
      <c r="K1068" s="19">
        <v>1.161</v>
      </c>
      <c r="L1068" s="25">
        <v>2016</v>
      </c>
      <c r="M1068" s="19">
        <v>1.161</v>
      </c>
      <c r="N1068" s="19" t="s">
        <v>3342</v>
      </c>
      <c r="O1068" s="22" t="s">
        <v>40</v>
      </c>
      <c r="P1068" s="19">
        <v>0</v>
      </c>
      <c r="Q1068" s="19">
        <v>0</v>
      </c>
      <c r="R1068" s="19">
        <v>0</v>
      </c>
      <c r="S1068" s="19">
        <v>0</v>
      </c>
      <c r="T1068" s="19">
        <v>0</v>
      </c>
      <c r="U1068" s="19">
        <v>0</v>
      </c>
      <c r="V1068" s="19">
        <v>0</v>
      </c>
      <c r="W1068" s="19">
        <v>1</v>
      </c>
    </row>
    <row r="1069" spans="1:23" ht="47.25" x14ac:dyDescent="0.25">
      <c r="A1069" s="23" t="s">
        <v>3307</v>
      </c>
      <c r="B1069" s="18" t="s">
        <v>3346</v>
      </c>
      <c r="C1069" s="24" t="s">
        <v>3347</v>
      </c>
      <c r="D1069" s="19">
        <v>1.36172</v>
      </c>
      <c r="E1069" s="22" t="s">
        <v>3348</v>
      </c>
      <c r="F1069" s="19">
        <f t="shared" si="84"/>
        <v>1.36172</v>
      </c>
      <c r="G1069" s="19">
        <v>0</v>
      </c>
      <c r="H1069" s="19">
        <v>0</v>
      </c>
      <c r="I1069" s="19">
        <v>1.36172</v>
      </c>
      <c r="J1069" s="19">
        <v>0</v>
      </c>
      <c r="K1069" s="19">
        <v>1.1539999999999999</v>
      </c>
      <c r="L1069" s="25">
        <v>2016</v>
      </c>
      <c r="M1069" s="19">
        <v>1.1539999999999999</v>
      </c>
      <c r="N1069" s="19" t="s">
        <v>3342</v>
      </c>
      <c r="O1069" s="22" t="s">
        <v>40</v>
      </c>
      <c r="P1069" s="19">
        <v>0</v>
      </c>
      <c r="Q1069" s="19">
        <v>0</v>
      </c>
      <c r="R1069" s="19">
        <v>0</v>
      </c>
      <c r="S1069" s="19">
        <v>0</v>
      </c>
      <c r="T1069" s="19">
        <v>0</v>
      </c>
      <c r="U1069" s="19">
        <v>0</v>
      </c>
      <c r="V1069" s="19">
        <v>0</v>
      </c>
      <c r="W1069" s="19">
        <v>2</v>
      </c>
    </row>
    <row r="1070" spans="1:23" ht="47.25" x14ac:dyDescent="0.25">
      <c r="A1070" s="23" t="s">
        <v>3307</v>
      </c>
      <c r="B1070" s="18" t="s">
        <v>3349</v>
      </c>
      <c r="C1070" s="24" t="s">
        <v>3350</v>
      </c>
      <c r="D1070" s="19">
        <v>2.7505799999999998</v>
      </c>
      <c r="E1070" s="22" t="s">
        <v>3351</v>
      </c>
      <c r="F1070" s="19">
        <f t="shared" si="84"/>
        <v>2.7505799999999998</v>
      </c>
      <c r="G1070" s="19">
        <v>0</v>
      </c>
      <c r="H1070" s="19">
        <v>0</v>
      </c>
      <c r="I1070" s="19">
        <v>2.7505799999999998</v>
      </c>
      <c r="J1070" s="19">
        <v>0</v>
      </c>
      <c r="K1070" s="19">
        <v>2.331</v>
      </c>
      <c r="L1070" s="25">
        <v>2016</v>
      </c>
      <c r="M1070" s="19">
        <v>2.331</v>
      </c>
      <c r="N1070" s="19" t="s">
        <v>3342</v>
      </c>
      <c r="O1070" s="22" t="s">
        <v>40</v>
      </c>
      <c r="P1070" s="19">
        <v>0</v>
      </c>
      <c r="Q1070" s="19">
        <v>0</v>
      </c>
      <c r="R1070" s="19">
        <v>0</v>
      </c>
      <c r="S1070" s="19">
        <v>0</v>
      </c>
      <c r="T1070" s="19">
        <v>0</v>
      </c>
      <c r="U1070" s="19">
        <v>0</v>
      </c>
      <c r="V1070" s="19">
        <v>0</v>
      </c>
      <c r="W1070" s="19">
        <v>1</v>
      </c>
    </row>
    <row r="1071" spans="1:23" ht="47.25" x14ac:dyDescent="0.25">
      <c r="A1071" s="23" t="s">
        <v>3307</v>
      </c>
      <c r="B1071" s="18" t="s">
        <v>3352</v>
      </c>
      <c r="C1071" s="24" t="s">
        <v>3353</v>
      </c>
      <c r="D1071" s="19">
        <v>4.8745469999999997</v>
      </c>
      <c r="E1071" s="22" t="s">
        <v>3354</v>
      </c>
      <c r="F1071" s="19">
        <f t="shared" si="84"/>
        <v>4.8745469999999997</v>
      </c>
      <c r="G1071" s="19">
        <v>0</v>
      </c>
      <c r="H1071" s="19">
        <v>0</v>
      </c>
      <c r="I1071" s="19">
        <v>4.8745469999999997</v>
      </c>
      <c r="J1071" s="19">
        <v>0</v>
      </c>
      <c r="K1071" s="19">
        <v>4.1309680000000002</v>
      </c>
      <c r="L1071" s="25">
        <v>2016</v>
      </c>
      <c r="M1071" s="19">
        <v>4.1309680000000002</v>
      </c>
      <c r="N1071" s="19" t="s">
        <v>3342</v>
      </c>
      <c r="O1071" s="22" t="s">
        <v>40</v>
      </c>
      <c r="P1071" s="19">
        <v>0</v>
      </c>
      <c r="Q1071" s="19">
        <v>0</v>
      </c>
      <c r="R1071" s="19">
        <v>0</v>
      </c>
      <c r="S1071" s="19">
        <v>0</v>
      </c>
      <c r="T1071" s="19">
        <v>0</v>
      </c>
      <c r="U1071" s="19">
        <v>0</v>
      </c>
      <c r="V1071" s="19">
        <v>0</v>
      </c>
      <c r="W1071" s="19">
        <v>10</v>
      </c>
    </row>
    <row r="1072" spans="1:23" ht="47.25" x14ac:dyDescent="0.25">
      <c r="A1072" s="23" t="s">
        <v>3307</v>
      </c>
      <c r="B1072" s="18" t="s">
        <v>3355</v>
      </c>
      <c r="C1072" s="24" t="s">
        <v>3356</v>
      </c>
      <c r="D1072" s="19">
        <v>10.02285</v>
      </c>
      <c r="E1072" s="22" t="s">
        <v>3357</v>
      </c>
      <c r="F1072" s="19">
        <f t="shared" si="84"/>
        <v>10.02285</v>
      </c>
      <c r="G1072" s="19">
        <v>0</v>
      </c>
      <c r="H1072" s="19">
        <v>0</v>
      </c>
      <c r="I1072" s="19">
        <v>10.02285</v>
      </c>
      <c r="J1072" s="19">
        <v>0</v>
      </c>
      <c r="K1072" s="19">
        <v>8.4939409999999995</v>
      </c>
      <c r="L1072" s="25">
        <v>2017</v>
      </c>
      <c r="M1072" s="19">
        <v>8.4939409999999995</v>
      </c>
      <c r="N1072" s="19" t="s">
        <v>3342</v>
      </c>
      <c r="O1072" s="22" t="s">
        <v>40</v>
      </c>
      <c r="P1072" s="19">
        <v>0</v>
      </c>
      <c r="Q1072" s="19">
        <v>0</v>
      </c>
      <c r="R1072" s="19">
        <v>0</v>
      </c>
      <c r="S1072" s="19">
        <v>0</v>
      </c>
      <c r="T1072" s="19">
        <v>0</v>
      </c>
      <c r="U1072" s="19">
        <v>0</v>
      </c>
      <c r="V1072" s="19">
        <v>0</v>
      </c>
      <c r="W1072" s="19">
        <v>2</v>
      </c>
    </row>
    <row r="1073" spans="1:23" ht="47.25" x14ac:dyDescent="0.25">
      <c r="A1073" s="23" t="s">
        <v>3307</v>
      </c>
      <c r="B1073" s="18" t="s">
        <v>3358</v>
      </c>
      <c r="C1073" s="24" t="s">
        <v>3359</v>
      </c>
      <c r="D1073" s="19">
        <v>1.0634159999999999</v>
      </c>
      <c r="E1073" s="22" t="s">
        <v>3360</v>
      </c>
      <c r="F1073" s="19">
        <f t="shared" si="84"/>
        <v>1.0634159999999999</v>
      </c>
      <c r="G1073" s="19">
        <v>0</v>
      </c>
      <c r="H1073" s="19">
        <v>0</v>
      </c>
      <c r="I1073" s="19">
        <v>1.0634159999999999</v>
      </c>
      <c r="J1073" s="19">
        <v>0</v>
      </c>
      <c r="K1073" s="19">
        <v>0.9012</v>
      </c>
      <c r="L1073" s="25">
        <v>2017</v>
      </c>
      <c r="M1073" s="19">
        <v>0.9012</v>
      </c>
      <c r="N1073" s="19" t="s">
        <v>3342</v>
      </c>
      <c r="O1073" s="22" t="s">
        <v>40</v>
      </c>
      <c r="P1073" s="19">
        <v>0</v>
      </c>
      <c r="Q1073" s="19">
        <v>0</v>
      </c>
      <c r="R1073" s="19">
        <v>0</v>
      </c>
      <c r="S1073" s="19">
        <v>0</v>
      </c>
      <c r="T1073" s="19">
        <v>0</v>
      </c>
      <c r="U1073" s="19">
        <v>0</v>
      </c>
      <c r="V1073" s="19">
        <v>0</v>
      </c>
      <c r="W1073" s="19">
        <v>2</v>
      </c>
    </row>
    <row r="1074" spans="1:23" ht="47.25" x14ac:dyDescent="0.25">
      <c r="A1074" s="23" t="s">
        <v>3307</v>
      </c>
      <c r="B1074" s="18" t="s">
        <v>3361</v>
      </c>
      <c r="C1074" s="24" t="s">
        <v>3362</v>
      </c>
      <c r="D1074" s="19">
        <v>1.5</v>
      </c>
      <c r="E1074" s="22" t="s">
        <v>3363</v>
      </c>
      <c r="F1074" s="19">
        <f t="shared" si="84"/>
        <v>1.5</v>
      </c>
      <c r="G1074" s="19">
        <v>0</v>
      </c>
      <c r="H1074" s="19">
        <v>0</v>
      </c>
      <c r="I1074" s="19">
        <v>1.5</v>
      </c>
      <c r="J1074" s="19">
        <v>0</v>
      </c>
      <c r="K1074" s="19">
        <v>1.2711859999999999</v>
      </c>
      <c r="L1074" s="25">
        <v>2017</v>
      </c>
      <c r="M1074" s="19">
        <v>1.2711859999999999</v>
      </c>
      <c r="N1074" s="19" t="s">
        <v>3342</v>
      </c>
      <c r="O1074" s="22" t="s">
        <v>40</v>
      </c>
      <c r="P1074" s="19">
        <v>0</v>
      </c>
      <c r="Q1074" s="19">
        <v>0</v>
      </c>
      <c r="R1074" s="19">
        <v>0</v>
      </c>
      <c r="S1074" s="19">
        <v>0</v>
      </c>
      <c r="T1074" s="19">
        <v>0</v>
      </c>
      <c r="U1074" s="19">
        <v>0</v>
      </c>
      <c r="V1074" s="19">
        <v>0</v>
      </c>
      <c r="W1074" s="19">
        <v>2</v>
      </c>
    </row>
    <row r="1075" spans="1:23" ht="47.25" x14ac:dyDescent="0.25">
      <c r="A1075" s="23" t="s">
        <v>3307</v>
      </c>
      <c r="B1075" s="18" t="s">
        <v>3364</v>
      </c>
      <c r="C1075" s="24" t="s">
        <v>3365</v>
      </c>
      <c r="D1075" s="19">
        <v>2.72817</v>
      </c>
      <c r="E1075" s="22" t="s">
        <v>3366</v>
      </c>
      <c r="F1075" s="19">
        <f t="shared" si="84"/>
        <v>2.72817</v>
      </c>
      <c r="G1075" s="19">
        <v>0</v>
      </c>
      <c r="H1075" s="19">
        <v>0</v>
      </c>
      <c r="I1075" s="19">
        <v>2.72817</v>
      </c>
      <c r="J1075" s="19">
        <v>0</v>
      </c>
      <c r="K1075" s="19">
        <v>2.3120099999999999</v>
      </c>
      <c r="L1075" s="25">
        <v>2016</v>
      </c>
      <c r="M1075" s="19">
        <v>2.3120099999999999</v>
      </c>
      <c r="N1075" s="19" t="s">
        <v>3342</v>
      </c>
      <c r="O1075" s="22" t="s">
        <v>40</v>
      </c>
      <c r="P1075" s="19">
        <v>0</v>
      </c>
      <c r="Q1075" s="19">
        <v>0</v>
      </c>
      <c r="R1075" s="19">
        <v>0</v>
      </c>
      <c r="S1075" s="19">
        <v>0</v>
      </c>
      <c r="T1075" s="19">
        <v>0</v>
      </c>
      <c r="U1075" s="19">
        <v>0</v>
      </c>
      <c r="V1075" s="19">
        <v>0</v>
      </c>
      <c r="W1075" s="19">
        <v>6</v>
      </c>
    </row>
    <row r="1076" spans="1:23" ht="47.25" x14ac:dyDescent="0.25">
      <c r="A1076" s="23" t="s">
        <v>3307</v>
      </c>
      <c r="B1076" s="18" t="s">
        <v>3367</v>
      </c>
      <c r="C1076" s="24" t="s">
        <v>3368</v>
      </c>
      <c r="D1076" s="19">
        <v>2.8273999999999999</v>
      </c>
      <c r="E1076" s="22" t="s">
        <v>3369</v>
      </c>
      <c r="F1076" s="19">
        <f t="shared" si="84"/>
        <v>2.8273999999999999</v>
      </c>
      <c r="G1076" s="19">
        <v>0</v>
      </c>
      <c r="H1076" s="19">
        <v>0</v>
      </c>
      <c r="I1076" s="19">
        <v>2.8273999999999999</v>
      </c>
      <c r="J1076" s="19">
        <v>0</v>
      </c>
      <c r="K1076" s="19">
        <v>2.396102</v>
      </c>
      <c r="L1076" s="25">
        <v>2018</v>
      </c>
      <c r="M1076" s="19">
        <v>2.396102</v>
      </c>
      <c r="N1076" s="19" t="s">
        <v>3342</v>
      </c>
      <c r="O1076" s="22" t="s">
        <v>40</v>
      </c>
      <c r="P1076" s="19">
        <v>0</v>
      </c>
      <c r="Q1076" s="19">
        <v>0</v>
      </c>
      <c r="R1076" s="19">
        <v>0</v>
      </c>
      <c r="S1076" s="19">
        <v>0</v>
      </c>
      <c r="T1076" s="19">
        <v>0</v>
      </c>
      <c r="U1076" s="19">
        <v>0</v>
      </c>
      <c r="V1076" s="19">
        <v>0</v>
      </c>
      <c r="W1076" s="19">
        <v>1</v>
      </c>
    </row>
    <row r="1077" spans="1:23" ht="47.25" x14ac:dyDescent="0.25">
      <c r="A1077" s="23" t="s">
        <v>3307</v>
      </c>
      <c r="B1077" s="18" t="s">
        <v>3370</v>
      </c>
      <c r="C1077" s="24" t="s">
        <v>3371</v>
      </c>
      <c r="D1077" s="19">
        <v>4.0922549999999998</v>
      </c>
      <c r="E1077" s="22" t="s">
        <v>3372</v>
      </c>
      <c r="F1077" s="19">
        <f t="shared" si="84"/>
        <v>4.0922549999999998</v>
      </c>
      <c r="G1077" s="19">
        <v>0</v>
      </c>
      <c r="H1077" s="19">
        <v>0</v>
      </c>
      <c r="I1077" s="19">
        <v>4.0922549999999998</v>
      </c>
      <c r="J1077" s="19">
        <v>0</v>
      </c>
      <c r="K1077" s="19">
        <v>3.4680149999999998</v>
      </c>
      <c r="L1077" s="25">
        <v>2016</v>
      </c>
      <c r="M1077" s="19">
        <v>3.4680149999999998</v>
      </c>
      <c r="N1077" s="19" t="s">
        <v>3342</v>
      </c>
      <c r="O1077" s="22" t="s">
        <v>40</v>
      </c>
      <c r="P1077" s="19">
        <v>0</v>
      </c>
      <c r="Q1077" s="19">
        <v>0</v>
      </c>
      <c r="R1077" s="19">
        <v>0</v>
      </c>
      <c r="S1077" s="19">
        <v>0</v>
      </c>
      <c r="T1077" s="19">
        <v>0</v>
      </c>
      <c r="U1077" s="19">
        <v>0</v>
      </c>
      <c r="V1077" s="19">
        <v>0</v>
      </c>
      <c r="W1077" s="19">
        <v>9</v>
      </c>
    </row>
    <row r="1078" spans="1:23" ht="47.25" x14ac:dyDescent="0.25">
      <c r="A1078" s="23" t="s">
        <v>3307</v>
      </c>
      <c r="B1078" s="18" t="s">
        <v>3373</v>
      </c>
      <c r="C1078" s="24" t="s">
        <v>3374</v>
      </c>
      <c r="D1078" s="19">
        <v>10.136760000000001</v>
      </c>
      <c r="E1078" s="22" t="s">
        <v>3375</v>
      </c>
      <c r="F1078" s="19">
        <f t="shared" si="84"/>
        <v>10.136760000000001</v>
      </c>
      <c r="G1078" s="19">
        <v>0</v>
      </c>
      <c r="H1078" s="19">
        <v>0</v>
      </c>
      <c r="I1078" s="19">
        <v>10.136760000000001</v>
      </c>
      <c r="J1078" s="19">
        <v>0</v>
      </c>
      <c r="K1078" s="19">
        <v>8.4473000000000003</v>
      </c>
      <c r="L1078" s="25">
        <v>2019</v>
      </c>
      <c r="M1078" s="19">
        <v>8.4473000000000003</v>
      </c>
      <c r="N1078" s="19" t="s">
        <v>3342</v>
      </c>
      <c r="O1078" s="22" t="s">
        <v>40</v>
      </c>
      <c r="P1078" s="19">
        <v>0</v>
      </c>
      <c r="Q1078" s="19">
        <v>0</v>
      </c>
      <c r="R1078" s="19">
        <v>0</v>
      </c>
      <c r="S1078" s="19">
        <v>0</v>
      </c>
      <c r="T1078" s="19">
        <v>0</v>
      </c>
      <c r="U1078" s="19">
        <v>0</v>
      </c>
      <c r="V1078" s="19">
        <v>0</v>
      </c>
      <c r="W1078" s="19">
        <v>1</v>
      </c>
    </row>
    <row r="1079" spans="1:23" ht="47.25" x14ac:dyDescent="0.25">
      <c r="A1079" s="23" t="s">
        <v>3307</v>
      </c>
      <c r="B1079" s="18" t="s">
        <v>3376</v>
      </c>
      <c r="C1079" s="24" t="s">
        <v>3377</v>
      </c>
      <c r="D1079" s="19">
        <v>10.166219999999999</v>
      </c>
      <c r="E1079" s="22" t="s">
        <v>3378</v>
      </c>
      <c r="F1079" s="19">
        <f t="shared" si="84"/>
        <v>10.166219999999999</v>
      </c>
      <c r="G1079" s="19">
        <v>0</v>
      </c>
      <c r="H1079" s="19">
        <v>0</v>
      </c>
      <c r="I1079" s="19">
        <v>10.166219999999999</v>
      </c>
      <c r="J1079" s="19">
        <v>0</v>
      </c>
      <c r="K1079" s="19">
        <v>8.4718499999999999</v>
      </c>
      <c r="L1079" s="25">
        <v>2019</v>
      </c>
      <c r="M1079" s="19">
        <v>8.4718499999999999</v>
      </c>
      <c r="N1079" s="19" t="s">
        <v>3342</v>
      </c>
      <c r="O1079" s="22" t="s">
        <v>40</v>
      </c>
      <c r="P1079" s="19">
        <v>0</v>
      </c>
      <c r="Q1079" s="19">
        <v>0</v>
      </c>
      <c r="R1079" s="19">
        <v>0</v>
      </c>
      <c r="S1079" s="19">
        <v>0</v>
      </c>
      <c r="T1079" s="19">
        <v>0</v>
      </c>
      <c r="U1079" s="19">
        <v>0</v>
      </c>
      <c r="V1079" s="19">
        <v>0</v>
      </c>
      <c r="W1079" s="19">
        <v>2</v>
      </c>
    </row>
    <row r="1080" spans="1:23" ht="47.25" x14ac:dyDescent="0.25">
      <c r="A1080" s="23" t="s">
        <v>3307</v>
      </c>
      <c r="B1080" s="18" t="s">
        <v>3379</v>
      </c>
      <c r="C1080" s="24" t="s">
        <v>3380</v>
      </c>
      <c r="D1080" s="19">
        <v>4.3411</v>
      </c>
      <c r="E1080" s="22" t="s">
        <v>3381</v>
      </c>
      <c r="F1080" s="19">
        <f t="shared" si="84"/>
        <v>4.3411</v>
      </c>
      <c r="G1080" s="19">
        <v>0</v>
      </c>
      <c r="H1080" s="19">
        <v>0</v>
      </c>
      <c r="I1080" s="19">
        <v>4.3411</v>
      </c>
      <c r="J1080" s="19">
        <v>0</v>
      </c>
      <c r="K1080" s="19">
        <v>3.6788979999999998</v>
      </c>
      <c r="L1080" s="25">
        <v>2018</v>
      </c>
      <c r="M1080" s="19">
        <v>3.6788979999999998</v>
      </c>
      <c r="N1080" s="19" t="s">
        <v>3342</v>
      </c>
      <c r="O1080" s="22" t="s">
        <v>40</v>
      </c>
      <c r="P1080" s="19">
        <v>0</v>
      </c>
      <c r="Q1080" s="19">
        <v>0</v>
      </c>
      <c r="R1080" s="19">
        <v>0</v>
      </c>
      <c r="S1080" s="19">
        <v>0</v>
      </c>
      <c r="T1080" s="19">
        <v>0</v>
      </c>
      <c r="U1080" s="19">
        <v>0</v>
      </c>
      <c r="V1080" s="19">
        <v>0</v>
      </c>
      <c r="W1080" s="19">
        <v>1</v>
      </c>
    </row>
    <row r="1081" spans="1:23" ht="47.25" x14ac:dyDescent="0.25">
      <c r="A1081" s="23" t="s">
        <v>3307</v>
      </c>
      <c r="B1081" s="18" t="s">
        <v>3382</v>
      </c>
      <c r="C1081" s="24" t="s">
        <v>3383</v>
      </c>
      <c r="D1081" s="19">
        <v>20.290678</v>
      </c>
      <c r="E1081" s="22" t="s">
        <v>3384</v>
      </c>
      <c r="F1081" s="19">
        <f t="shared" si="84"/>
        <v>20.290678</v>
      </c>
      <c r="G1081" s="19">
        <v>0</v>
      </c>
      <c r="H1081" s="19">
        <v>0</v>
      </c>
      <c r="I1081" s="19">
        <v>20.290678</v>
      </c>
      <c r="J1081" s="19">
        <v>0</v>
      </c>
      <c r="K1081" s="19">
        <v>16.908898000000001</v>
      </c>
      <c r="L1081" s="25">
        <v>2021</v>
      </c>
      <c r="M1081" s="19">
        <v>16.908898000000001</v>
      </c>
      <c r="N1081" s="19" t="s">
        <v>3342</v>
      </c>
      <c r="O1081" s="22" t="s">
        <v>40</v>
      </c>
      <c r="P1081" s="19">
        <v>0</v>
      </c>
      <c r="Q1081" s="19">
        <v>0</v>
      </c>
      <c r="R1081" s="19">
        <v>0</v>
      </c>
      <c r="S1081" s="19">
        <v>0</v>
      </c>
      <c r="T1081" s="19">
        <v>0</v>
      </c>
      <c r="U1081" s="19">
        <v>0</v>
      </c>
      <c r="V1081" s="19">
        <v>0</v>
      </c>
      <c r="W1081" s="19">
        <v>2</v>
      </c>
    </row>
    <row r="1082" spans="1:23" ht="47.25" x14ac:dyDescent="0.25">
      <c r="A1082" s="23" t="s">
        <v>3307</v>
      </c>
      <c r="B1082" s="18" t="s">
        <v>3385</v>
      </c>
      <c r="C1082" s="24" t="s">
        <v>3386</v>
      </c>
      <c r="D1082" s="19">
        <v>3.188339</v>
      </c>
      <c r="E1082" s="22" t="s">
        <v>3387</v>
      </c>
      <c r="F1082" s="19">
        <f t="shared" si="84"/>
        <v>3.188339</v>
      </c>
      <c r="G1082" s="19">
        <v>0</v>
      </c>
      <c r="H1082" s="19">
        <v>0</v>
      </c>
      <c r="I1082" s="19">
        <v>3.188339</v>
      </c>
      <c r="J1082" s="19">
        <v>0</v>
      </c>
      <c r="K1082" s="19">
        <v>2.656949</v>
      </c>
      <c r="L1082" s="25">
        <v>2021</v>
      </c>
      <c r="M1082" s="19">
        <v>2.656949</v>
      </c>
      <c r="N1082" s="19" t="s">
        <v>3342</v>
      </c>
      <c r="O1082" s="22" t="s">
        <v>40</v>
      </c>
      <c r="P1082" s="19">
        <v>0</v>
      </c>
      <c r="Q1082" s="19">
        <v>0</v>
      </c>
      <c r="R1082" s="19">
        <v>0</v>
      </c>
      <c r="S1082" s="19">
        <v>0</v>
      </c>
      <c r="T1082" s="19">
        <v>0</v>
      </c>
      <c r="U1082" s="19">
        <v>0</v>
      </c>
      <c r="V1082" s="19">
        <v>0</v>
      </c>
      <c r="W1082" s="19">
        <v>1</v>
      </c>
    </row>
    <row r="1083" spans="1:23" ht="47.25" x14ac:dyDescent="0.25">
      <c r="A1083" s="23" t="s">
        <v>3307</v>
      </c>
      <c r="B1083" s="18" t="s">
        <v>3388</v>
      </c>
      <c r="C1083" s="24" t="s">
        <v>3389</v>
      </c>
      <c r="D1083" s="19">
        <v>10.247491</v>
      </c>
      <c r="E1083" s="22" t="s">
        <v>3390</v>
      </c>
      <c r="F1083" s="19">
        <f t="shared" si="84"/>
        <v>10.247491</v>
      </c>
      <c r="G1083" s="19">
        <v>0</v>
      </c>
      <c r="H1083" s="19">
        <v>0</v>
      </c>
      <c r="I1083" s="19">
        <v>10.247491</v>
      </c>
      <c r="J1083" s="19">
        <v>0</v>
      </c>
      <c r="K1083" s="19">
        <v>8.5395760000000003</v>
      </c>
      <c r="L1083" s="25">
        <v>2021</v>
      </c>
      <c r="M1083" s="19">
        <v>8.5395760000000003</v>
      </c>
      <c r="N1083" s="19" t="s">
        <v>3342</v>
      </c>
      <c r="O1083" s="22" t="s">
        <v>40</v>
      </c>
      <c r="P1083" s="19">
        <v>0</v>
      </c>
      <c r="Q1083" s="19">
        <v>0</v>
      </c>
      <c r="R1083" s="19">
        <v>0</v>
      </c>
      <c r="S1083" s="19">
        <v>0</v>
      </c>
      <c r="T1083" s="19">
        <v>0</v>
      </c>
      <c r="U1083" s="19">
        <v>0</v>
      </c>
      <c r="V1083" s="19">
        <v>0</v>
      </c>
      <c r="W1083" s="19">
        <v>1</v>
      </c>
    </row>
    <row r="1084" spans="1:23" ht="47.25" x14ac:dyDescent="0.25">
      <c r="A1084" s="23" t="s">
        <v>3307</v>
      </c>
      <c r="B1084" s="18" t="s">
        <v>3391</v>
      </c>
      <c r="C1084" s="24" t="s">
        <v>3392</v>
      </c>
      <c r="D1084" s="19">
        <v>2.0636950000000001</v>
      </c>
      <c r="E1084" s="22" t="s">
        <v>3393</v>
      </c>
      <c r="F1084" s="19">
        <f t="shared" si="84"/>
        <v>2.0636950000000001</v>
      </c>
      <c r="G1084" s="19">
        <v>0</v>
      </c>
      <c r="H1084" s="19">
        <v>0</v>
      </c>
      <c r="I1084" s="19">
        <v>2.0636950000000001</v>
      </c>
      <c r="J1084" s="19">
        <v>0</v>
      </c>
      <c r="K1084" s="19">
        <v>1.719746</v>
      </c>
      <c r="L1084" s="25">
        <v>2021</v>
      </c>
      <c r="M1084" s="19">
        <v>1.719746</v>
      </c>
      <c r="N1084" s="19" t="s">
        <v>3342</v>
      </c>
      <c r="O1084" s="22" t="s">
        <v>40</v>
      </c>
      <c r="P1084" s="19">
        <v>0</v>
      </c>
      <c r="Q1084" s="19">
        <v>0</v>
      </c>
      <c r="R1084" s="19">
        <v>0</v>
      </c>
      <c r="S1084" s="19">
        <v>0</v>
      </c>
      <c r="T1084" s="19">
        <v>0</v>
      </c>
      <c r="U1084" s="19">
        <v>0</v>
      </c>
      <c r="V1084" s="19">
        <v>0</v>
      </c>
      <c r="W1084" s="19">
        <v>1</v>
      </c>
    </row>
    <row r="1085" spans="1:23" ht="47.25" x14ac:dyDescent="0.25">
      <c r="A1085" s="23" t="s">
        <v>3307</v>
      </c>
      <c r="B1085" s="18" t="s">
        <v>3394</v>
      </c>
      <c r="C1085" s="24" t="s">
        <v>3395</v>
      </c>
      <c r="D1085" s="19">
        <v>11.01417</v>
      </c>
      <c r="E1085" s="22" t="s">
        <v>3396</v>
      </c>
      <c r="F1085" s="19">
        <f t="shared" si="84"/>
        <v>11.01417</v>
      </c>
      <c r="G1085" s="19">
        <v>0</v>
      </c>
      <c r="H1085" s="19">
        <v>0</v>
      </c>
      <c r="I1085" s="19">
        <v>11.01417</v>
      </c>
      <c r="J1085" s="19">
        <v>0</v>
      </c>
      <c r="K1085" s="19">
        <v>9.1784750000000006</v>
      </c>
      <c r="L1085" s="25">
        <v>2021</v>
      </c>
      <c r="M1085" s="19">
        <v>9.1784750000000006</v>
      </c>
      <c r="N1085" s="19" t="s">
        <v>3342</v>
      </c>
      <c r="O1085" s="22" t="s">
        <v>40</v>
      </c>
      <c r="P1085" s="19">
        <v>0</v>
      </c>
      <c r="Q1085" s="19">
        <v>0</v>
      </c>
      <c r="R1085" s="19">
        <v>0</v>
      </c>
      <c r="S1085" s="19">
        <v>0</v>
      </c>
      <c r="T1085" s="19">
        <v>0</v>
      </c>
      <c r="U1085" s="19">
        <v>0</v>
      </c>
      <c r="V1085" s="19">
        <v>0</v>
      </c>
      <c r="W1085" s="19">
        <v>1</v>
      </c>
    </row>
    <row r="1086" spans="1:23" ht="47.25" x14ac:dyDescent="0.25">
      <c r="A1086" s="23" t="s">
        <v>3307</v>
      </c>
      <c r="B1086" s="18" t="s">
        <v>3397</v>
      </c>
      <c r="C1086" s="24" t="s">
        <v>3398</v>
      </c>
      <c r="D1086" s="19">
        <v>35.734983</v>
      </c>
      <c r="E1086" s="22" t="s">
        <v>3399</v>
      </c>
      <c r="F1086" s="19">
        <f t="shared" si="84"/>
        <v>35.734983</v>
      </c>
      <c r="G1086" s="19">
        <v>0</v>
      </c>
      <c r="H1086" s="19">
        <v>0</v>
      </c>
      <c r="I1086" s="19">
        <v>35.734983</v>
      </c>
      <c r="J1086" s="19">
        <v>0</v>
      </c>
      <c r="K1086" s="19">
        <v>29.779153000000001</v>
      </c>
      <c r="L1086" s="25">
        <v>2022</v>
      </c>
      <c r="M1086" s="19">
        <v>29.779153000000001</v>
      </c>
      <c r="N1086" s="19" t="s">
        <v>3342</v>
      </c>
      <c r="O1086" s="22" t="s">
        <v>40</v>
      </c>
      <c r="P1086" s="19">
        <v>0</v>
      </c>
      <c r="Q1086" s="19">
        <v>0</v>
      </c>
      <c r="R1086" s="19">
        <v>0</v>
      </c>
      <c r="S1086" s="19">
        <v>0</v>
      </c>
      <c r="T1086" s="19">
        <v>0</v>
      </c>
      <c r="U1086" s="19">
        <v>0</v>
      </c>
      <c r="V1086" s="19">
        <v>0</v>
      </c>
      <c r="W1086" s="19">
        <v>4</v>
      </c>
    </row>
    <row r="1087" spans="1:23" ht="47.25" x14ac:dyDescent="0.25">
      <c r="A1087" s="23" t="s">
        <v>3307</v>
      </c>
      <c r="B1087" s="18" t="s">
        <v>3400</v>
      </c>
      <c r="C1087" s="24" t="s">
        <v>3401</v>
      </c>
      <c r="D1087" s="19">
        <v>22.975525000000001</v>
      </c>
      <c r="E1087" s="22" t="s">
        <v>3402</v>
      </c>
      <c r="F1087" s="19">
        <f t="shared" si="84"/>
        <v>22.975525000000001</v>
      </c>
      <c r="G1087" s="19">
        <v>0</v>
      </c>
      <c r="H1087" s="19">
        <v>0</v>
      </c>
      <c r="I1087" s="19">
        <v>22.975525000000001</v>
      </c>
      <c r="J1087" s="19">
        <v>0</v>
      </c>
      <c r="K1087" s="19">
        <v>19.146270999999999</v>
      </c>
      <c r="L1087" s="25">
        <v>2022</v>
      </c>
      <c r="M1087" s="19">
        <v>19.146270999999999</v>
      </c>
      <c r="N1087" s="19" t="s">
        <v>3342</v>
      </c>
      <c r="O1087" s="22" t="s">
        <v>40</v>
      </c>
      <c r="P1087" s="19">
        <v>0</v>
      </c>
      <c r="Q1087" s="19">
        <v>0</v>
      </c>
      <c r="R1087" s="19">
        <v>0</v>
      </c>
      <c r="S1087" s="19">
        <v>0</v>
      </c>
      <c r="T1087" s="19">
        <v>0</v>
      </c>
      <c r="U1087" s="19">
        <v>0</v>
      </c>
      <c r="V1087" s="19">
        <v>0</v>
      </c>
      <c r="W1087" s="19">
        <v>2</v>
      </c>
    </row>
    <row r="1088" spans="1:23" ht="47.25" x14ac:dyDescent="0.25">
      <c r="A1088" s="23" t="s">
        <v>3307</v>
      </c>
      <c r="B1088" s="18" t="s">
        <v>3403</v>
      </c>
      <c r="C1088" s="24" t="s">
        <v>3404</v>
      </c>
      <c r="D1088" s="19">
        <v>0.558508</v>
      </c>
      <c r="E1088" s="22" t="s">
        <v>3405</v>
      </c>
      <c r="F1088" s="19">
        <f t="shared" si="84"/>
        <v>0.558508</v>
      </c>
      <c r="G1088" s="19">
        <v>0</v>
      </c>
      <c r="H1088" s="19">
        <v>0</v>
      </c>
      <c r="I1088" s="19">
        <v>0.558508</v>
      </c>
      <c r="J1088" s="19">
        <v>0</v>
      </c>
      <c r="K1088" s="19">
        <v>0.465424</v>
      </c>
      <c r="L1088" s="25">
        <v>2022</v>
      </c>
      <c r="M1088" s="19">
        <v>0.465424</v>
      </c>
      <c r="N1088" s="19" t="s">
        <v>3342</v>
      </c>
      <c r="O1088" s="22" t="s">
        <v>40</v>
      </c>
      <c r="P1088" s="19">
        <v>0</v>
      </c>
      <c r="Q1088" s="19">
        <v>0</v>
      </c>
      <c r="R1088" s="19">
        <v>0</v>
      </c>
      <c r="S1088" s="19">
        <v>0</v>
      </c>
      <c r="T1088" s="19">
        <v>0</v>
      </c>
      <c r="U1088" s="19">
        <v>0</v>
      </c>
      <c r="V1088" s="19">
        <v>0</v>
      </c>
      <c r="W1088" s="19">
        <v>1</v>
      </c>
    </row>
    <row r="1089" spans="1:23" ht="78.75" x14ac:dyDescent="0.25">
      <c r="A1089" s="23" t="s">
        <v>3307</v>
      </c>
      <c r="B1089" s="18" t="s">
        <v>3406</v>
      </c>
      <c r="C1089" s="24" t="s">
        <v>3407</v>
      </c>
      <c r="D1089" s="19">
        <v>52.505279999999999</v>
      </c>
      <c r="E1089" s="22" t="s">
        <v>3408</v>
      </c>
      <c r="F1089" s="19">
        <f t="shared" si="84"/>
        <v>52.505279999999999</v>
      </c>
      <c r="G1089" s="19">
        <v>0</v>
      </c>
      <c r="H1089" s="19">
        <v>0</v>
      </c>
      <c r="I1089" s="19">
        <v>52.505279999999999</v>
      </c>
      <c r="J1089" s="19">
        <v>0</v>
      </c>
      <c r="K1089" s="19">
        <v>44.496000000000002</v>
      </c>
      <c r="L1089" s="25">
        <v>2016</v>
      </c>
      <c r="M1089" s="19">
        <v>44.496000000000002</v>
      </c>
      <c r="N1089" s="19" t="s">
        <v>3409</v>
      </c>
      <c r="O1089" s="22" t="s">
        <v>40</v>
      </c>
      <c r="P1089" s="19">
        <v>0</v>
      </c>
      <c r="Q1089" s="19">
        <v>0</v>
      </c>
      <c r="R1089" s="19">
        <v>0</v>
      </c>
      <c r="S1089" s="19">
        <v>0</v>
      </c>
      <c r="T1089" s="19">
        <v>0</v>
      </c>
      <c r="U1089" s="19">
        <v>0</v>
      </c>
      <c r="V1089" s="19">
        <v>0</v>
      </c>
      <c r="W1089" s="19">
        <v>39</v>
      </c>
    </row>
    <row r="1090" spans="1:23" ht="47.25" x14ac:dyDescent="0.25">
      <c r="A1090" s="23" t="s">
        <v>3307</v>
      </c>
      <c r="B1090" s="18" t="s">
        <v>3410</v>
      </c>
      <c r="C1090" s="24" t="s">
        <v>3411</v>
      </c>
      <c r="D1090" s="19">
        <v>7.4838300000000002</v>
      </c>
      <c r="E1090" s="22" t="s">
        <v>3412</v>
      </c>
      <c r="F1090" s="19">
        <f t="shared" si="84"/>
        <v>7.4838300000000002</v>
      </c>
      <c r="G1090" s="19">
        <v>0</v>
      </c>
      <c r="H1090" s="19">
        <v>0</v>
      </c>
      <c r="I1090" s="19">
        <v>7.4838300000000002</v>
      </c>
      <c r="J1090" s="19">
        <v>0</v>
      </c>
      <c r="K1090" s="19">
        <v>6.2365250000000003</v>
      </c>
      <c r="L1090" s="25">
        <v>2021</v>
      </c>
      <c r="M1090" s="19">
        <v>6.2365250000000003</v>
      </c>
      <c r="N1090" s="19" t="s">
        <v>3342</v>
      </c>
      <c r="O1090" s="22" t="s">
        <v>40</v>
      </c>
      <c r="P1090" s="19">
        <v>0</v>
      </c>
      <c r="Q1090" s="19">
        <v>0</v>
      </c>
      <c r="R1090" s="19">
        <v>0</v>
      </c>
      <c r="S1090" s="19">
        <v>0</v>
      </c>
      <c r="T1090" s="19">
        <v>0</v>
      </c>
      <c r="U1090" s="19">
        <v>0</v>
      </c>
      <c r="V1090" s="19">
        <v>0</v>
      </c>
      <c r="W1090" s="19">
        <v>1</v>
      </c>
    </row>
    <row r="1091" spans="1:23" ht="47.25" x14ac:dyDescent="0.25">
      <c r="A1091" s="23" t="s">
        <v>3307</v>
      </c>
      <c r="B1091" s="18" t="s">
        <v>3413</v>
      </c>
      <c r="C1091" s="24" t="s">
        <v>3414</v>
      </c>
      <c r="D1091" s="19">
        <v>1.101254</v>
      </c>
      <c r="E1091" s="22" t="s">
        <v>3415</v>
      </c>
      <c r="F1091" s="19">
        <f t="shared" si="84"/>
        <v>1.101254</v>
      </c>
      <c r="G1091" s="19">
        <v>0</v>
      </c>
      <c r="H1091" s="19">
        <v>0</v>
      </c>
      <c r="I1091" s="19">
        <v>1.101254</v>
      </c>
      <c r="J1091" s="19">
        <v>0</v>
      </c>
      <c r="K1091" s="19">
        <v>0.91771199999999997</v>
      </c>
      <c r="L1091" s="25">
        <v>2021</v>
      </c>
      <c r="M1091" s="19">
        <v>0.91771199999999997</v>
      </c>
      <c r="N1091" s="19" t="s">
        <v>3342</v>
      </c>
      <c r="O1091" s="22" t="s">
        <v>40</v>
      </c>
      <c r="P1091" s="19">
        <v>0</v>
      </c>
      <c r="Q1091" s="19">
        <v>0</v>
      </c>
      <c r="R1091" s="19">
        <v>0</v>
      </c>
      <c r="S1091" s="19">
        <v>0</v>
      </c>
      <c r="T1091" s="19">
        <v>0</v>
      </c>
      <c r="U1091" s="19">
        <v>0</v>
      </c>
      <c r="V1091" s="19">
        <v>0</v>
      </c>
      <c r="W1091" s="19">
        <v>1</v>
      </c>
    </row>
    <row r="1092" spans="1:23" ht="63" x14ac:dyDescent="0.25">
      <c r="A1092" s="23" t="s">
        <v>3307</v>
      </c>
      <c r="B1092" s="18" t="s">
        <v>3416</v>
      </c>
      <c r="C1092" s="24" t="s">
        <v>3417</v>
      </c>
      <c r="D1092" s="19">
        <v>2</v>
      </c>
      <c r="E1092" s="22" t="s">
        <v>3418</v>
      </c>
      <c r="F1092" s="19">
        <f t="shared" si="84"/>
        <v>2</v>
      </c>
      <c r="G1092" s="19">
        <v>0</v>
      </c>
      <c r="H1092" s="19">
        <v>0</v>
      </c>
      <c r="I1092" s="19">
        <v>2</v>
      </c>
      <c r="J1092" s="19">
        <v>0</v>
      </c>
      <c r="K1092" s="19">
        <v>1.6949149999999999</v>
      </c>
      <c r="L1092" s="25">
        <v>2017</v>
      </c>
      <c r="M1092" s="19">
        <v>1.6949149999999999</v>
      </c>
      <c r="N1092" s="19" t="s">
        <v>3419</v>
      </c>
      <c r="O1092" s="22" t="s">
        <v>40</v>
      </c>
      <c r="P1092" s="19">
        <v>0</v>
      </c>
      <c r="Q1092" s="19">
        <v>0</v>
      </c>
      <c r="R1092" s="19">
        <v>0</v>
      </c>
      <c r="S1092" s="19">
        <v>0</v>
      </c>
      <c r="T1092" s="19">
        <v>0</v>
      </c>
      <c r="U1092" s="19">
        <v>0</v>
      </c>
      <c r="V1092" s="19">
        <v>0</v>
      </c>
      <c r="W1092" s="19">
        <v>1</v>
      </c>
    </row>
    <row r="1093" spans="1:23" ht="267.75" x14ac:dyDescent="0.25">
      <c r="A1093" s="23" t="s">
        <v>3307</v>
      </c>
      <c r="B1093" s="18" t="s">
        <v>551</v>
      </c>
      <c r="C1093" s="24" t="s">
        <v>3420</v>
      </c>
      <c r="D1093" s="19">
        <v>8.3828390000000006</v>
      </c>
      <c r="E1093" s="22" t="s">
        <v>3421</v>
      </c>
      <c r="F1093" s="19">
        <f t="shared" si="84"/>
        <v>8.3828390000000006</v>
      </c>
      <c r="G1093" s="19">
        <v>0</v>
      </c>
      <c r="H1093" s="19">
        <v>0</v>
      </c>
      <c r="I1093" s="19">
        <v>8.3828390000000006</v>
      </c>
      <c r="J1093" s="19">
        <v>0</v>
      </c>
      <c r="K1093" s="19">
        <v>7.104101</v>
      </c>
      <c r="L1093" s="25">
        <v>2018</v>
      </c>
      <c r="M1093" s="19">
        <v>7.104101</v>
      </c>
      <c r="N1093" s="19" t="s">
        <v>3422</v>
      </c>
      <c r="O1093" s="22" t="s">
        <v>40</v>
      </c>
      <c r="P1093" s="19">
        <v>0</v>
      </c>
      <c r="Q1093" s="19">
        <v>0</v>
      </c>
      <c r="R1093" s="19">
        <v>0</v>
      </c>
      <c r="S1093" s="19">
        <v>0</v>
      </c>
      <c r="T1093" s="19">
        <v>0</v>
      </c>
      <c r="U1093" s="19">
        <v>0</v>
      </c>
      <c r="V1093" s="19">
        <v>0</v>
      </c>
      <c r="W1093" s="19">
        <v>1</v>
      </c>
    </row>
    <row r="1094" spans="1:23" ht="47.25" x14ac:dyDescent="0.25">
      <c r="A1094" s="23" t="s">
        <v>3307</v>
      </c>
      <c r="B1094" s="18" t="s">
        <v>3423</v>
      </c>
      <c r="C1094" s="24" t="s">
        <v>3424</v>
      </c>
      <c r="D1094" s="19">
        <v>54.201101999999999</v>
      </c>
      <c r="E1094" s="22" t="s">
        <v>3425</v>
      </c>
      <c r="F1094" s="19">
        <f t="shared" si="84"/>
        <v>54.201101999999999</v>
      </c>
      <c r="G1094" s="19">
        <v>0</v>
      </c>
      <c r="H1094" s="19">
        <v>0</v>
      </c>
      <c r="I1094" s="19">
        <v>54.201101999999999</v>
      </c>
      <c r="J1094" s="19">
        <v>0</v>
      </c>
      <c r="K1094" s="19">
        <v>45.167585000000003</v>
      </c>
      <c r="L1094" s="25">
        <v>2019</v>
      </c>
      <c r="M1094" s="19">
        <v>45.167585000000003</v>
      </c>
      <c r="N1094" s="19" t="s">
        <v>3342</v>
      </c>
      <c r="O1094" s="22" t="s">
        <v>40</v>
      </c>
      <c r="P1094" s="19">
        <v>0</v>
      </c>
      <c r="Q1094" s="19">
        <v>0</v>
      </c>
      <c r="R1094" s="19">
        <v>0</v>
      </c>
      <c r="S1094" s="19">
        <v>0</v>
      </c>
      <c r="T1094" s="19">
        <v>0</v>
      </c>
      <c r="U1094" s="19">
        <v>0</v>
      </c>
      <c r="V1094" s="19">
        <v>0</v>
      </c>
      <c r="W1094" s="19">
        <v>10</v>
      </c>
    </row>
    <row r="1095" spans="1:23" ht="47.25" x14ac:dyDescent="0.25">
      <c r="A1095" s="23" t="s">
        <v>3307</v>
      </c>
      <c r="B1095" s="18" t="s">
        <v>3426</v>
      </c>
      <c r="C1095" s="24" t="s">
        <v>3427</v>
      </c>
      <c r="D1095" s="19">
        <v>2.4899</v>
      </c>
      <c r="E1095" s="22" t="s">
        <v>3428</v>
      </c>
      <c r="F1095" s="19">
        <f t="shared" si="84"/>
        <v>2.4899</v>
      </c>
      <c r="G1095" s="19">
        <v>0</v>
      </c>
      <c r="H1095" s="19">
        <v>0</v>
      </c>
      <c r="I1095" s="19">
        <v>2.4899</v>
      </c>
      <c r="J1095" s="19">
        <v>0</v>
      </c>
      <c r="K1095" s="19">
        <v>2.0749170000000001</v>
      </c>
      <c r="L1095" s="25">
        <v>2019</v>
      </c>
      <c r="M1095" s="19">
        <v>2.0749170000000001</v>
      </c>
      <c r="N1095" s="19" t="s">
        <v>3342</v>
      </c>
      <c r="O1095" s="22" t="s">
        <v>40</v>
      </c>
      <c r="P1095" s="19">
        <v>0</v>
      </c>
      <c r="Q1095" s="19">
        <v>0</v>
      </c>
      <c r="R1095" s="19">
        <v>0</v>
      </c>
      <c r="S1095" s="19">
        <v>0</v>
      </c>
      <c r="T1095" s="19">
        <v>0</v>
      </c>
      <c r="U1095" s="19">
        <v>0</v>
      </c>
      <c r="V1095" s="19">
        <v>0</v>
      </c>
      <c r="W1095" s="19">
        <v>1</v>
      </c>
    </row>
    <row r="1096" spans="1:23" ht="47.25" x14ac:dyDescent="0.25">
      <c r="A1096" s="23" t="s">
        <v>3307</v>
      </c>
      <c r="B1096" s="18" t="s">
        <v>3429</v>
      </c>
      <c r="C1096" s="24" t="s">
        <v>3430</v>
      </c>
      <c r="D1096" s="19">
        <v>19.698969999999999</v>
      </c>
      <c r="E1096" s="22" t="s">
        <v>3431</v>
      </c>
      <c r="F1096" s="19">
        <f t="shared" si="84"/>
        <v>19.698969999999999</v>
      </c>
      <c r="G1096" s="19">
        <v>0</v>
      </c>
      <c r="H1096" s="19">
        <v>0</v>
      </c>
      <c r="I1096" s="19">
        <v>19.698969999999999</v>
      </c>
      <c r="J1096" s="19">
        <v>0</v>
      </c>
      <c r="K1096" s="19">
        <v>16.415807999999998</v>
      </c>
      <c r="L1096" s="25">
        <v>2019</v>
      </c>
      <c r="M1096" s="19">
        <v>16.415807999999998</v>
      </c>
      <c r="N1096" s="19" t="s">
        <v>3342</v>
      </c>
      <c r="O1096" s="22" t="s">
        <v>40</v>
      </c>
      <c r="P1096" s="19">
        <v>0</v>
      </c>
      <c r="Q1096" s="19">
        <v>0</v>
      </c>
      <c r="R1096" s="19">
        <v>0</v>
      </c>
      <c r="S1096" s="19">
        <v>0</v>
      </c>
      <c r="T1096" s="19">
        <v>0</v>
      </c>
      <c r="U1096" s="19">
        <v>0</v>
      </c>
      <c r="V1096" s="19">
        <v>0</v>
      </c>
      <c r="W1096" s="19">
        <v>4</v>
      </c>
    </row>
    <row r="1097" spans="1:23" ht="47.25" x14ac:dyDescent="0.25">
      <c r="A1097" s="23" t="s">
        <v>3307</v>
      </c>
      <c r="B1097" s="18" t="s">
        <v>3432</v>
      </c>
      <c r="C1097" s="24" t="s">
        <v>3433</v>
      </c>
      <c r="D1097" s="19">
        <v>22.091151</v>
      </c>
      <c r="E1097" s="22" t="s">
        <v>3434</v>
      </c>
      <c r="F1097" s="19">
        <f t="shared" si="84"/>
        <v>22.091151</v>
      </c>
      <c r="G1097" s="19">
        <v>0</v>
      </c>
      <c r="H1097" s="19">
        <v>0</v>
      </c>
      <c r="I1097" s="19">
        <v>22.091151</v>
      </c>
      <c r="J1097" s="19">
        <v>0</v>
      </c>
      <c r="K1097" s="19">
        <v>18.409292000000001</v>
      </c>
      <c r="L1097" s="25">
        <v>2020</v>
      </c>
      <c r="M1097" s="19">
        <v>18.409292000000001</v>
      </c>
      <c r="N1097" s="19" t="s">
        <v>3342</v>
      </c>
      <c r="O1097" s="22" t="s">
        <v>40</v>
      </c>
      <c r="P1097" s="19">
        <v>0</v>
      </c>
      <c r="Q1097" s="19">
        <v>0</v>
      </c>
      <c r="R1097" s="19">
        <v>0</v>
      </c>
      <c r="S1097" s="19">
        <v>0</v>
      </c>
      <c r="T1097" s="19">
        <v>0</v>
      </c>
      <c r="U1097" s="19">
        <v>0</v>
      </c>
      <c r="V1097" s="19">
        <v>0</v>
      </c>
      <c r="W1097" s="19">
        <v>4</v>
      </c>
    </row>
    <row r="1098" spans="1:23" ht="47.25" x14ac:dyDescent="0.25">
      <c r="A1098" s="23" t="s">
        <v>3307</v>
      </c>
      <c r="B1098" s="18" t="s">
        <v>3435</v>
      </c>
      <c r="C1098" s="24" t="s">
        <v>3436</v>
      </c>
      <c r="D1098" s="19">
        <v>11.324279000000001</v>
      </c>
      <c r="E1098" s="22" t="s">
        <v>3437</v>
      </c>
      <c r="F1098" s="19">
        <f t="shared" si="84"/>
        <v>11.324279000000001</v>
      </c>
      <c r="G1098" s="19">
        <v>0</v>
      </c>
      <c r="H1098" s="19">
        <v>0</v>
      </c>
      <c r="I1098" s="19">
        <v>11.324279000000001</v>
      </c>
      <c r="J1098" s="19">
        <v>0</v>
      </c>
      <c r="K1098" s="19">
        <v>9.4368990000000004</v>
      </c>
      <c r="L1098" s="25">
        <v>2021</v>
      </c>
      <c r="M1098" s="19">
        <v>9.4368990000000004</v>
      </c>
      <c r="N1098" s="19" t="s">
        <v>3342</v>
      </c>
      <c r="O1098" s="22" t="s">
        <v>40</v>
      </c>
      <c r="P1098" s="19">
        <v>0</v>
      </c>
      <c r="Q1098" s="19">
        <v>0</v>
      </c>
      <c r="R1098" s="19">
        <v>0</v>
      </c>
      <c r="S1098" s="19">
        <v>0</v>
      </c>
      <c r="T1098" s="19">
        <v>0</v>
      </c>
      <c r="U1098" s="19">
        <v>0</v>
      </c>
      <c r="V1098" s="19">
        <v>0</v>
      </c>
      <c r="W1098" s="19">
        <v>1</v>
      </c>
    </row>
    <row r="1099" spans="1:23" ht="47.25" x14ac:dyDescent="0.25">
      <c r="A1099" s="23" t="s">
        <v>3307</v>
      </c>
      <c r="B1099" s="18" t="s">
        <v>3438</v>
      </c>
      <c r="C1099" s="24" t="s">
        <v>3439</v>
      </c>
      <c r="D1099" s="19">
        <v>1.4200410000000001</v>
      </c>
      <c r="E1099" s="22" t="s">
        <v>3440</v>
      </c>
      <c r="F1099" s="19">
        <f t="shared" si="84"/>
        <v>1.4200410000000001</v>
      </c>
      <c r="G1099" s="19">
        <v>0</v>
      </c>
      <c r="H1099" s="19">
        <v>0</v>
      </c>
      <c r="I1099" s="19">
        <v>1.4200410000000001</v>
      </c>
      <c r="J1099" s="19">
        <v>0</v>
      </c>
      <c r="K1099" s="19">
        <v>1.1833670000000001</v>
      </c>
      <c r="L1099" s="25">
        <v>2019</v>
      </c>
      <c r="M1099" s="19">
        <v>1.1833670000000001</v>
      </c>
      <c r="N1099" s="19" t="s">
        <v>3342</v>
      </c>
      <c r="O1099" s="22" t="s">
        <v>40</v>
      </c>
      <c r="P1099" s="19">
        <v>0</v>
      </c>
      <c r="Q1099" s="19">
        <v>0</v>
      </c>
      <c r="R1099" s="19">
        <v>0</v>
      </c>
      <c r="S1099" s="19">
        <v>0</v>
      </c>
      <c r="T1099" s="19">
        <v>0</v>
      </c>
      <c r="U1099" s="19">
        <v>0</v>
      </c>
      <c r="V1099" s="19">
        <v>0</v>
      </c>
      <c r="W1099" s="19">
        <v>2</v>
      </c>
    </row>
    <row r="1100" spans="1:23" ht="47.25" x14ac:dyDescent="0.25">
      <c r="A1100" s="23" t="s">
        <v>3307</v>
      </c>
      <c r="B1100" s="18" t="s">
        <v>3441</v>
      </c>
      <c r="C1100" s="24" t="s">
        <v>3442</v>
      </c>
      <c r="D1100" s="19">
        <v>1.32</v>
      </c>
      <c r="E1100" s="22" t="s">
        <v>3443</v>
      </c>
      <c r="F1100" s="19">
        <f t="shared" si="84"/>
        <v>1.32</v>
      </c>
      <c r="G1100" s="19">
        <v>0</v>
      </c>
      <c r="H1100" s="19">
        <v>0</v>
      </c>
      <c r="I1100" s="19">
        <v>1.32</v>
      </c>
      <c r="J1100" s="19">
        <v>0</v>
      </c>
      <c r="K1100" s="19">
        <v>1.1000000000000001</v>
      </c>
      <c r="L1100" s="25">
        <v>2019</v>
      </c>
      <c r="M1100" s="19">
        <v>1.1000000000000001</v>
      </c>
      <c r="N1100" s="19" t="s">
        <v>3342</v>
      </c>
      <c r="O1100" s="22" t="s">
        <v>40</v>
      </c>
      <c r="P1100" s="19">
        <v>0</v>
      </c>
      <c r="Q1100" s="19">
        <v>0</v>
      </c>
      <c r="R1100" s="19">
        <v>0</v>
      </c>
      <c r="S1100" s="19">
        <v>0</v>
      </c>
      <c r="T1100" s="19">
        <v>0</v>
      </c>
      <c r="U1100" s="19">
        <v>0</v>
      </c>
      <c r="V1100" s="19">
        <v>0</v>
      </c>
      <c r="W1100" s="19">
        <v>1</v>
      </c>
    </row>
    <row r="1101" spans="1:23" ht="47.25" x14ac:dyDescent="0.25">
      <c r="A1101" s="23" t="s">
        <v>3307</v>
      </c>
      <c r="B1101" s="18" t="s">
        <v>3444</v>
      </c>
      <c r="C1101" s="24" t="s">
        <v>3445</v>
      </c>
      <c r="D1101" s="19">
        <v>15.620339</v>
      </c>
      <c r="E1101" s="22" t="s">
        <v>3446</v>
      </c>
      <c r="F1101" s="19">
        <f t="shared" si="84"/>
        <v>15.620339</v>
      </c>
      <c r="G1101" s="19">
        <v>0</v>
      </c>
      <c r="H1101" s="19">
        <v>0</v>
      </c>
      <c r="I1101" s="19">
        <v>15.620339</v>
      </c>
      <c r="J1101" s="19">
        <v>0</v>
      </c>
      <c r="K1101" s="19">
        <v>13.016949</v>
      </c>
      <c r="L1101" s="25">
        <v>2019</v>
      </c>
      <c r="M1101" s="19">
        <v>13.016949</v>
      </c>
      <c r="N1101" s="19" t="s">
        <v>3342</v>
      </c>
      <c r="O1101" s="22" t="s">
        <v>40</v>
      </c>
      <c r="P1101" s="19">
        <v>0</v>
      </c>
      <c r="Q1101" s="19">
        <v>0</v>
      </c>
      <c r="R1101" s="19">
        <v>0</v>
      </c>
      <c r="S1101" s="19">
        <v>0</v>
      </c>
      <c r="T1101" s="19">
        <v>0</v>
      </c>
      <c r="U1101" s="19">
        <v>0</v>
      </c>
      <c r="V1101" s="19">
        <v>0</v>
      </c>
      <c r="W1101" s="19">
        <v>16</v>
      </c>
    </row>
    <row r="1102" spans="1:23" ht="47.25" x14ac:dyDescent="0.25">
      <c r="A1102" s="23" t="s">
        <v>3307</v>
      </c>
      <c r="B1102" s="18" t="s">
        <v>3447</v>
      </c>
      <c r="C1102" s="24" t="s">
        <v>3448</v>
      </c>
      <c r="D1102" s="19">
        <v>14.790616999999999</v>
      </c>
      <c r="E1102" s="22" t="s">
        <v>3449</v>
      </c>
      <c r="F1102" s="19">
        <f t="shared" si="84"/>
        <v>14.790616999999999</v>
      </c>
      <c r="G1102" s="19">
        <v>0</v>
      </c>
      <c r="H1102" s="19">
        <v>0</v>
      </c>
      <c r="I1102" s="19">
        <v>14.790616999999999</v>
      </c>
      <c r="J1102" s="19">
        <v>0</v>
      </c>
      <c r="K1102" s="19">
        <v>12.325514</v>
      </c>
      <c r="L1102" s="25">
        <v>2019</v>
      </c>
      <c r="M1102" s="19">
        <v>12.325514</v>
      </c>
      <c r="N1102" s="19" t="s">
        <v>3342</v>
      </c>
      <c r="O1102" s="22" t="s">
        <v>40</v>
      </c>
      <c r="P1102" s="19">
        <v>0</v>
      </c>
      <c r="Q1102" s="19">
        <v>0</v>
      </c>
      <c r="R1102" s="19">
        <v>0</v>
      </c>
      <c r="S1102" s="19">
        <v>0</v>
      </c>
      <c r="T1102" s="19">
        <v>0</v>
      </c>
      <c r="U1102" s="19">
        <v>0</v>
      </c>
      <c r="V1102" s="19">
        <v>0</v>
      </c>
      <c r="W1102" s="19">
        <v>3</v>
      </c>
    </row>
    <row r="1103" spans="1:23" ht="47.25" x14ac:dyDescent="0.25">
      <c r="A1103" s="23" t="s">
        <v>3307</v>
      </c>
      <c r="B1103" s="18" t="s">
        <v>3450</v>
      </c>
      <c r="C1103" s="24" t="s">
        <v>3451</v>
      </c>
      <c r="D1103" s="19">
        <v>21.376080000000002</v>
      </c>
      <c r="E1103" s="22" t="s">
        <v>3452</v>
      </c>
      <c r="F1103" s="19">
        <f t="shared" si="84"/>
        <v>21.376080000000002</v>
      </c>
      <c r="G1103" s="19">
        <v>0</v>
      </c>
      <c r="H1103" s="19">
        <v>0</v>
      </c>
      <c r="I1103" s="19">
        <v>21.376080000000002</v>
      </c>
      <c r="J1103" s="19">
        <v>0</v>
      </c>
      <c r="K1103" s="19">
        <v>17.813400000000001</v>
      </c>
      <c r="L1103" s="25">
        <v>2019</v>
      </c>
      <c r="M1103" s="19">
        <v>17.813400000000001</v>
      </c>
      <c r="N1103" s="19" t="s">
        <v>3342</v>
      </c>
      <c r="O1103" s="22" t="s">
        <v>40</v>
      </c>
      <c r="P1103" s="19">
        <v>0</v>
      </c>
      <c r="Q1103" s="19">
        <v>0</v>
      </c>
      <c r="R1103" s="19">
        <v>0</v>
      </c>
      <c r="S1103" s="19">
        <v>0</v>
      </c>
      <c r="T1103" s="19">
        <v>0</v>
      </c>
      <c r="U1103" s="19">
        <v>0</v>
      </c>
      <c r="V1103" s="19">
        <v>0</v>
      </c>
      <c r="W1103" s="19">
        <v>1</v>
      </c>
    </row>
    <row r="1104" spans="1:23" ht="47.25" x14ac:dyDescent="0.25">
      <c r="A1104" s="23" t="s">
        <v>3307</v>
      </c>
      <c r="B1104" s="18" t="s">
        <v>3453</v>
      </c>
      <c r="C1104" s="24" t="s">
        <v>3454</v>
      </c>
      <c r="D1104" s="19">
        <v>0.79990000000000006</v>
      </c>
      <c r="E1104" s="22" t="s">
        <v>3455</v>
      </c>
      <c r="F1104" s="19">
        <f t="shared" si="84"/>
        <v>0.79990000000000006</v>
      </c>
      <c r="G1104" s="19">
        <v>0</v>
      </c>
      <c r="H1104" s="19">
        <v>0</v>
      </c>
      <c r="I1104" s="19">
        <v>0.79990000000000006</v>
      </c>
      <c r="J1104" s="19">
        <v>0</v>
      </c>
      <c r="K1104" s="19">
        <v>0.66658300000000004</v>
      </c>
      <c r="L1104" s="25">
        <v>2019</v>
      </c>
      <c r="M1104" s="19">
        <v>0.66658300000000004</v>
      </c>
      <c r="N1104" s="19" t="s">
        <v>3342</v>
      </c>
      <c r="O1104" s="22" t="s">
        <v>40</v>
      </c>
      <c r="P1104" s="19">
        <v>0</v>
      </c>
      <c r="Q1104" s="19">
        <v>0</v>
      </c>
      <c r="R1104" s="19">
        <v>0</v>
      </c>
      <c r="S1104" s="19">
        <v>0</v>
      </c>
      <c r="T1104" s="19">
        <v>0</v>
      </c>
      <c r="U1104" s="19">
        <v>0</v>
      </c>
      <c r="V1104" s="19">
        <v>0</v>
      </c>
      <c r="W1104" s="19">
        <v>1</v>
      </c>
    </row>
    <row r="1105" spans="1:23" ht="47.25" x14ac:dyDescent="0.25">
      <c r="A1105" s="23" t="s">
        <v>3307</v>
      </c>
      <c r="B1105" s="18" t="s">
        <v>3456</v>
      </c>
      <c r="C1105" s="24" t="s">
        <v>3457</v>
      </c>
      <c r="D1105" s="19">
        <v>124.517566</v>
      </c>
      <c r="E1105" s="22" t="s">
        <v>3458</v>
      </c>
      <c r="F1105" s="19">
        <f t="shared" si="84"/>
        <v>124.517566</v>
      </c>
      <c r="G1105" s="19">
        <v>0</v>
      </c>
      <c r="H1105" s="19">
        <v>0</v>
      </c>
      <c r="I1105" s="19">
        <v>124.517566</v>
      </c>
      <c r="J1105" s="19">
        <v>0</v>
      </c>
      <c r="K1105" s="19">
        <v>103.76463800000001</v>
      </c>
      <c r="L1105" s="25">
        <v>2021</v>
      </c>
      <c r="M1105" s="19">
        <v>103.76463800000001</v>
      </c>
      <c r="N1105" s="19" t="s">
        <v>3342</v>
      </c>
      <c r="O1105" s="22" t="s">
        <v>40</v>
      </c>
      <c r="P1105" s="19">
        <v>0</v>
      </c>
      <c r="Q1105" s="19">
        <v>0</v>
      </c>
      <c r="R1105" s="19">
        <v>0</v>
      </c>
      <c r="S1105" s="19">
        <v>0</v>
      </c>
      <c r="T1105" s="19">
        <v>0</v>
      </c>
      <c r="U1105" s="19">
        <v>0</v>
      </c>
      <c r="V1105" s="19">
        <v>0</v>
      </c>
      <c r="W1105" s="19">
        <v>34</v>
      </c>
    </row>
    <row r="1106" spans="1:23" ht="47.25" x14ac:dyDescent="0.25">
      <c r="A1106" s="23" t="s">
        <v>3307</v>
      </c>
      <c r="B1106" s="18" t="s">
        <v>3459</v>
      </c>
      <c r="C1106" s="24" t="s">
        <v>3460</v>
      </c>
      <c r="D1106" s="19">
        <v>1.7862709999999999</v>
      </c>
      <c r="E1106" s="22" t="s">
        <v>3461</v>
      </c>
      <c r="F1106" s="19">
        <f t="shared" si="84"/>
        <v>1.7862709999999999</v>
      </c>
      <c r="G1106" s="19">
        <v>0</v>
      </c>
      <c r="H1106" s="19">
        <v>0</v>
      </c>
      <c r="I1106" s="19">
        <v>1.7862709999999999</v>
      </c>
      <c r="J1106" s="19">
        <v>0</v>
      </c>
      <c r="K1106" s="19">
        <v>1.488559</v>
      </c>
      <c r="L1106" s="25">
        <v>2019</v>
      </c>
      <c r="M1106" s="19">
        <v>1.488559</v>
      </c>
      <c r="N1106" s="19" t="s">
        <v>3342</v>
      </c>
      <c r="O1106" s="22" t="s">
        <v>40</v>
      </c>
      <c r="P1106" s="19">
        <v>0</v>
      </c>
      <c r="Q1106" s="19">
        <v>0</v>
      </c>
      <c r="R1106" s="19">
        <v>0</v>
      </c>
      <c r="S1106" s="19">
        <v>0</v>
      </c>
      <c r="T1106" s="19">
        <v>0</v>
      </c>
      <c r="U1106" s="19">
        <v>0</v>
      </c>
      <c r="V1106" s="19">
        <v>0</v>
      </c>
      <c r="W1106" s="19">
        <v>1</v>
      </c>
    </row>
    <row r="1107" spans="1:23" ht="47.25" x14ac:dyDescent="0.25">
      <c r="A1107" s="23" t="s">
        <v>3307</v>
      </c>
      <c r="B1107" s="18" t="s">
        <v>3462</v>
      </c>
      <c r="C1107" s="24" t="s">
        <v>3463</v>
      </c>
      <c r="D1107" s="19">
        <v>54.636755999999998</v>
      </c>
      <c r="E1107" s="22" t="s">
        <v>3464</v>
      </c>
      <c r="F1107" s="19">
        <f t="shared" si="84"/>
        <v>54.636755999999998</v>
      </c>
      <c r="G1107" s="19">
        <v>0</v>
      </c>
      <c r="H1107" s="19">
        <v>0</v>
      </c>
      <c r="I1107" s="19">
        <v>54.636755999999998</v>
      </c>
      <c r="J1107" s="19">
        <v>0</v>
      </c>
      <c r="K1107" s="19">
        <v>45.530630000000002</v>
      </c>
      <c r="L1107" s="25">
        <v>2024</v>
      </c>
      <c r="M1107" s="19">
        <v>45.530630000000002</v>
      </c>
      <c r="N1107" s="19" t="s">
        <v>3342</v>
      </c>
      <c r="O1107" s="22" t="s">
        <v>40</v>
      </c>
      <c r="P1107" s="19">
        <v>0</v>
      </c>
      <c r="Q1107" s="19">
        <v>0</v>
      </c>
      <c r="R1107" s="19">
        <v>0</v>
      </c>
      <c r="S1107" s="19">
        <v>0</v>
      </c>
      <c r="T1107" s="19">
        <v>0</v>
      </c>
      <c r="U1107" s="19">
        <v>0</v>
      </c>
      <c r="V1107" s="19">
        <v>0</v>
      </c>
      <c r="W1107" s="19">
        <v>6</v>
      </c>
    </row>
    <row r="1108" spans="1:23" ht="47.25" x14ac:dyDescent="0.25">
      <c r="A1108" s="23" t="s">
        <v>3307</v>
      </c>
      <c r="B1108" s="18" t="s">
        <v>3465</v>
      </c>
      <c r="C1108" s="24" t="s">
        <v>3466</v>
      </c>
      <c r="D1108" s="19">
        <v>28.026778</v>
      </c>
      <c r="E1108" s="22" t="s">
        <v>3467</v>
      </c>
      <c r="F1108" s="19">
        <f t="shared" si="84"/>
        <v>28.026778</v>
      </c>
      <c r="G1108" s="19">
        <v>0</v>
      </c>
      <c r="H1108" s="19">
        <v>0</v>
      </c>
      <c r="I1108" s="19">
        <v>28.026778</v>
      </c>
      <c r="J1108" s="19">
        <v>0</v>
      </c>
      <c r="K1108" s="19">
        <v>23.355647999999999</v>
      </c>
      <c r="L1108" s="25">
        <v>2024</v>
      </c>
      <c r="M1108" s="19">
        <v>23.355647999999999</v>
      </c>
      <c r="N1108" s="19" t="s">
        <v>3342</v>
      </c>
      <c r="O1108" s="22" t="s">
        <v>40</v>
      </c>
      <c r="P1108" s="19">
        <v>0</v>
      </c>
      <c r="Q1108" s="19">
        <v>0</v>
      </c>
      <c r="R1108" s="19">
        <v>0</v>
      </c>
      <c r="S1108" s="19">
        <v>0</v>
      </c>
      <c r="T1108" s="19">
        <v>0</v>
      </c>
      <c r="U1108" s="19">
        <v>0</v>
      </c>
      <c r="V1108" s="19">
        <v>0</v>
      </c>
      <c r="W1108" s="19">
        <v>4</v>
      </c>
    </row>
    <row r="1109" spans="1:23" ht="47.25" x14ac:dyDescent="0.25">
      <c r="A1109" s="23" t="s">
        <v>3307</v>
      </c>
      <c r="B1109" s="18" t="s">
        <v>3468</v>
      </c>
      <c r="C1109" s="24" t="s">
        <v>3469</v>
      </c>
      <c r="D1109" s="19">
        <v>51.512602000000001</v>
      </c>
      <c r="E1109" s="22" t="s">
        <v>3470</v>
      </c>
      <c r="F1109" s="19">
        <f t="shared" si="84"/>
        <v>51.512602000000001</v>
      </c>
      <c r="G1109" s="19">
        <v>0</v>
      </c>
      <c r="H1109" s="19">
        <v>0</v>
      </c>
      <c r="I1109" s="19">
        <v>51.512602000000001</v>
      </c>
      <c r="J1109" s="19">
        <v>0</v>
      </c>
      <c r="K1109" s="19">
        <v>42.927168000000002</v>
      </c>
      <c r="L1109" s="25">
        <v>2024</v>
      </c>
      <c r="M1109" s="19">
        <v>42.927168000000002</v>
      </c>
      <c r="N1109" s="19" t="s">
        <v>3342</v>
      </c>
      <c r="O1109" s="22" t="s">
        <v>40</v>
      </c>
      <c r="P1109" s="19">
        <v>0</v>
      </c>
      <c r="Q1109" s="19">
        <v>0</v>
      </c>
      <c r="R1109" s="19">
        <v>0</v>
      </c>
      <c r="S1109" s="19">
        <v>0</v>
      </c>
      <c r="T1109" s="19">
        <v>0</v>
      </c>
      <c r="U1109" s="19">
        <v>0</v>
      </c>
      <c r="V1109" s="19">
        <v>0</v>
      </c>
      <c r="W1109" s="19">
        <v>8</v>
      </c>
    </row>
    <row r="1110" spans="1:23" ht="47.25" x14ac:dyDescent="0.25">
      <c r="A1110" s="23" t="s">
        <v>3307</v>
      </c>
      <c r="B1110" s="18" t="s">
        <v>3471</v>
      </c>
      <c r="C1110" s="24" t="s">
        <v>3472</v>
      </c>
      <c r="D1110" s="19">
        <v>25.384319999999999</v>
      </c>
      <c r="E1110" s="22" t="s">
        <v>3473</v>
      </c>
      <c r="F1110" s="19">
        <f t="shared" si="84"/>
        <v>25.384319999999999</v>
      </c>
      <c r="G1110" s="19">
        <v>0</v>
      </c>
      <c r="H1110" s="19">
        <v>0</v>
      </c>
      <c r="I1110" s="19">
        <v>25.384319999999999</v>
      </c>
      <c r="J1110" s="19">
        <v>0</v>
      </c>
      <c r="K1110" s="19">
        <v>21.153600000000001</v>
      </c>
      <c r="L1110" s="25">
        <v>2024</v>
      </c>
      <c r="M1110" s="19">
        <v>21.153600000000001</v>
      </c>
      <c r="N1110" s="19" t="s">
        <v>3342</v>
      </c>
      <c r="O1110" s="22" t="s">
        <v>40</v>
      </c>
      <c r="P1110" s="19">
        <v>0</v>
      </c>
      <c r="Q1110" s="19">
        <v>0</v>
      </c>
      <c r="R1110" s="19">
        <v>0</v>
      </c>
      <c r="S1110" s="19">
        <v>0</v>
      </c>
      <c r="T1110" s="19">
        <v>0</v>
      </c>
      <c r="U1110" s="19">
        <v>0</v>
      </c>
      <c r="V1110" s="19">
        <v>0</v>
      </c>
      <c r="W1110" s="19">
        <v>2</v>
      </c>
    </row>
    <row r="1111" spans="1:23" ht="47.25" x14ac:dyDescent="0.25">
      <c r="A1111" s="23" t="s">
        <v>3307</v>
      </c>
      <c r="B1111" s="18" t="s">
        <v>3474</v>
      </c>
      <c r="C1111" s="24" t="s">
        <v>3475</v>
      </c>
      <c r="D1111" s="19">
        <v>7.1521549999999996</v>
      </c>
      <c r="E1111" s="22" t="s">
        <v>3476</v>
      </c>
      <c r="F1111" s="19">
        <f t="shared" si="84"/>
        <v>7.1521549999999996</v>
      </c>
      <c r="G1111" s="19">
        <v>0</v>
      </c>
      <c r="H1111" s="19">
        <v>0</v>
      </c>
      <c r="I1111" s="19">
        <v>7.1521549999999996</v>
      </c>
      <c r="J1111" s="19">
        <v>0</v>
      </c>
      <c r="K1111" s="19">
        <v>5.9601290000000002</v>
      </c>
      <c r="L1111" s="25">
        <v>2024</v>
      </c>
      <c r="M1111" s="19">
        <v>5.9601290000000002</v>
      </c>
      <c r="N1111" s="19" t="s">
        <v>3342</v>
      </c>
      <c r="O1111" s="22" t="s">
        <v>40</v>
      </c>
      <c r="P1111" s="19">
        <v>0</v>
      </c>
      <c r="Q1111" s="19">
        <v>0</v>
      </c>
      <c r="R1111" s="19">
        <v>0</v>
      </c>
      <c r="S1111" s="19">
        <v>0</v>
      </c>
      <c r="T1111" s="19">
        <v>0</v>
      </c>
      <c r="U1111" s="19">
        <v>0</v>
      </c>
      <c r="V1111" s="19">
        <v>0</v>
      </c>
      <c r="W1111" s="19">
        <v>6</v>
      </c>
    </row>
    <row r="1112" spans="1:23" ht="94.5" x14ac:dyDescent="0.25">
      <c r="A1112" s="23" t="s">
        <v>3307</v>
      </c>
      <c r="B1112" s="18" t="s">
        <v>3477</v>
      </c>
      <c r="C1112" s="24" t="s">
        <v>3478</v>
      </c>
      <c r="D1112" s="19">
        <v>3.933684</v>
      </c>
      <c r="E1112" s="22" t="s">
        <v>3479</v>
      </c>
      <c r="F1112" s="19">
        <f t="shared" si="84"/>
        <v>3.933684</v>
      </c>
      <c r="G1112" s="19">
        <v>0</v>
      </c>
      <c r="H1112" s="19">
        <v>0</v>
      </c>
      <c r="I1112" s="19">
        <v>3.933684</v>
      </c>
      <c r="J1112" s="19">
        <v>0</v>
      </c>
      <c r="K1112" s="19">
        <v>3.27807</v>
      </c>
      <c r="L1112" s="25">
        <v>2019</v>
      </c>
      <c r="M1112" s="19">
        <v>3.27807</v>
      </c>
      <c r="N1112" s="19" t="s">
        <v>1481</v>
      </c>
      <c r="O1112" s="22" t="s">
        <v>40</v>
      </c>
      <c r="P1112" s="19">
        <v>0</v>
      </c>
      <c r="Q1112" s="19">
        <v>0</v>
      </c>
      <c r="R1112" s="19">
        <v>0</v>
      </c>
      <c r="S1112" s="19">
        <v>0</v>
      </c>
      <c r="T1112" s="19">
        <v>0</v>
      </c>
      <c r="U1112" s="19">
        <v>0</v>
      </c>
      <c r="V1112" s="19">
        <v>0</v>
      </c>
      <c r="W1112" s="19">
        <v>81</v>
      </c>
    </row>
    <row r="1113" spans="1:23" ht="47.25" x14ac:dyDescent="0.25">
      <c r="A1113" s="23" t="s">
        <v>3307</v>
      </c>
      <c r="B1113" s="18" t="s">
        <v>3480</v>
      </c>
      <c r="C1113" s="24" t="s">
        <v>3481</v>
      </c>
      <c r="D1113" s="19">
        <v>9.1338369999999998</v>
      </c>
      <c r="E1113" s="22" t="s">
        <v>3482</v>
      </c>
      <c r="F1113" s="19">
        <f t="shared" si="84"/>
        <v>9.1338369999999998</v>
      </c>
      <c r="G1113" s="19">
        <v>0</v>
      </c>
      <c r="H1113" s="19">
        <v>0</v>
      </c>
      <c r="I1113" s="19">
        <v>9.1338369999999998</v>
      </c>
      <c r="J1113" s="19">
        <v>0</v>
      </c>
      <c r="K1113" s="19">
        <v>7.6115310000000003</v>
      </c>
      <c r="L1113" s="25">
        <v>2025</v>
      </c>
      <c r="M1113" s="19">
        <v>7.6115310000000003</v>
      </c>
      <c r="N1113" s="19" t="s">
        <v>3342</v>
      </c>
      <c r="O1113" s="22" t="s">
        <v>40</v>
      </c>
      <c r="P1113" s="19">
        <v>0</v>
      </c>
      <c r="Q1113" s="19">
        <v>0</v>
      </c>
      <c r="R1113" s="19">
        <v>0</v>
      </c>
      <c r="S1113" s="19">
        <v>0</v>
      </c>
      <c r="T1113" s="19">
        <v>0</v>
      </c>
      <c r="U1113" s="19">
        <v>0</v>
      </c>
      <c r="V1113" s="19">
        <v>0</v>
      </c>
      <c r="W1113" s="19">
        <v>4</v>
      </c>
    </row>
    <row r="1114" spans="1:23" ht="47.25" x14ac:dyDescent="0.25">
      <c r="A1114" s="23" t="s">
        <v>3307</v>
      </c>
      <c r="B1114" s="18" t="s">
        <v>3483</v>
      </c>
      <c r="C1114" s="24" t="s">
        <v>3484</v>
      </c>
      <c r="D1114" s="19">
        <v>35.770080999999998</v>
      </c>
      <c r="E1114" s="22" t="s">
        <v>3485</v>
      </c>
      <c r="F1114" s="19">
        <f t="shared" si="84"/>
        <v>35.770080999999998</v>
      </c>
      <c r="G1114" s="19">
        <v>0</v>
      </c>
      <c r="H1114" s="19">
        <v>0</v>
      </c>
      <c r="I1114" s="19">
        <v>35.770080999999998</v>
      </c>
      <c r="J1114" s="19">
        <v>0</v>
      </c>
      <c r="K1114" s="19">
        <v>29.808401</v>
      </c>
      <c r="L1114" s="25">
        <v>2025</v>
      </c>
      <c r="M1114" s="19">
        <v>29.808401</v>
      </c>
      <c r="N1114" s="19" t="s">
        <v>3342</v>
      </c>
      <c r="O1114" s="22" t="s">
        <v>40</v>
      </c>
      <c r="P1114" s="19">
        <v>0</v>
      </c>
      <c r="Q1114" s="19">
        <v>0</v>
      </c>
      <c r="R1114" s="19">
        <v>0</v>
      </c>
      <c r="S1114" s="19">
        <v>0</v>
      </c>
      <c r="T1114" s="19">
        <v>0</v>
      </c>
      <c r="U1114" s="19">
        <v>0</v>
      </c>
      <c r="V1114" s="19">
        <v>0</v>
      </c>
      <c r="W1114" s="19">
        <v>5</v>
      </c>
    </row>
    <row r="1115" spans="1:23" ht="47.25" x14ac:dyDescent="0.25">
      <c r="A1115" s="23" t="s">
        <v>3307</v>
      </c>
      <c r="B1115" s="18" t="s">
        <v>3486</v>
      </c>
      <c r="C1115" s="24" t="s">
        <v>3487</v>
      </c>
      <c r="D1115" s="19">
        <v>20.773955000000001</v>
      </c>
      <c r="E1115" s="22" t="s">
        <v>3488</v>
      </c>
      <c r="F1115" s="19">
        <f t="shared" si="84"/>
        <v>20.773955000000001</v>
      </c>
      <c r="G1115" s="19">
        <v>0</v>
      </c>
      <c r="H1115" s="19">
        <v>0</v>
      </c>
      <c r="I1115" s="19">
        <v>20.773955000000001</v>
      </c>
      <c r="J1115" s="19">
        <v>0</v>
      </c>
      <c r="K1115" s="19">
        <v>17.311629</v>
      </c>
      <c r="L1115" s="25">
        <v>2025</v>
      </c>
      <c r="M1115" s="19">
        <v>17.311629</v>
      </c>
      <c r="N1115" s="19" t="s">
        <v>3342</v>
      </c>
      <c r="O1115" s="22" t="s">
        <v>40</v>
      </c>
      <c r="P1115" s="19">
        <v>0</v>
      </c>
      <c r="Q1115" s="19">
        <v>0</v>
      </c>
      <c r="R1115" s="19">
        <v>0</v>
      </c>
      <c r="S1115" s="19">
        <v>0</v>
      </c>
      <c r="T1115" s="19">
        <v>0</v>
      </c>
      <c r="U1115" s="19">
        <v>0</v>
      </c>
      <c r="V1115" s="19">
        <v>0</v>
      </c>
      <c r="W1115" s="19">
        <v>2</v>
      </c>
    </row>
    <row r="1116" spans="1:23" ht="47.25" x14ac:dyDescent="0.25">
      <c r="A1116" s="23" t="s">
        <v>3307</v>
      </c>
      <c r="B1116" s="18" t="s">
        <v>3489</v>
      </c>
      <c r="C1116" s="24" t="s">
        <v>3490</v>
      </c>
      <c r="D1116" s="19">
        <v>17.771484000000001</v>
      </c>
      <c r="E1116" s="22" t="s">
        <v>3491</v>
      </c>
      <c r="F1116" s="19">
        <f t="shared" si="84"/>
        <v>17.771484000000001</v>
      </c>
      <c r="G1116" s="19">
        <v>0</v>
      </c>
      <c r="H1116" s="19">
        <v>0</v>
      </c>
      <c r="I1116" s="19">
        <v>17.771484000000001</v>
      </c>
      <c r="J1116" s="19">
        <v>0</v>
      </c>
      <c r="K1116" s="19">
        <v>14.809570000000001</v>
      </c>
      <c r="L1116" s="25">
        <v>2025</v>
      </c>
      <c r="M1116" s="19">
        <v>14.809570000000001</v>
      </c>
      <c r="N1116" s="19" t="s">
        <v>3342</v>
      </c>
      <c r="O1116" s="22" t="s">
        <v>40</v>
      </c>
      <c r="P1116" s="19">
        <v>0</v>
      </c>
      <c r="Q1116" s="19">
        <v>0</v>
      </c>
      <c r="R1116" s="19">
        <v>0</v>
      </c>
      <c r="S1116" s="19">
        <v>0</v>
      </c>
      <c r="T1116" s="19">
        <v>0</v>
      </c>
      <c r="U1116" s="19">
        <v>0</v>
      </c>
      <c r="V1116" s="19">
        <v>0</v>
      </c>
      <c r="W1116" s="19">
        <v>2</v>
      </c>
    </row>
    <row r="1117" spans="1:23" ht="47.25" x14ac:dyDescent="0.25">
      <c r="A1117" s="23" t="s">
        <v>3307</v>
      </c>
      <c r="B1117" s="18" t="s">
        <v>3492</v>
      </c>
      <c r="C1117" s="24" t="s">
        <v>3493</v>
      </c>
      <c r="D1117" s="19">
        <v>2.4068890000000001</v>
      </c>
      <c r="E1117" s="22" t="s">
        <v>3494</v>
      </c>
      <c r="F1117" s="19">
        <f t="shared" si="84"/>
        <v>2.4068890000000001</v>
      </c>
      <c r="G1117" s="19">
        <v>0</v>
      </c>
      <c r="H1117" s="19">
        <v>0</v>
      </c>
      <c r="I1117" s="19">
        <v>2.4068890000000001</v>
      </c>
      <c r="J1117" s="19">
        <v>0</v>
      </c>
      <c r="K1117" s="19">
        <v>2.005741</v>
      </c>
      <c r="L1117" s="25">
        <v>2025</v>
      </c>
      <c r="M1117" s="19">
        <v>2.005741</v>
      </c>
      <c r="N1117" s="19" t="s">
        <v>3342</v>
      </c>
      <c r="O1117" s="22" t="s">
        <v>40</v>
      </c>
      <c r="P1117" s="19">
        <v>0</v>
      </c>
      <c r="Q1117" s="19">
        <v>0</v>
      </c>
      <c r="R1117" s="19">
        <v>0</v>
      </c>
      <c r="S1117" s="19">
        <v>0</v>
      </c>
      <c r="T1117" s="19">
        <v>0</v>
      </c>
      <c r="U1117" s="19">
        <v>0</v>
      </c>
      <c r="V1117" s="19">
        <v>0</v>
      </c>
      <c r="W1117" s="19">
        <v>1</v>
      </c>
    </row>
    <row r="1118" spans="1:23" ht="47.25" x14ac:dyDescent="0.25">
      <c r="A1118" s="23" t="s">
        <v>3307</v>
      </c>
      <c r="B1118" s="18" t="s">
        <v>3495</v>
      </c>
      <c r="C1118" s="24" t="s">
        <v>3496</v>
      </c>
      <c r="D1118" s="19">
        <v>7.3070700000000004</v>
      </c>
      <c r="E1118" s="22" t="s">
        <v>3497</v>
      </c>
      <c r="F1118" s="19">
        <f t="shared" si="84"/>
        <v>7.3070700000000004</v>
      </c>
      <c r="G1118" s="19">
        <v>0</v>
      </c>
      <c r="H1118" s="19">
        <v>0</v>
      </c>
      <c r="I1118" s="19">
        <v>7.3070700000000004</v>
      </c>
      <c r="J1118" s="19">
        <v>0</v>
      </c>
      <c r="K1118" s="19">
        <v>6.0892249999999999</v>
      </c>
      <c r="L1118" s="25">
        <v>2025</v>
      </c>
      <c r="M1118" s="19">
        <v>6.0892249999999999</v>
      </c>
      <c r="N1118" s="19" t="s">
        <v>3342</v>
      </c>
      <c r="O1118" s="22" t="s">
        <v>40</v>
      </c>
      <c r="P1118" s="19">
        <v>0</v>
      </c>
      <c r="Q1118" s="19">
        <v>0</v>
      </c>
      <c r="R1118" s="19">
        <v>0</v>
      </c>
      <c r="S1118" s="19">
        <v>0</v>
      </c>
      <c r="T1118" s="19">
        <v>0</v>
      </c>
      <c r="U1118" s="19">
        <v>0</v>
      </c>
      <c r="V1118" s="19">
        <v>0</v>
      </c>
      <c r="W1118" s="19">
        <v>4</v>
      </c>
    </row>
    <row r="1119" spans="1:23" ht="47.25" x14ac:dyDescent="0.25">
      <c r="A1119" s="23" t="s">
        <v>3307</v>
      </c>
      <c r="B1119" s="18" t="s">
        <v>3498</v>
      </c>
      <c r="C1119" s="24" t="s">
        <v>3499</v>
      </c>
      <c r="D1119" s="19">
        <v>1.7107429999999999</v>
      </c>
      <c r="E1119" s="22" t="s">
        <v>3500</v>
      </c>
      <c r="F1119" s="19">
        <f t="shared" si="84"/>
        <v>1.7107429999999999</v>
      </c>
      <c r="G1119" s="19">
        <v>0</v>
      </c>
      <c r="H1119" s="19">
        <v>0</v>
      </c>
      <c r="I1119" s="19">
        <v>1.7107429999999999</v>
      </c>
      <c r="J1119" s="19">
        <v>0</v>
      </c>
      <c r="K1119" s="19">
        <v>1.425619</v>
      </c>
      <c r="L1119" s="25">
        <v>2025</v>
      </c>
      <c r="M1119" s="19">
        <v>1.425619</v>
      </c>
      <c r="N1119" s="19" t="s">
        <v>3342</v>
      </c>
      <c r="O1119" s="22" t="s">
        <v>40</v>
      </c>
      <c r="P1119" s="19">
        <v>0</v>
      </c>
      <c r="Q1119" s="19">
        <v>0</v>
      </c>
      <c r="R1119" s="19">
        <v>0</v>
      </c>
      <c r="S1119" s="19">
        <v>0</v>
      </c>
      <c r="T1119" s="19">
        <v>0</v>
      </c>
      <c r="U1119" s="19">
        <v>0</v>
      </c>
      <c r="V1119" s="19">
        <v>0</v>
      </c>
      <c r="W1119" s="19">
        <v>14</v>
      </c>
    </row>
    <row r="1120" spans="1:23" ht="47.25" x14ac:dyDescent="0.25">
      <c r="A1120" s="23" t="s">
        <v>3307</v>
      </c>
      <c r="B1120" s="18" t="s">
        <v>3501</v>
      </c>
      <c r="C1120" s="24" t="s">
        <v>3502</v>
      </c>
      <c r="D1120" s="19">
        <v>27.300318000000001</v>
      </c>
      <c r="E1120" s="22" t="s">
        <v>3503</v>
      </c>
      <c r="F1120" s="19">
        <f t="shared" si="84"/>
        <v>27.300318000000001</v>
      </c>
      <c r="G1120" s="19">
        <v>0</v>
      </c>
      <c r="H1120" s="19">
        <v>0</v>
      </c>
      <c r="I1120" s="19">
        <v>27.300318000000001</v>
      </c>
      <c r="J1120" s="19">
        <v>0</v>
      </c>
      <c r="K1120" s="19">
        <v>22.750264999999999</v>
      </c>
      <c r="L1120" s="25">
        <v>2025</v>
      </c>
      <c r="M1120" s="19">
        <v>22.750264999999999</v>
      </c>
      <c r="N1120" s="19" t="s">
        <v>3342</v>
      </c>
      <c r="O1120" s="22" t="s">
        <v>40</v>
      </c>
      <c r="P1120" s="19">
        <v>0</v>
      </c>
      <c r="Q1120" s="19">
        <v>0</v>
      </c>
      <c r="R1120" s="19">
        <v>0</v>
      </c>
      <c r="S1120" s="19">
        <v>0</v>
      </c>
      <c r="T1120" s="19">
        <v>0</v>
      </c>
      <c r="U1120" s="19">
        <v>0</v>
      </c>
      <c r="V1120" s="19">
        <v>0</v>
      </c>
      <c r="W1120" s="19">
        <v>16</v>
      </c>
    </row>
    <row r="1121" spans="1:23" ht="47.25" x14ac:dyDescent="0.25">
      <c r="A1121" s="23" t="s">
        <v>3307</v>
      </c>
      <c r="B1121" s="18" t="s">
        <v>3400</v>
      </c>
      <c r="C1121" s="24" t="s">
        <v>3504</v>
      </c>
      <c r="D1121" s="19">
        <v>22.711162999999999</v>
      </c>
      <c r="E1121" s="22" t="s">
        <v>3505</v>
      </c>
      <c r="F1121" s="19">
        <f t="shared" si="84"/>
        <v>22.711162999999999</v>
      </c>
      <c r="G1121" s="19">
        <v>0</v>
      </c>
      <c r="H1121" s="19">
        <v>0</v>
      </c>
      <c r="I1121" s="19">
        <v>22.711162999999999</v>
      </c>
      <c r="J1121" s="19">
        <v>0</v>
      </c>
      <c r="K1121" s="19">
        <v>18.925968999999998</v>
      </c>
      <c r="L1121" s="25">
        <v>2025</v>
      </c>
      <c r="M1121" s="19">
        <v>18.925968999999998</v>
      </c>
      <c r="N1121" s="19" t="s">
        <v>3342</v>
      </c>
      <c r="O1121" s="22" t="s">
        <v>40</v>
      </c>
      <c r="P1121" s="19">
        <v>0</v>
      </c>
      <c r="Q1121" s="19">
        <v>0</v>
      </c>
      <c r="R1121" s="19">
        <v>0</v>
      </c>
      <c r="S1121" s="19">
        <v>0</v>
      </c>
      <c r="T1121" s="19">
        <v>0</v>
      </c>
      <c r="U1121" s="19">
        <v>0</v>
      </c>
      <c r="V1121" s="19">
        <v>0</v>
      </c>
      <c r="W1121" s="19">
        <v>2</v>
      </c>
    </row>
    <row r="1122" spans="1:23" ht="47.25" x14ac:dyDescent="0.25">
      <c r="A1122" s="23" t="s">
        <v>3307</v>
      </c>
      <c r="B1122" s="18" t="s">
        <v>3506</v>
      </c>
      <c r="C1122" s="24" t="s">
        <v>3507</v>
      </c>
      <c r="D1122" s="19">
        <v>56.822226000000001</v>
      </c>
      <c r="E1122" s="22" t="s">
        <v>3508</v>
      </c>
      <c r="F1122" s="19">
        <f t="shared" ref="F1122:F1150" si="85">IFERROR(J1122+I1122+H1122+G1122,"нд")</f>
        <v>0</v>
      </c>
      <c r="G1122" s="19">
        <v>0</v>
      </c>
      <c r="H1122" s="19">
        <v>0</v>
      </c>
      <c r="I1122" s="19">
        <v>0</v>
      </c>
      <c r="J1122" s="19">
        <v>0</v>
      </c>
      <c r="K1122" s="19">
        <v>47.351855</v>
      </c>
      <c r="L1122" s="25">
        <v>2025</v>
      </c>
      <c r="M1122" s="19">
        <v>47.351855</v>
      </c>
      <c r="N1122" s="19" t="s">
        <v>3342</v>
      </c>
      <c r="O1122" s="22" t="s">
        <v>40</v>
      </c>
      <c r="P1122" s="19">
        <v>0</v>
      </c>
      <c r="Q1122" s="19">
        <v>0</v>
      </c>
      <c r="R1122" s="19">
        <v>0</v>
      </c>
      <c r="S1122" s="19">
        <v>0</v>
      </c>
      <c r="T1122" s="19">
        <v>0</v>
      </c>
      <c r="U1122" s="19">
        <v>0</v>
      </c>
      <c r="V1122" s="19">
        <v>0</v>
      </c>
      <c r="W1122" s="19">
        <v>6</v>
      </c>
    </row>
    <row r="1123" spans="1:23" ht="47.25" x14ac:dyDescent="0.25">
      <c r="A1123" s="23" t="s">
        <v>3307</v>
      </c>
      <c r="B1123" s="18" t="s">
        <v>3509</v>
      </c>
      <c r="C1123" s="24" t="s">
        <v>3510</v>
      </c>
      <c r="D1123" s="19">
        <v>29.147849000000001</v>
      </c>
      <c r="E1123" s="22" t="s">
        <v>3511</v>
      </c>
      <c r="F1123" s="19">
        <f t="shared" si="85"/>
        <v>0</v>
      </c>
      <c r="G1123" s="19">
        <v>0</v>
      </c>
      <c r="H1123" s="19">
        <v>0</v>
      </c>
      <c r="I1123" s="19">
        <v>0</v>
      </c>
      <c r="J1123" s="19">
        <v>0</v>
      </c>
      <c r="K1123" s="19">
        <v>24.289874000000001</v>
      </c>
      <c r="L1123" s="25">
        <v>2025</v>
      </c>
      <c r="M1123" s="19">
        <v>24.289874000000001</v>
      </c>
      <c r="N1123" s="19" t="s">
        <v>3342</v>
      </c>
      <c r="O1123" s="22" t="s">
        <v>40</v>
      </c>
      <c r="P1123" s="19">
        <v>0</v>
      </c>
      <c r="Q1123" s="19">
        <v>0</v>
      </c>
      <c r="R1123" s="19">
        <v>0</v>
      </c>
      <c r="S1123" s="19">
        <v>0</v>
      </c>
      <c r="T1123" s="19">
        <v>0</v>
      </c>
      <c r="U1123" s="19">
        <v>0</v>
      </c>
      <c r="V1123" s="19">
        <v>0</v>
      </c>
      <c r="W1123" s="19">
        <v>4</v>
      </c>
    </row>
    <row r="1124" spans="1:23" ht="47.25" x14ac:dyDescent="0.25">
      <c r="A1124" s="23" t="s">
        <v>3307</v>
      </c>
      <c r="B1124" s="18" t="s">
        <v>3512</v>
      </c>
      <c r="C1124" s="24" t="s">
        <v>3513</v>
      </c>
      <c r="D1124" s="19">
        <v>53.573106000000003</v>
      </c>
      <c r="E1124" s="22" t="s">
        <v>3514</v>
      </c>
      <c r="F1124" s="19">
        <f t="shared" si="85"/>
        <v>0</v>
      </c>
      <c r="G1124" s="19">
        <v>0</v>
      </c>
      <c r="H1124" s="19">
        <v>0</v>
      </c>
      <c r="I1124" s="19">
        <v>0</v>
      </c>
      <c r="J1124" s="19">
        <v>0</v>
      </c>
      <c r="K1124" s="19">
        <v>44.644255000000001</v>
      </c>
      <c r="L1124" s="25">
        <v>2025</v>
      </c>
      <c r="M1124" s="19">
        <v>44.644255000000001</v>
      </c>
      <c r="N1124" s="19" t="s">
        <v>3342</v>
      </c>
      <c r="O1124" s="22" t="s">
        <v>40</v>
      </c>
      <c r="P1124" s="19">
        <v>0</v>
      </c>
      <c r="Q1124" s="19">
        <v>0</v>
      </c>
      <c r="R1124" s="19">
        <v>0</v>
      </c>
      <c r="S1124" s="19">
        <v>0</v>
      </c>
      <c r="T1124" s="19">
        <v>0</v>
      </c>
      <c r="U1124" s="19">
        <v>0</v>
      </c>
      <c r="V1124" s="19">
        <v>0</v>
      </c>
      <c r="W1124" s="19">
        <v>8</v>
      </c>
    </row>
    <row r="1125" spans="1:23" ht="47.25" x14ac:dyDescent="0.25">
      <c r="A1125" s="23" t="s">
        <v>3307</v>
      </c>
      <c r="B1125" s="18" t="s">
        <v>3515</v>
      </c>
      <c r="C1125" s="24" t="s">
        <v>3516</v>
      </c>
      <c r="D1125" s="19">
        <v>26.399692999999999</v>
      </c>
      <c r="E1125" s="22" t="s">
        <v>3517</v>
      </c>
      <c r="F1125" s="19">
        <f t="shared" si="85"/>
        <v>0</v>
      </c>
      <c r="G1125" s="19">
        <v>0</v>
      </c>
      <c r="H1125" s="19">
        <v>0</v>
      </c>
      <c r="I1125" s="19">
        <v>0</v>
      </c>
      <c r="J1125" s="19">
        <v>0</v>
      </c>
      <c r="K1125" s="19">
        <v>21.999744</v>
      </c>
      <c r="L1125" s="25">
        <v>2025</v>
      </c>
      <c r="M1125" s="19">
        <v>21.999744</v>
      </c>
      <c r="N1125" s="19" t="s">
        <v>3342</v>
      </c>
      <c r="O1125" s="22" t="s">
        <v>40</v>
      </c>
      <c r="P1125" s="19">
        <v>0</v>
      </c>
      <c r="Q1125" s="19">
        <v>0</v>
      </c>
      <c r="R1125" s="19">
        <v>0</v>
      </c>
      <c r="S1125" s="19">
        <v>0</v>
      </c>
      <c r="T1125" s="19">
        <v>0</v>
      </c>
      <c r="U1125" s="19">
        <v>0</v>
      </c>
      <c r="V1125" s="19">
        <v>0</v>
      </c>
      <c r="W1125" s="19">
        <v>2</v>
      </c>
    </row>
    <row r="1126" spans="1:23" ht="47.25" x14ac:dyDescent="0.25">
      <c r="A1126" s="23" t="s">
        <v>3307</v>
      </c>
      <c r="B1126" s="18" t="s">
        <v>3518</v>
      </c>
      <c r="C1126" s="24" t="s">
        <v>3519</v>
      </c>
      <c r="D1126" s="19">
        <v>7.4382409999999997</v>
      </c>
      <c r="E1126" s="22" t="s">
        <v>3520</v>
      </c>
      <c r="F1126" s="19">
        <f t="shared" si="85"/>
        <v>0</v>
      </c>
      <c r="G1126" s="19">
        <v>0</v>
      </c>
      <c r="H1126" s="19">
        <v>0</v>
      </c>
      <c r="I1126" s="19">
        <v>0</v>
      </c>
      <c r="J1126" s="19">
        <v>0</v>
      </c>
      <c r="K1126" s="19">
        <v>6.1985340000000004</v>
      </c>
      <c r="L1126" s="25">
        <v>2025</v>
      </c>
      <c r="M1126" s="19">
        <v>6.1985340000000004</v>
      </c>
      <c r="N1126" s="19" t="s">
        <v>3342</v>
      </c>
      <c r="O1126" s="22" t="s">
        <v>40</v>
      </c>
      <c r="P1126" s="19">
        <v>0</v>
      </c>
      <c r="Q1126" s="19">
        <v>0</v>
      </c>
      <c r="R1126" s="19">
        <v>0</v>
      </c>
      <c r="S1126" s="19">
        <v>0</v>
      </c>
      <c r="T1126" s="19">
        <v>0</v>
      </c>
      <c r="U1126" s="19">
        <v>0</v>
      </c>
      <c r="V1126" s="19">
        <v>0</v>
      </c>
      <c r="W1126" s="19">
        <v>6</v>
      </c>
    </row>
    <row r="1127" spans="1:23" ht="47.25" x14ac:dyDescent="0.25">
      <c r="A1127" s="23" t="s">
        <v>3307</v>
      </c>
      <c r="B1127" s="18" t="s">
        <v>3521</v>
      </c>
      <c r="C1127" s="24" t="s">
        <v>3522</v>
      </c>
      <c r="D1127" s="19">
        <v>33.033197000000001</v>
      </c>
      <c r="E1127" s="22" t="s">
        <v>3523</v>
      </c>
      <c r="F1127" s="19">
        <f t="shared" si="85"/>
        <v>33.033197000000001</v>
      </c>
      <c r="G1127" s="19">
        <v>0</v>
      </c>
      <c r="H1127" s="19">
        <v>0</v>
      </c>
      <c r="I1127" s="19">
        <v>33.033197000000001</v>
      </c>
      <c r="J1127" s="19">
        <v>0</v>
      </c>
      <c r="K1127" s="19">
        <v>27.527664000000001</v>
      </c>
      <c r="L1127" s="25">
        <v>2025</v>
      </c>
      <c r="M1127" s="19">
        <v>27.527664000000001</v>
      </c>
      <c r="N1127" s="19" t="s">
        <v>3342</v>
      </c>
      <c r="O1127" s="22" t="s">
        <v>40</v>
      </c>
      <c r="P1127" s="19">
        <v>0</v>
      </c>
      <c r="Q1127" s="19">
        <v>0</v>
      </c>
      <c r="R1127" s="19">
        <v>0</v>
      </c>
      <c r="S1127" s="19">
        <v>0</v>
      </c>
      <c r="T1127" s="19">
        <v>0</v>
      </c>
      <c r="U1127" s="19">
        <v>0</v>
      </c>
      <c r="V1127" s="19">
        <v>0</v>
      </c>
      <c r="W1127" s="19">
        <v>97</v>
      </c>
    </row>
    <row r="1128" spans="1:23" ht="78.75" x14ac:dyDescent="0.25">
      <c r="A1128" s="23" t="s">
        <v>3307</v>
      </c>
      <c r="B1128" s="18" t="s">
        <v>3524</v>
      </c>
      <c r="C1128" s="24" t="s">
        <v>3525</v>
      </c>
      <c r="D1128" s="19">
        <v>19.240971999999999</v>
      </c>
      <c r="E1128" s="22" t="s">
        <v>3526</v>
      </c>
      <c r="F1128" s="19">
        <f t="shared" si="85"/>
        <v>19.240971999999999</v>
      </c>
      <c r="G1128" s="19">
        <v>0</v>
      </c>
      <c r="H1128" s="19">
        <v>0</v>
      </c>
      <c r="I1128" s="19">
        <v>19.240971999999999</v>
      </c>
      <c r="J1128" s="19">
        <v>0</v>
      </c>
      <c r="K1128" s="19">
        <v>16.305907999999999</v>
      </c>
      <c r="L1128" s="25">
        <v>2018</v>
      </c>
      <c r="M1128" s="19">
        <v>0.99503399999999997</v>
      </c>
      <c r="N1128" s="19" t="s">
        <v>3527</v>
      </c>
      <c r="O1128" s="22" t="s">
        <v>40</v>
      </c>
      <c r="P1128" s="19">
        <v>0</v>
      </c>
      <c r="Q1128" s="19">
        <v>0</v>
      </c>
      <c r="R1128" s="19">
        <v>0</v>
      </c>
      <c r="S1128" s="19">
        <v>0</v>
      </c>
      <c r="T1128" s="19">
        <v>0</v>
      </c>
      <c r="U1128" s="19">
        <v>0</v>
      </c>
      <c r="V1128" s="19">
        <v>0</v>
      </c>
      <c r="W1128" s="19">
        <v>1</v>
      </c>
    </row>
    <row r="1129" spans="1:23" ht="283.5" x14ac:dyDescent="0.25">
      <c r="A1129" s="23" t="s">
        <v>3307</v>
      </c>
      <c r="B1129" s="18" t="s">
        <v>3528</v>
      </c>
      <c r="C1129" s="24" t="s">
        <v>3529</v>
      </c>
      <c r="D1129" s="19">
        <v>13.972908</v>
      </c>
      <c r="E1129" s="22" t="s">
        <v>3530</v>
      </c>
      <c r="F1129" s="19">
        <f t="shared" si="85"/>
        <v>13.972908</v>
      </c>
      <c r="G1129" s="19">
        <v>0</v>
      </c>
      <c r="H1129" s="19">
        <v>0</v>
      </c>
      <c r="I1129" s="19">
        <v>13.972908</v>
      </c>
      <c r="J1129" s="19">
        <v>0</v>
      </c>
      <c r="K1129" s="19">
        <v>11.677012</v>
      </c>
      <c r="L1129" s="25">
        <v>2020</v>
      </c>
      <c r="M1129" s="19">
        <v>11.677012</v>
      </c>
      <c r="N1129" s="19" t="s">
        <v>3531</v>
      </c>
      <c r="O1129" s="22" t="s">
        <v>40</v>
      </c>
      <c r="P1129" s="19">
        <v>0</v>
      </c>
      <c r="Q1129" s="19">
        <v>0</v>
      </c>
      <c r="R1129" s="19">
        <v>0</v>
      </c>
      <c r="S1129" s="19">
        <v>0</v>
      </c>
      <c r="T1129" s="19">
        <v>0</v>
      </c>
      <c r="U1129" s="19">
        <v>0</v>
      </c>
      <c r="V1129" s="19">
        <v>0</v>
      </c>
      <c r="W1129" s="19">
        <v>1</v>
      </c>
    </row>
    <row r="1130" spans="1:23" ht="63" x14ac:dyDescent="0.25">
      <c r="A1130" s="23" t="s">
        <v>3307</v>
      </c>
      <c r="B1130" s="18" t="s">
        <v>3532</v>
      </c>
      <c r="C1130" s="24" t="s">
        <v>3533</v>
      </c>
      <c r="D1130" s="19">
        <v>14.700056999999999</v>
      </c>
      <c r="E1130" s="22" t="s">
        <v>3534</v>
      </c>
      <c r="F1130" s="19">
        <f t="shared" si="85"/>
        <v>8.200056</v>
      </c>
      <c r="G1130" s="19">
        <v>0</v>
      </c>
      <c r="H1130" s="19">
        <v>0</v>
      </c>
      <c r="I1130" s="19">
        <v>8.200056</v>
      </c>
      <c r="J1130" s="19">
        <v>0</v>
      </c>
      <c r="K1130" s="19">
        <v>6.9492000000000003</v>
      </c>
      <c r="L1130" s="25">
        <v>2016</v>
      </c>
      <c r="M1130" s="19">
        <v>12.457675</v>
      </c>
      <c r="N1130" s="19" t="s">
        <v>3535</v>
      </c>
      <c r="O1130" s="22" t="s">
        <v>40</v>
      </c>
      <c r="P1130" s="19">
        <v>0</v>
      </c>
      <c r="Q1130" s="19">
        <v>0</v>
      </c>
      <c r="R1130" s="19">
        <v>0</v>
      </c>
      <c r="S1130" s="19">
        <v>0</v>
      </c>
      <c r="T1130" s="19">
        <v>0</v>
      </c>
      <c r="U1130" s="19">
        <v>0</v>
      </c>
      <c r="V1130" s="19">
        <v>0</v>
      </c>
      <c r="W1130" s="19">
        <v>1</v>
      </c>
    </row>
    <row r="1131" spans="1:23" ht="47.25" x14ac:dyDescent="0.25">
      <c r="A1131" s="23" t="s">
        <v>3307</v>
      </c>
      <c r="B1131" s="18" t="s">
        <v>3536</v>
      </c>
      <c r="C1131" s="24" t="s">
        <v>3537</v>
      </c>
      <c r="D1131" s="19">
        <v>8.1398250000000001</v>
      </c>
      <c r="E1131" s="22" t="s">
        <v>3538</v>
      </c>
      <c r="F1131" s="19">
        <f t="shared" si="85"/>
        <v>8.1398250000000001</v>
      </c>
      <c r="G1131" s="19">
        <v>0</v>
      </c>
      <c r="H1131" s="19">
        <v>0</v>
      </c>
      <c r="I1131" s="19">
        <v>8.1398250000000001</v>
      </c>
      <c r="J1131" s="19">
        <v>0</v>
      </c>
      <c r="K1131" s="19">
        <v>7.1659639999999998</v>
      </c>
      <c r="L1131" s="25">
        <v>2017</v>
      </c>
      <c r="M1131" s="19">
        <v>7.1659639999999998</v>
      </c>
      <c r="N1131" s="19" t="s">
        <v>3334</v>
      </c>
      <c r="O1131" s="22" t="s">
        <v>40</v>
      </c>
      <c r="P1131" s="19">
        <v>0</v>
      </c>
      <c r="Q1131" s="19">
        <v>0</v>
      </c>
      <c r="R1131" s="19">
        <v>0</v>
      </c>
      <c r="S1131" s="19">
        <v>0</v>
      </c>
      <c r="T1131" s="19">
        <v>0</v>
      </c>
      <c r="U1131" s="19">
        <v>0</v>
      </c>
      <c r="V1131" s="19">
        <v>0</v>
      </c>
      <c r="W1131" s="19">
        <v>1</v>
      </c>
    </row>
    <row r="1132" spans="1:23" ht="236.25" x14ac:dyDescent="0.25">
      <c r="A1132" s="23" t="s">
        <v>3307</v>
      </c>
      <c r="B1132" s="18" t="s">
        <v>3539</v>
      </c>
      <c r="C1132" s="24" t="s">
        <v>3540</v>
      </c>
      <c r="D1132" s="19">
        <v>5.8660360000000003</v>
      </c>
      <c r="E1132" s="22" t="s">
        <v>3541</v>
      </c>
      <c r="F1132" s="19">
        <f t="shared" si="85"/>
        <v>5.8660360000000003</v>
      </c>
      <c r="G1132" s="19">
        <v>0</v>
      </c>
      <c r="H1132" s="19">
        <v>0</v>
      </c>
      <c r="I1132" s="19">
        <v>0.19919100000000001</v>
      </c>
      <c r="J1132" s="19">
        <v>5.6668450000000004</v>
      </c>
      <c r="K1132" s="19">
        <v>5.0016020000000001</v>
      </c>
      <c r="L1132" s="25" t="s">
        <v>40</v>
      </c>
      <c r="M1132" s="19" t="s">
        <v>40</v>
      </c>
      <c r="N1132" s="19" t="s">
        <v>3542</v>
      </c>
      <c r="O1132" s="22" t="s">
        <v>40</v>
      </c>
      <c r="P1132" s="19">
        <v>0</v>
      </c>
      <c r="Q1132" s="19">
        <v>0</v>
      </c>
      <c r="R1132" s="19">
        <v>0</v>
      </c>
      <c r="S1132" s="19">
        <v>0</v>
      </c>
      <c r="T1132" s="19">
        <v>0</v>
      </c>
      <c r="U1132" s="19">
        <v>0</v>
      </c>
      <c r="V1132" s="19">
        <v>0</v>
      </c>
      <c r="W1132" s="19">
        <v>1</v>
      </c>
    </row>
    <row r="1133" spans="1:23" ht="47.25" x14ac:dyDescent="0.25">
      <c r="A1133" s="23" t="s">
        <v>3307</v>
      </c>
      <c r="B1133" s="18" t="s">
        <v>3543</v>
      </c>
      <c r="C1133" s="24" t="s">
        <v>3544</v>
      </c>
      <c r="D1133" s="19">
        <v>4.5221020000000003</v>
      </c>
      <c r="E1133" s="22" t="s">
        <v>3545</v>
      </c>
      <c r="F1133" s="19">
        <f t="shared" si="85"/>
        <v>4.5221020000000003</v>
      </c>
      <c r="G1133" s="19">
        <v>0</v>
      </c>
      <c r="H1133" s="19">
        <v>0</v>
      </c>
      <c r="I1133" s="19">
        <v>4.5221020000000003</v>
      </c>
      <c r="J1133" s="19">
        <v>0</v>
      </c>
      <c r="K1133" s="19">
        <v>3.83229</v>
      </c>
      <c r="L1133" s="25" t="s">
        <v>40</v>
      </c>
      <c r="M1133" s="19" t="s">
        <v>40</v>
      </c>
      <c r="N1133" s="19" t="s">
        <v>3546</v>
      </c>
      <c r="O1133" s="22" t="s">
        <v>40</v>
      </c>
      <c r="P1133" s="19">
        <v>0</v>
      </c>
      <c r="Q1133" s="19">
        <v>0</v>
      </c>
      <c r="R1133" s="19">
        <v>0</v>
      </c>
      <c r="S1133" s="19">
        <v>0</v>
      </c>
      <c r="T1133" s="19">
        <v>0</v>
      </c>
      <c r="U1133" s="19">
        <v>0</v>
      </c>
      <c r="V1133" s="19">
        <v>0</v>
      </c>
      <c r="W1133" s="19">
        <v>1</v>
      </c>
    </row>
    <row r="1134" spans="1:23" ht="63" x14ac:dyDescent="0.25">
      <c r="A1134" s="23" t="s">
        <v>3307</v>
      </c>
      <c r="B1134" s="18" t="s">
        <v>3547</v>
      </c>
      <c r="C1134" s="24" t="s">
        <v>3548</v>
      </c>
      <c r="D1134" s="19">
        <v>93.731441000000004</v>
      </c>
      <c r="E1134" s="22" t="s">
        <v>3549</v>
      </c>
      <c r="F1134" s="19">
        <f t="shared" si="85"/>
        <v>93.731441000000004</v>
      </c>
      <c r="G1134" s="19">
        <v>0</v>
      </c>
      <c r="H1134" s="19">
        <v>0</v>
      </c>
      <c r="I1134" s="19">
        <v>93.731441000000004</v>
      </c>
      <c r="J1134" s="19">
        <v>0</v>
      </c>
      <c r="K1134" s="19">
        <v>79.063661999999994</v>
      </c>
      <c r="L1134" s="25">
        <v>2022</v>
      </c>
      <c r="M1134" s="19">
        <v>79.063661999999994</v>
      </c>
      <c r="N1134" s="19" t="s">
        <v>3550</v>
      </c>
      <c r="O1134" s="22" t="s">
        <v>40</v>
      </c>
      <c r="P1134" s="19">
        <v>0</v>
      </c>
      <c r="Q1134" s="19">
        <v>0</v>
      </c>
      <c r="R1134" s="19">
        <v>0</v>
      </c>
      <c r="S1134" s="19">
        <v>0</v>
      </c>
      <c r="T1134" s="19">
        <v>0</v>
      </c>
      <c r="U1134" s="19">
        <v>0</v>
      </c>
      <c r="V1134" s="19">
        <v>0</v>
      </c>
      <c r="W1134" s="19">
        <v>1</v>
      </c>
    </row>
    <row r="1135" spans="1:23" ht="47.25" x14ac:dyDescent="0.25">
      <c r="A1135" s="23" t="s">
        <v>3307</v>
      </c>
      <c r="B1135" s="18" t="s">
        <v>3551</v>
      </c>
      <c r="C1135" s="24" t="s">
        <v>3552</v>
      </c>
      <c r="D1135" s="19">
        <v>3.6763999999999998E-2</v>
      </c>
      <c r="E1135" s="22" t="s">
        <v>3553</v>
      </c>
      <c r="F1135" s="19">
        <f t="shared" si="85"/>
        <v>3.6763999999999998E-2</v>
      </c>
      <c r="G1135" s="19">
        <v>0</v>
      </c>
      <c r="H1135" s="19">
        <v>0</v>
      </c>
      <c r="I1135" s="19">
        <v>3.6763999999999998E-2</v>
      </c>
      <c r="J1135" s="19">
        <v>0</v>
      </c>
      <c r="K1135" s="19">
        <v>3.6763999999999998E-2</v>
      </c>
      <c r="L1135" s="25" t="s">
        <v>40</v>
      </c>
      <c r="M1135" s="19" t="s">
        <v>40</v>
      </c>
      <c r="N1135" s="19" t="s">
        <v>3554</v>
      </c>
      <c r="O1135" s="22" t="s">
        <v>40</v>
      </c>
      <c r="P1135" s="19">
        <v>0</v>
      </c>
      <c r="Q1135" s="19">
        <v>0</v>
      </c>
      <c r="R1135" s="19">
        <v>0</v>
      </c>
      <c r="S1135" s="19">
        <v>0</v>
      </c>
      <c r="T1135" s="19">
        <v>0</v>
      </c>
      <c r="U1135" s="19">
        <v>0</v>
      </c>
      <c r="V1135" s="19">
        <v>0</v>
      </c>
      <c r="W1135" s="19">
        <v>1</v>
      </c>
    </row>
    <row r="1136" spans="1:23" ht="220.5" x14ac:dyDescent="0.25">
      <c r="A1136" s="23" t="s">
        <v>3307</v>
      </c>
      <c r="B1136" s="18" t="s">
        <v>3555</v>
      </c>
      <c r="C1136" s="24" t="s">
        <v>3556</v>
      </c>
      <c r="D1136" s="19">
        <v>63.752178000000001</v>
      </c>
      <c r="E1136" s="22" t="s">
        <v>3557</v>
      </c>
      <c r="F1136" s="19">
        <f t="shared" si="85"/>
        <v>63.752178000000001</v>
      </c>
      <c r="G1136" s="19">
        <v>0</v>
      </c>
      <c r="H1136" s="19">
        <v>0</v>
      </c>
      <c r="I1136" s="19">
        <v>63.752178000000001</v>
      </c>
      <c r="J1136" s="19">
        <v>0</v>
      </c>
      <c r="K1136" s="19">
        <v>54.789233000000003</v>
      </c>
      <c r="L1136" s="25" t="s">
        <v>40</v>
      </c>
      <c r="M1136" s="19" t="s">
        <v>40</v>
      </c>
      <c r="N1136" s="19" t="s">
        <v>3558</v>
      </c>
      <c r="O1136" s="22" t="s">
        <v>40</v>
      </c>
      <c r="P1136" s="19">
        <v>0</v>
      </c>
      <c r="Q1136" s="19">
        <v>0</v>
      </c>
      <c r="R1136" s="19">
        <v>0</v>
      </c>
      <c r="S1136" s="19">
        <v>0</v>
      </c>
      <c r="T1136" s="19">
        <v>0</v>
      </c>
      <c r="U1136" s="19">
        <v>0</v>
      </c>
      <c r="V1136" s="19">
        <v>0</v>
      </c>
      <c r="W1136" s="19">
        <v>1</v>
      </c>
    </row>
    <row r="1137" spans="1:23" ht="283.5" x14ac:dyDescent="0.25">
      <c r="A1137" s="23" t="s">
        <v>3307</v>
      </c>
      <c r="B1137" s="18" t="s">
        <v>3559</v>
      </c>
      <c r="C1137" s="24" t="s">
        <v>3560</v>
      </c>
      <c r="D1137" s="19">
        <v>17.333842000000001</v>
      </c>
      <c r="E1137" s="22" t="s">
        <v>3561</v>
      </c>
      <c r="F1137" s="19">
        <f t="shared" si="85"/>
        <v>17.333842000000001</v>
      </c>
      <c r="G1137" s="19">
        <v>0</v>
      </c>
      <c r="H1137" s="19">
        <v>0</v>
      </c>
      <c r="I1137" s="19">
        <v>17.333842000000001</v>
      </c>
      <c r="J1137" s="19">
        <v>0</v>
      </c>
      <c r="K1137" s="19">
        <v>14.723464999999999</v>
      </c>
      <c r="L1137" s="25" t="s">
        <v>40</v>
      </c>
      <c r="M1137" s="19" t="s">
        <v>40</v>
      </c>
      <c r="N1137" s="19" t="s">
        <v>3562</v>
      </c>
      <c r="O1137" s="22" t="s">
        <v>40</v>
      </c>
      <c r="P1137" s="19">
        <v>0</v>
      </c>
      <c r="Q1137" s="19">
        <v>0</v>
      </c>
      <c r="R1137" s="19">
        <v>14</v>
      </c>
      <c r="S1137" s="19">
        <v>14</v>
      </c>
      <c r="T1137" s="19">
        <v>0</v>
      </c>
      <c r="U1137" s="19">
        <v>0</v>
      </c>
      <c r="V1137" s="19">
        <v>0</v>
      </c>
      <c r="W1137" s="19">
        <v>0</v>
      </c>
    </row>
    <row r="1138" spans="1:23" ht="47.25" x14ac:dyDescent="0.25">
      <c r="A1138" s="23" t="s">
        <v>3307</v>
      </c>
      <c r="B1138" s="18" t="s">
        <v>3563</v>
      </c>
      <c r="C1138" s="24" t="s">
        <v>3564</v>
      </c>
      <c r="D1138" s="19">
        <v>0.71677100000000005</v>
      </c>
      <c r="E1138" s="22" t="s">
        <v>3565</v>
      </c>
      <c r="F1138" s="19">
        <f t="shared" si="85"/>
        <v>0.71677100000000005</v>
      </c>
      <c r="G1138" s="19">
        <v>0</v>
      </c>
      <c r="H1138" s="19">
        <v>0</v>
      </c>
      <c r="I1138" s="19">
        <v>0.71677100000000005</v>
      </c>
      <c r="J1138" s="19">
        <v>0</v>
      </c>
      <c r="K1138" s="19">
        <v>0.60877400000000004</v>
      </c>
      <c r="L1138" s="25" t="s">
        <v>40</v>
      </c>
      <c r="M1138" s="19" t="s">
        <v>40</v>
      </c>
      <c r="N1138" s="19" t="s">
        <v>3566</v>
      </c>
      <c r="O1138" s="22" t="s">
        <v>40</v>
      </c>
      <c r="P1138" s="19">
        <v>0</v>
      </c>
      <c r="Q1138" s="19">
        <v>0</v>
      </c>
      <c r="R1138" s="19">
        <v>0</v>
      </c>
      <c r="S1138" s="19">
        <v>0</v>
      </c>
      <c r="T1138" s="19">
        <v>0</v>
      </c>
      <c r="U1138" s="19">
        <v>0</v>
      </c>
      <c r="V1138" s="19">
        <v>1</v>
      </c>
      <c r="W1138" s="19">
        <v>1</v>
      </c>
    </row>
    <row r="1139" spans="1:23" ht="94.5" x14ac:dyDescent="0.25">
      <c r="A1139" s="23" t="s">
        <v>3307</v>
      </c>
      <c r="B1139" s="18" t="s">
        <v>3567</v>
      </c>
      <c r="C1139" s="24" t="s">
        <v>3568</v>
      </c>
      <c r="D1139" s="19">
        <v>0.115162</v>
      </c>
      <c r="E1139" s="22" t="s">
        <v>3569</v>
      </c>
      <c r="F1139" s="19">
        <f t="shared" si="85"/>
        <v>0.115162</v>
      </c>
      <c r="G1139" s="19">
        <v>0</v>
      </c>
      <c r="H1139" s="19">
        <v>0</v>
      </c>
      <c r="I1139" s="19">
        <v>0.115162</v>
      </c>
      <c r="J1139" s="19">
        <v>0</v>
      </c>
      <c r="K1139" s="19">
        <v>9.7810999999999995E-2</v>
      </c>
      <c r="L1139" s="25" t="s">
        <v>40</v>
      </c>
      <c r="M1139" s="19" t="s">
        <v>40</v>
      </c>
      <c r="N1139" s="19" t="s">
        <v>3570</v>
      </c>
      <c r="O1139" s="22" t="s">
        <v>40</v>
      </c>
      <c r="P1139" s="19">
        <v>0</v>
      </c>
      <c r="Q1139" s="19">
        <v>0</v>
      </c>
      <c r="R1139" s="19">
        <v>0</v>
      </c>
      <c r="S1139" s="19">
        <v>0</v>
      </c>
      <c r="T1139" s="19">
        <v>0</v>
      </c>
      <c r="U1139" s="19">
        <v>0</v>
      </c>
      <c r="V1139" s="19">
        <v>0</v>
      </c>
      <c r="W1139" s="19">
        <v>1</v>
      </c>
    </row>
    <row r="1140" spans="1:23" ht="110.25" x14ac:dyDescent="0.25">
      <c r="A1140" s="23" t="s">
        <v>3307</v>
      </c>
      <c r="B1140" s="18" t="s">
        <v>3571</v>
      </c>
      <c r="C1140" s="24" t="s">
        <v>3572</v>
      </c>
      <c r="D1140" s="19">
        <v>23.060805999999999</v>
      </c>
      <c r="E1140" s="22" t="s">
        <v>3573</v>
      </c>
      <c r="F1140" s="19">
        <f t="shared" si="85"/>
        <v>23.060805999999999</v>
      </c>
      <c r="G1140" s="19">
        <v>0</v>
      </c>
      <c r="H1140" s="19">
        <v>0</v>
      </c>
      <c r="I1140" s="19">
        <v>23.060805999999999</v>
      </c>
      <c r="J1140" s="19">
        <v>0</v>
      </c>
      <c r="K1140" s="19">
        <v>19.357617000000001</v>
      </c>
      <c r="L1140" s="25">
        <v>2019</v>
      </c>
      <c r="M1140" s="19">
        <v>19.357617000000001</v>
      </c>
      <c r="N1140" s="19" t="s">
        <v>3574</v>
      </c>
      <c r="O1140" s="22" t="s">
        <v>40</v>
      </c>
      <c r="P1140" s="19">
        <v>0</v>
      </c>
      <c r="Q1140" s="19">
        <v>0</v>
      </c>
      <c r="R1140" s="19">
        <v>0</v>
      </c>
      <c r="S1140" s="19">
        <v>0</v>
      </c>
      <c r="T1140" s="19">
        <v>0</v>
      </c>
      <c r="U1140" s="19">
        <v>0</v>
      </c>
      <c r="V1140" s="19">
        <v>0</v>
      </c>
      <c r="W1140" s="19">
        <v>1</v>
      </c>
    </row>
    <row r="1141" spans="1:23" ht="47.25" x14ac:dyDescent="0.25">
      <c r="A1141" s="23" t="s">
        <v>3307</v>
      </c>
      <c r="B1141" s="18" t="s">
        <v>3575</v>
      </c>
      <c r="C1141" s="24" t="s">
        <v>3576</v>
      </c>
      <c r="D1141" s="19">
        <v>43.176000000000002</v>
      </c>
      <c r="E1141" s="22" t="s">
        <v>3577</v>
      </c>
      <c r="F1141" s="19">
        <f t="shared" si="85"/>
        <v>43.176000000000002</v>
      </c>
      <c r="G1141" s="19">
        <v>0</v>
      </c>
      <c r="H1141" s="19">
        <v>0</v>
      </c>
      <c r="I1141" s="19">
        <v>0</v>
      </c>
      <c r="J1141" s="19">
        <v>43.176000000000002</v>
      </c>
      <c r="K1141" s="19">
        <v>37.799999999999997</v>
      </c>
      <c r="L1141" s="25">
        <v>2019</v>
      </c>
      <c r="M1141" s="19">
        <v>37.799999999999997</v>
      </c>
      <c r="N1141" s="19" t="s">
        <v>3578</v>
      </c>
      <c r="O1141" s="22" t="s">
        <v>40</v>
      </c>
      <c r="P1141" s="19">
        <v>0</v>
      </c>
      <c r="Q1141" s="19">
        <v>0</v>
      </c>
      <c r="R1141" s="19">
        <v>0</v>
      </c>
      <c r="S1141" s="19">
        <v>0</v>
      </c>
      <c r="T1141" s="19">
        <v>0</v>
      </c>
      <c r="U1141" s="19">
        <v>0</v>
      </c>
      <c r="V1141" s="19">
        <v>0</v>
      </c>
      <c r="W1141" s="19">
        <v>1436</v>
      </c>
    </row>
    <row r="1142" spans="1:23" ht="47.25" x14ac:dyDescent="0.25">
      <c r="A1142" s="23" t="s">
        <v>3307</v>
      </c>
      <c r="B1142" s="18" t="s">
        <v>3579</v>
      </c>
      <c r="C1142" s="24" t="s">
        <v>3580</v>
      </c>
      <c r="D1142" s="19">
        <v>2.5451999999999999E-2</v>
      </c>
      <c r="E1142" s="22" t="s">
        <v>3581</v>
      </c>
      <c r="F1142" s="19">
        <f t="shared" si="85"/>
        <v>2.5451999999999999E-2</v>
      </c>
      <c r="G1142" s="19">
        <v>0</v>
      </c>
      <c r="H1142" s="19">
        <v>0</v>
      </c>
      <c r="I1142" s="19">
        <v>0</v>
      </c>
      <c r="J1142" s="19">
        <v>2.5451999999999999E-2</v>
      </c>
      <c r="K1142" s="19">
        <v>2.1373E-2</v>
      </c>
      <c r="L1142" s="25" t="s">
        <v>40</v>
      </c>
      <c r="M1142" s="19" t="s">
        <v>40</v>
      </c>
      <c r="N1142" s="19" t="s">
        <v>3582</v>
      </c>
      <c r="O1142" s="22" t="s">
        <v>40</v>
      </c>
      <c r="P1142" s="19">
        <v>0</v>
      </c>
      <c r="Q1142" s="19">
        <v>0</v>
      </c>
      <c r="R1142" s="19">
        <v>0</v>
      </c>
      <c r="S1142" s="19">
        <v>0</v>
      </c>
      <c r="T1142" s="19">
        <v>0</v>
      </c>
      <c r="U1142" s="19">
        <v>0</v>
      </c>
      <c r="V1142" s="19">
        <v>0</v>
      </c>
      <c r="W1142" s="19">
        <v>1</v>
      </c>
    </row>
    <row r="1143" spans="1:23" ht="47.25" x14ac:dyDescent="0.25">
      <c r="A1143" s="23" t="s">
        <v>3307</v>
      </c>
      <c r="B1143" s="18" t="s">
        <v>3583</v>
      </c>
      <c r="C1143" s="24" t="s">
        <v>3584</v>
      </c>
      <c r="D1143" s="19">
        <v>3.3689999999999998E-2</v>
      </c>
      <c r="E1143" s="22" t="s">
        <v>3585</v>
      </c>
      <c r="F1143" s="19">
        <f t="shared" si="85"/>
        <v>3.3689999999999998E-2</v>
      </c>
      <c r="G1143" s="19">
        <v>0</v>
      </c>
      <c r="H1143" s="19">
        <v>0</v>
      </c>
      <c r="I1143" s="19">
        <v>0</v>
      </c>
      <c r="J1143" s="19">
        <v>3.3689999999999998E-2</v>
      </c>
      <c r="K1143" s="19">
        <v>2.8291E-2</v>
      </c>
      <c r="L1143" s="25" t="s">
        <v>40</v>
      </c>
      <c r="M1143" s="19" t="s">
        <v>40</v>
      </c>
      <c r="N1143" s="19" t="s">
        <v>3582</v>
      </c>
      <c r="O1143" s="22" t="s">
        <v>40</v>
      </c>
      <c r="P1143" s="19">
        <v>0</v>
      </c>
      <c r="Q1143" s="19">
        <v>0</v>
      </c>
      <c r="R1143" s="19">
        <v>0</v>
      </c>
      <c r="S1143" s="19">
        <v>0</v>
      </c>
      <c r="T1143" s="19">
        <v>0</v>
      </c>
      <c r="U1143" s="19">
        <v>0</v>
      </c>
      <c r="V1143" s="19">
        <v>0</v>
      </c>
      <c r="W1143" s="19">
        <v>1</v>
      </c>
    </row>
    <row r="1144" spans="1:23" ht="63" x14ac:dyDescent="0.25">
      <c r="A1144" s="23" t="s">
        <v>3307</v>
      </c>
      <c r="B1144" s="18" t="s">
        <v>3586</v>
      </c>
      <c r="C1144" s="24" t="s">
        <v>3587</v>
      </c>
      <c r="D1144" s="19">
        <v>3.8522000000000001E-2</v>
      </c>
      <c r="E1144" s="22" t="s">
        <v>3588</v>
      </c>
      <c r="F1144" s="19">
        <f t="shared" si="85"/>
        <v>3.8522000000000001E-2</v>
      </c>
      <c r="G1144" s="19">
        <v>0</v>
      </c>
      <c r="H1144" s="19">
        <v>0</v>
      </c>
      <c r="I1144" s="19">
        <v>0</v>
      </c>
      <c r="J1144" s="19">
        <v>3.8522000000000001E-2</v>
      </c>
      <c r="K1144" s="19">
        <v>3.2362000000000002E-2</v>
      </c>
      <c r="L1144" s="25" t="s">
        <v>40</v>
      </c>
      <c r="M1144" s="19" t="s">
        <v>40</v>
      </c>
      <c r="N1144" s="19" t="s">
        <v>3589</v>
      </c>
      <c r="O1144" s="22" t="s">
        <v>40</v>
      </c>
      <c r="P1144" s="19">
        <v>0</v>
      </c>
      <c r="Q1144" s="19">
        <v>0</v>
      </c>
      <c r="R1144" s="19">
        <v>0</v>
      </c>
      <c r="S1144" s="19">
        <v>0</v>
      </c>
      <c r="T1144" s="19">
        <v>0</v>
      </c>
      <c r="U1144" s="19">
        <v>0</v>
      </c>
      <c r="V1144" s="19">
        <v>0</v>
      </c>
      <c r="W1144" s="19">
        <v>2</v>
      </c>
    </row>
    <row r="1145" spans="1:23" ht="299.25" x14ac:dyDescent="0.25">
      <c r="A1145" s="23" t="s">
        <v>3307</v>
      </c>
      <c r="B1145" s="18" t="s">
        <v>3590</v>
      </c>
      <c r="C1145" s="24" t="s">
        <v>3591</v>
      </c>
      <c r="D1145" s="19">
        <v>5.0726440000000004</v>
      </c>
      <c r="E1145" s="22" t="s">
        <v>3592</v>
      </c>
      <c r="F1145" s="19">
        <f t="shared" si="85"/>
        <v>5.0726440000000004</v>
      </c>
      <c r="G1145" s="19">
        <v>0</v>
      </c>
      <c r="H1145" s="19">
        <v>0</v>
      </c>
      <c r="I1145" s="19">
        <v>0</v>
      </c>
      <c r="J1145" s="19">
        <v>5.0726440000000004</v>
      </c>
      <c r="K1145" s="19">
        <v>4.8862030000000001</v>
      </c>
      <c r="L1145" s="25">
        <v>2019</v>
      </c>
      <c r="M1145" s="19">
        <v>4.8862030000000001</v>
      </c>
      <c r="N1145" s="19" t="s">
        <v>424</v>
      </c>
      <c r="O1145" s="22" t="s">
        <v>40</v>
      </c>
      <c r="P1145" s="19">
        <v>0</v>
      </c>
      <c r="Q1145" s="19">
        <v>0</v>
      </c>
      <c r="R1145" s="19">
        <v>0</v>
      </c>
      <c r="S1145" s="19">
        <v>32</v>
      </c>
      <c r="T1145" s="19">
        <v>0</v>
      </c>
      <c r="U1145" s="19">
        <v>0</v>
      </c>
      <c r="V1145" s="19">
        <v>0</v>
      </c>
      <c r="W1145" s="19">
        <v>0</v>
      </c>
    </row>
    <row r="1146" spans="1:23" ht="47.25" x14ac:dyDescent="0.25">
      <c r="A1146" s="23" t="s">
        <v>3307</v>
      </c>
      <c r="B1146" s="18" t="s">
        <v>3593</v>
      </c>
      <c r="C1146" s="24" t="s">
        <v>3594</v>
      </c>
      <c r="D1146" s="19">
        <v>8.3442910000000001</v>
      </c>
      <c r="E1146" s="22" t="s">
        <v>3595</v>
      </c>
      <c r="F1146" s="19">
        <f t="shared" si="85"/>
        <v>8.3442910000000001</v>
      </c>
      <c r="G1146" s="19">
        <v>0</v>
      </c>
      <c r="H1146" s="19">
        <v>0</v>
      </c>
      <c r="I1146" s="19">
        <v>8.3442910000000001</v>
      </c>
      <c r="J1146" s="19">
        <v>0</v>
      </c>
      <c r="K1146" s="19">
        <v>6.953576</v>
      </c>
      <c r="L1146" s="25">
        <v>2019</v>
      </c>
      <c r="M1146" s="19">
        <v>6.953576</v>
      </c>
      <c r="N1146" s="19" t="s">
        <v>400</v>
      </c>
      <c r="O1146" s="22" t="s">
        <v>40</v>
      </c>
      <c r="P1146" s="19">
        <v>0</v>
      </c>
      <c r="Q1146" s="19">
        <v>0</v>
      </c>
      <c r="R1146" s="19">
        <v>0</v>
      </c>
      <c r="S1146" s="19">
        <v>0</v>
      </c>
      <c r="T1146" s="19">
        <v>0</v>
      </c>
      <c r="U1146" s="19">
        <v>0</v>
      </c>
      <c r="V1146" s="19">
        <v>0</v>
      </c>
      <c r="W1146" s="19">
        <v>1</v>
      </c>
    </row>
    <row r="1147" spans="1:23" ht="63" x14ac:dyDescent="0.25">
      <c r="A1147" s="23" t="s">
        <v>3307</v>
      </c>
      <c r="B1147" s="18" t="s">
        <v>237</v>
      </c>
      <c r="C1147" s="24" t="s">
        <v>3596</v>
      </c>
      <c r="D1147" s="19">
        <v>0.56108499999999994</v>
      </c>
      <c r="E1147" s="22" t="s">
        <v>3597</v>
      </c>
      <c r="F1147" s="19">
        <f t="shared" si="85"/>
        <v>0.56108499999999994</v>
      </c>
      <c r="G1147" s="19">
        <v>0</v>
      </c>
      <c r="H1147" s="19">
        <v>0</v>
      </c>
      <c r="I1147" s="19">
        <v>0.56108499999999994</v>
      </c>
      <c r="J1147" s="19">
        <v>0</v>
      </c>
      <c r="K1147" s="19">
        <v>0.46757100000000001</v>
      </c>
      <c r="L1147" s="25">
        <v>2021</v>
      </c>
      <c r="M1147" s="19">
        <v>0.46757100000000001</v>
      </c>
      <c r="N1147" s="19" t="s">
        <v>3598</v>
      </c>
      <c r="O1147" s="22" t="s">
        <v>40</v>
      </c>
      <c r="P1147" s="19">
        <v>0</v>
      </c>
      <c r="Q1147" s="19">
        <v>0</v>
      </c>
      <c r="R1147" s="19">
        <v>0</v>
      </c>
      <c r="S1147" s="19">
        <v>0</v>
      </c>
      <c r="T1147" s="19">
        <v>0</v>
      </c>
      <c r="U1147" s="19">
        <v>0</v>
      </c>
      <c r="V1147" s="19">
        <v>0</v>
      </c>
      <c r="W1147" s="19">
        <v>1</v>
      </c>
    </row>
    <row r="1148" spans="1:23" ht="47.25" x14ac:dyDescent="0.25">
      <c r="A1148" s="23" t="s">
        <v>3307</v>
      </c>
      <c r="B1148" s="18" t="s">
        <v>3599</v>
      </c>
      <c r="C1148" s="24" t="s">
        <v>3600</v>
      </c>
      <c r="D1148" s="19">
        <v>17.88</v>
      </c>
      <c r="E1148" s="22" t="s">
        <v>3601</v>
      </c>
      <c r="F1148" s="19">
        <f t="shared" si="85"/>
        <v>17.88</v>
      </c>
      <c r="G1148" s="19">
        <v>0</v>
      </c>
      <c r="H1148" s="19">
        <v>0</v>
      </c>
      <c r="I1148" s="19">
        <v>17.88</v>
      </c>
      <c r="J1148" s="19">
        <v>0</v>
      </c>
      <c r="K1148" s="19">
        <v>14.9</v>
      </c>
      <c r="L1148" s="25">
        <v>2022</v>
      </c>
      <c r="M1148" s="19">
        <v>14.9</v>
      </c>
      <c r="N1148" s="19" t="s">
        <v>3602</v>
      </c>
      <c r="O1148" s="22" t="s">
        <v>40</v>
      </c>
      <c r="P1148" s="19">
        <v>0</v>
      </c>
      <c r="Q1148" s="19">
        <v>0</v>
      </c>
      <c r="R1148" s="19">
        <v>0</v>
      </c>
      <c r="S1148" s="19">
        <v>0</v>
      </c>
      <c r="T1148" s="19">
        <v>0</v>
      </c>
      <c r="U1148" s="19">
        <v>0</v>
      </c>
      <c r="V1148" s="19">
        <v>0</v>
      </c>
      <c r="W1148" s="19">
        <v>1</v>
      </c>
    </row>
    <row r="1149" spans="1:23" ht="94.5" x14ac:dyDescent="0.25">
      <c r="A1149" s="23" t="s">
        <v>3307</v>
      </c>
      <c r="B1149" s="18" t="s">
        <v>3603</v>
      </c>
      <c r="C1149" s="24" t="s">
        <v>3604</v>
      </c>
      <c r="D1149" s="19">
        <v>1.193808</v>
      </c>
      <c r="E1149" s="22" t="s">
        <v>3605</v>
      </c>
      <c r="F1149" s="19">
        <f t="shared" si="85"/>
        <v>1.193808</v>
      </c>
      <c r="G1149" s="19">
        <v>0</v>
      </c>
      <c r="H1149" s="19">
        <v>0</v>
      </c>
      <c r="I1149" s="19">
        <v>0</v>
      </c>
      <c r="J1149" s="19">
        <v>1.193808</v>
      </c>
      <c r="K1149" s="19">
        <v>0.998332</v>
      </c>
      <c r="L1149" s="25" t="s">
        <v>40</v>
      </c>
      <c r="M1149" s="19" t="s">
        <v>40</v>
      </c>
      <c r="N1149" s="19" t="s">
        <v>3606</v>
      </c>
      <c r="O1149" s="22" t="s">
        <v>40</v>
      </c>
      <c r="P1149" s="19">
        <v>1.395</v>
      </c>
      <c r="Q1149" s="19">
        <v>1.395</v>
      </c>
      <c r="R1149" s="19">
        <v>0</v>
      </c>
      <c r="S1149" s="19">
        <v>0</v>
      </c>
      <c r="T1149" s="19">
        <v>0</v>
      </c>
      <c r="U1149" s="19">
        <v>0</v>
      </c>
      <c r="V1149" s="19">
        <v>0</v>
      </c>
      <c r="W1149" s="19">
        <v>0</v>
      </c>
    </row>
    <row r="1150" spans="1:23" ht="409.5" x14ac:dyDescent="0.25">
      <c r="A1150" s="23" t="s">
        <v>3307</v>
      </c>
      <c r="B1150" s="18" t="s">
        <v>3607</v>
      </c>
      <c r="C1150" s="24" t="s">
        <v>3608</v>
      </c>
      <c r="D1150" s="19">
        <v>14.875</v>
      </c>
      <c r="E1150" s="22" t="s">
        <v>3609</v>
      </c>
      <c r="F1150" s="19">
        <f t="shared" si="85"/>
        <v>14.875</v>
      </c>
      <c r="G1150" s="19">
        <v>0</v>
      </c>
      <c r="H1150" s="19">
        <v>0</v>
      </c>
      <c r="I1150" s="19">
        <v>14.875</v>
      </c>
      <c r="J1150" s="19">
        <v>0</v>
      </c>
      <c r="K1150" s="19">
        <v>14.875</v>
      </c>
      <c r="L1150" s="25">
        <v>2022</v>
      </c>
      <c r="M1150" s="19">
        <v>14.875</v>
      </c>
      <c r="N1150" s="19" t="s">
        <v>3610</v>
      </c>
      <c r="O1150" s="22" t="s">
        <v>40</v>
      </c>
      <c r="P1150" s="19">
        <v>0</v>
      </c>
      <c r="Q1150" s="19">
        <v>0</v>
      </c>
      <c r="R1150" s="19">
        <v>0</v>
      </c>
      <c r="S1150" s="19">
        <v>0</v>
      </c>
      <c r="T1150" s="19">
        <v>0</v>
      </c>
      <c r="U1150" s="19">
        <v>0</v>
      </c>
      <c r="V1150" s="19">
        <v>0</v>
      </c>
      <c r="W1150" s="19">
        <v>1</v>
      </c>
    </row>
    <row r="1151" spans="1:23" x14ac:dyDescent="0.25">
      <c r="A1151" s="23" t="s">
        <v>3611</v>
      </c>
      <c r="B1151" s="18" t="s">
        <v>3612</v>
      </c>
      <c r="C1151" s="24" t="s">
        <v>39</v>
      </c>
      <c r="D1151" s="19">
        <f>IFERROR(SUM(0,0,0,D1152,D1157,D1158),"нд")</f>
        <v>4707.9911689999999</v>
      </c>
      <c r="E1151" s="22" t="s">
        <v>40</v>
      </c>
      <c r="F1151" s="19">
        <f t="shared" ref="F1151:K1151" si="86">IFERROR(SUM(0,0,0,F1152,F1157,F1158),"нд")</f>
        <v>4701.9059089999992</v>
      </c>
      <c r="G1151" s="19">
        <f t="shared" si="86"/>
        <v>0</v>
      </c>
      <c r="H1151" s="19">
        <f t="shared" si="86"/>
        <v>0</v>
      </c>
      <c r="I1151" s="19">
        <f t="shared" si="86"/>
        <v>1552.8893210000008</v>
      </c>
      <c r="J1151" s="19">
        <f t="shared" si="86"/>
        <v>3149.0165879999995</v>
      </c>
      <c r="K1151" s="19">
        <f t="shared" si="86"/>
        <v>3957.2130169999991</v>
      </c>
      <c r="L1151" s="25" t="s">
        <v>40</v>
      </c>
      <c r="M1151" s="19" t="s">
        <v>40</v>
      </c>
      <c r="N1151" s="19" t="s">
        <v>40</v>
      </c>
      <c r="O1151" s="22" t="s">
        <v>40</v>
      </c>
      <c r="P1151" s="19">
        <f t="shared" ref="P1151:W1151" si="87">IFERROR(SUM(0,0,0,P1152,P1157,P1158),"нд")</f>
        <v>1.365</v>
      </c>
      <c r="Q1151" s="19">
        <f t="shared" si="87"/>
        <v>3559.7730000000001</v>
      </c>
      <c r="R1151" s="19">
        <f t="shared" si="87"/>
        <v>0</v>
      </c>
      <c r="S1151" s="19">
        <f t="shared" si="87"/>
        <v>1097.3020000000001</v>
      </c>
      <c r="T1151" s="19">
        <f t="shared" si="87"/>
        <v>0</v>
      </c>
      <c r="U1151" s="19">
        <f t="shared" si="87"/>
        <v>0</v>
      </c>
      <c r="V1151" s="19">
        <f t="shared" si="87"/>
        <v>7</v>
      </c>
      <c r="W1151" s="19">
        <f t="shared" si="87"/>
        <v>29410</v>
      </c>
    </row>
    <row r="1152" spans="1:23" x14ac:dyDescent="0.25">
      <c r="A1152" s="23" t="s">
        <v>3613</v>
      </c>
      <c r="B1152" s="18" t="s">
        <v>42</v>
      </c>
      <c r="C1152" s="24" t="s">
        <v>39</v>
      </c>
      <c r="D1152" s="19">
        <f>IFERROR(SUM(D1153:D1156),"нд")</f>
        <v>2.7850000000000001</v>
      </c>
      <c r="E1152" s="22" t="s">
        <v>40</v>
      </c>
      <c r="F1152" s="19">
        <f t="shared" ref="F1152:K1152" si="88">IFERROR(SUM(F1153:F1156),"нд")</f>
        <v>2.7850000000000001</v>
      </c>
      <c r="G1152" s="19">
        <f t="shared" si="88"/>
        <v>0</v>
      </c>
      <c r="H1152" s="19">
        <f t="shared" si="88"/>
        <v>0</v>
      </c>
      <c r="I1152" s="19">
        <f t="shared" si="88"/>
        <v>2.7850000000000001</v>
      </c>
      <c r="J1152" s="19">
        <f t="shared" si="88"/>
        <v>0</v>
      </c>
      <c r="K1152" s="19">
        <f t="shared" si="88"/>
        <v>2.4039999999999999</v>
      </c>
      <c r="L1152" s="25" t="s">
        <v>40</v>
      </c>
      <c r="M1152" s="19" t="s">
        <v>40</v>
      </c>
      <c r="N1152" s="19" t="s">
        <v>40</v>
      </c>
      <c r="O1152" s="22" t="s">
        <v>40</v>
      </c>
      <c r="P1152" s="19">
        <f t="shared" ref="P1152:W1152" si="89">IFERROR(SUM(P1153:P1156),"нд")</f>
        <v>0</v>
      </c>
      <c r="Q1152" s="19">
        <f t="shared" si="89"/>
        <v>1.206</v>
      </c>
      <c r="R1152" s="19">
        <f t="shared" si="89"/>
        <v>0</v>
      </c>
      <c r="S1152" s="19">
        <f t="shared" si="89"/>
        <v>6.3E-2</v>
      </c>
      <c r="T1152" s="19">
        <f t="shared" si="89"/>
        <v>0</v>
      </c>
      <c r="U1152" s="19">
        <f t="shared" si="89"/>
        <v>0</v>
      </c>
      <c r="V1152" s="19">
        <f t="shared" si="89"/>
        <v>0</v>
      </c>
      <c r="W1152" s="19">
        <f t="shared" si="89"/>
        <v>0</v>
      </c>
    </row>
    <row r="1153" spans="1:23" ht="141.75" x14ac:dyDescent="0.25">
      <c r="A1153" s="23" t="s">
        <v>3613</v>
      </c>
      <c r="B1153" s="18" t="s">
        <v>3614</v>
      </c>
      <c r="C1153" s="24" t="s">
        <v>3615</v>
      </c>
      <c r="D1153" s="19">
        <v>0.97199999999999998</v>
      </c>
      <c r="E1153" s="22" t="s">
        <v>3616</v>
      </c>
      <c r="F1153" s="19">
        <f>IFERROR(J1153+I1153+H1153+G1153,"нд")</f>
        <v>0.97199999999999998</v>
      </c>
      <c r="G1153" s="19">
        <v>0</v>
      </c>
      <c r="H1153" s="19">
        <v>0</v>
      </c>
      <c r="I1153" s="19">
        <v>0.97199999999999998</v>
      </c>
      <c r="J1153" s="19">
        <v>0</v>
      </c>
      <c r="K1153" s="19">
        <v>0.83899999999999997</v>
      </c>
      <c r="L1153" s="25">
        <v>2016</v>
      </c>
      <c r="M1153" s="19">
        <v>0.83899999999999997</v>
      </c>
      <c r="N1153" s="19" t="s">
        <v>3617</v>
      </c>
      <c r="O1153" s="22" t="s">
        <v>40</v>
      </c>
      <c r="P1153" s="19">
        <v>0</v>
      </c>
      <c r="Q1153" s="19">
        <v>0.22800000000000001</v>
      </c>
      <c r="R1153" s="19">
        <v>0</v>
      </c>
      <c r="S1153" s="19">
        <v>0</v>
      </c>
      <c r="T1153" s="19">
        <v>0</v>
      </c>
      <c r="U1153" s="19">
        <v>0</v>
      </c>
      <c r="V1153" s="19">
        <v>0</v>
      </c>
      <c r="W1153" s="19">
        <v>0</v>
      </c>
    </row>
    <row r="1154" spans="1:23" ht="141.75" x14ac:dyDescent="0.25">
      <c r="A1154" s="23" t="s">
        <v>3613</v>
      </c>
      <c r="B1154" s="18" t="s">
        <v>3618</v>
      </c>
      <c r="C1154" s="24" t="s">
        <v>3619</v>
      </c>
      <c r="D1154" s="19">
        <v>0.90300000000000002</v>
      </c>
      <c r="E1154" s="22" t="s">
        <v>3620</v>
      </c>
      <c r="F1154" s="19">
        <f>IFERROR(J1154+I1154+H1154+G1154,"нд")</f>
        <v>0.90300000000000002</v>
      </c>
      <c r="G1154" s="19">
        <v>0</v>
      </c>
      <c r="H1154" s="19">
        <v>0</v>
      </c>
      <c r="I1154" s="19">
        <v>0.90300000000000002</v>
      </c>
      <c r="J1154" s="19">
        <v>0</v>
      </c>
      <c r="K1154" s="19">
        <v>0.78</v>
      </c>
      <c r="L1154" s="25">
        <v>2016</v>
      </c>
      <c r="M1154" s="19">
        <v>0.78</v>
      </c>
      <c r="N1154" s="19" t="s">
        <v>3617</v>
      </c>
      <c r="O1154" s="22" t="s">
        <v>40</v>
      </c>
      <c r="P1154" s="19">
        <v>0</v>
      </c>
      <c r="Q1154" s="19">
        <v>0.621</v>
      </c>
      <c r="R1154" s="19">
        <v>0</v>
      </c>
      <c r="S1154" s="19">
        <v>0</v>
      </c>
      <c r="T1154" s="19">
        <v>0</v>
      </c>
      <c r="U1154" s="19">
        <v>0</v>
      </c>
      <c r="V1154" s="19">
        <v>0</v>
      </c>
      <c r="W1154" s="19">
        <v>0</v>
      </c>
    </row>
    <row r="1155" spans="1:23" ht="141.75" x14ac:dyDescent="0.25">
      <c r="A1155" s="23" t="s">
        <v>3613</v>
      </c>
      <c r="B1155" s="18" t="s">
        <v>3621</v>
      </c>
      <c r="C1155" s="24" t="s">
        <v>3622</v>
      </c>
      <c r="D1155" s="19">
        <v>0.47599999999999998</v>
      </c>
      <c r="E1155" s="22" t="s">
        <v>3623</v>
      </c>
      <c r="F1155" s="19">
        <f>IFERROR(J1155+I1155+H1155+G1155,"нд")</f>
        <v>0.47599999999999998</v>
      </c>
      <c r="G1155" s="19">
        <v>0</v>
      </c>
      <c r="H1155" s="19">
        <v>0</v>
      </c>
      <c r="I1155" s="19">
        <v>0.47599999999999998</v>
      </c>
      <c r="J1155" s="19">
        <v>0</v>
      </c>
      <c r="K1155" s="19">
        <v>0.41499999999999998</v>
      </c>
      <c r="L1155" s="25">
        <v>2016</v>
      </c>
      <c r="M1155" s="19">
        <v>0.41499999999999998</v>
      </c>
      <c r="N1155" s="19" t="s">
        <v>3617</v>
      </c>
      <c r="O1155" s="22" t="s">
        <v>40</v>
      </c>
      <c r="P1155" s="19">
        <v>0</v>
      </c>
      <c r="Q1155" s="19">
        <v>0.35699999999999998</v>
      </c>
      <c r="R1155" s="19">
        <v>0</v>
      </c>
      <c r="S1155" s="19">
        <v>0</v>
      </c>
      <c r="T1155" s="19">
        <v>0</v>
      </c>
      <c r="U1155" s="19">
        <v>0</v>
      </c>
      <c r="V1155" s="19">
        <v>0</v>
      </c>
      <c r="W1155" s="19">
        <v>0</v>
      </c>
    </row>
    <row r="1156" spans="1:23" ht="157.5" x14ac:dyDescent="0.25">
      <c r="A1156" s="23" t="s">
        <v>3613</v>
      </c>
      <c r="B1156" s="18" t="s">
        <v>3624</v>
      </c>
      <c r="C1156" s="24" t="s">
        <v>3625</v>
      </c>
      <c r="D1156" s="19">
        <v>0.434</v>
      </c>
      <c r="E1156" s="22" t="s">
        <v>3626</v>
      </c>
      <c r="F1156" s="19">
        <f>IFERROR(J1156+I1156+H1156+G1156,"нд")</f>
        <v>0.434</v>
      </c>
      <c r="G1156" s="19">
        <v>0</v>
      </c>
      <c r="H1156" s="19">
        <v>0</v>
      </c>
      <c r="I1156" s="19">
        <v>0.434</v>
      </c>
      <c r="J1156" s="19">
        <v>0</v>
      </c>
      <c r="K1156" s="19">
        <v>0.37</v>
      </c>
      <c r="L1156" s="25">
        <v>2018</v>
      </c>
      <c r="M1156" s="19">
        <v>0.36899999999999999</v>
      </c>
      <c r="N1156" s="19" t="s">
        <v>3627</v>
      </c>
      <c r="O1156" s="22" t="s">
        <v>40</v>
      </c>
      <c r="P1156" s="19">
        <v>0</v>
      </c>
      <c r="Q1156" s="19">
        <v>0</v>
      </c>
      <c r="R1156" s="19">
        <v>0</v>
      </c>
      <c r="S1156" s="19">
        <v>6.3E-2</v>
      </c>
      <c r="T1156" s="19">
        <v>0</v>
      </c>
      <c r="U1156" s="19">
        <v>0</v>
      </c>
      <c r="V1156" s="19">
        <v>0</v>
      </c>
      <c r="W1156" s="19">
        <v>0</v>
      </c>
    </row>
    <row r="1157" spans="1:23" x14ac:dyDescent="0.25">
      <c r="A1157" s="23" t="s">
        <v>3628</v>
      </c>
      <c r="B1157" s="18" t="s">
        <v>114</v>
      </c>
      <c r="C1157" s="24" t="s">
        <v>39</v>
      </c>
      <c r="D1157" s="19">
        <f>IFERROR(0,"нд")</f>
        <v>0</v>
      </c>
      <c r="E1157" s="22" t="s">
        <v>40</v>
      </c>
      <c r="F1157" s="19">
        <f t="shared" ref="F1157:K1157" si="90">IFERROR(0,"нд")</f>
        <v>0</v>
      </c>
      <c r="G1157" s="19">
        <f t="shared" si="90"/>
        <v>0</v>
      </c>
      <c r="H1157" s="19">
        <f t="shared" si="90"/>
        <v>0</v>
      </c>
      <c r="I1157" s="19">
        <f t="shared" si="90"/>
        <v>0</v>
      </c>
      <c r="J1157" s="19">
        <f t="shared" si="90"/>
        <v>0</v>
      </c>
      <c r="K1157" s="19">
        <f t="shared" si="90"/>
        <v>0</v>
      </c>
      <c r="L1157" s="25" t="s">
        <v>40</v>
      </c>
      <c r="M1157" s="19" t="s">
        <v>40</v>
      </c>
      <c r="N1157" s="19" t="s">
        <v>40</v>
      </c>
      <c r="O1157" s="22" t="s">
        <v>40</v>
      </c>
      <c r="P1157" s="19">
        <f t="shared" ref="P1157:W1157" si="91">IFERROR(0,"нд")</f>
        <v>0</v>
      </c>
      <c r="Q1157" s="19">
        <f t="shared" si="91"/>
        <v>0</v>
      </c>
      <c r="R1157" s="19">
        <f t="shared" si="91"/>
        <v>0</v>
      </c>
      <c r="S1157" s="19">
        <f t="shared" si="91"/>
        <v>0</v>
      </c>
      <c r="T1157" s="19">
        <f t="shared" si="91"/>
        <v>0</v>
      </c>
      <c r="U1157" s="19">
        <f t="shared" si="91"/>
        <v>0</v>
      </c>
      <c r="V1157" s="19">
        <f t="shared" si="91"/>
        <v>0</v>
      </c>
      <c r="W1157" s="19">
        <f t="shared" si="91"/>
        <v>0</v>
      </c>
    </row>
    <row r="1158" spans="1:23" x14ac:dyDescent="0.25">
      <c r="A1158" s="23" t="s">
        <v>3629</v>
      </c>
      <c r="B1158" s="18" t="s">
        <v>116</v>
      </c>
      <c r="C1158" s="24" t="s">
        <v>39</v>
      </c>
      <c r="D1158" s="19">
        <f>IFERROR(SUM(D1159:D1252),"нд")</f>
        <v>4705.206169</v>
      </c>
      <c r="E1158" s="22" t="s">
        <v>40</v>
      </c>
      <c r="F1158" s="19">
        <f t="shared" ref="F1158:K1158" si="92">IFERROR(SUM(F1159:F1252),"нд")</f>
        <v>4699.1209089999993</v>
      </c>
      <c r="G1158" s="19">
        <f t="shared" si="92"/>
        <v>0</v>
      </c>
      <c r="H1158" s="19">
        <f t="shared" si="92"/>
        <v>0</v>
      </c>
      <c r="I1158" s="19">
        <f t="shared" si="92"/>
        <v>1550.1043210000007</v>
      </c>
      <c r="J1158" s="19">
        <f t="shared" si="92"/>
        <v>3149.0165879999995</v>
      </c>
      <c r="K1158" s="19">
        <f t="shared" si="92"/>
        <v>3954.8090169999991</v>
      </c>
      <c r="L1158" s="25" t="s">
        <v>40</v>
      </c>
      <c r="M1158" s="19" t="s">
        <v>40</v>
      </c>
      <c r="N1158" s="19" t="s">
        <v>40</v>
      </c>
      <c r="O1158" s="22" t="s">
        <v>40</v>
      </c>
      <c r="P1158" s="19">
        <f t="shared" ref="P1158:W1158" si="93">IFERROR(SUM(P1159:P1252),"нд")</f>
        <v>1.365</v>
      </c>
      <c r="Q1158" s="19">
        <f t="shared" si="93"/>
        <v>3558.567</v>
      </c>
      <c r="R1158" s="19">
        <f t="shared" si="93"/>
        <v>0</v>
      </c>
      <c r="S1158" s="19">
        <f t="shared" si="93"/>
        <v>1097.239</v>
      </c>
      <c r="T1158" s="19">
        <f t="shared" si="93"/>
        <v>0</v>
      </c>
      <c r="U1158" s="19">
        <f t="shared" si="93"/>
        <v>0</v>
      </c>
      <c r="V1158" s="19">
        <f t="shared" si="93"/>
        <v>7</v>
      </c>
      <c r="W1158" s="19">
        <f t="shared" si="93"/>
        <v>29410</v>
      </c>
    </row>
    <row r="1159" spans="1:23" ht="173.25" x14ac:dyDescent="0.25">
      <c r="A1159" s="23" t="s">
        <v>3629</v>
      </c>
      <c r="B1159" s="18" t="s">
        <v>3630</v>
      </c>
      <c r="C1159" s="24" t="s">
        <v>3631</v>
      </c>
      <c r="D1159" s="19">
        <v>57.3215</v>
      </c>
      <c r="E1159" s="22" t="s">
        <v>3632</v>
      </c>
      <c r="F1159" s="19">
        <f t="shared" ref="F1159:F1222" si="94">IFERROR(J1159+I1159+H1159+G1159,"нд")</f>
        <v>57.3215</v>
      </c>
      <c r="G1159" s="19">
        <v>0</v>
      </c>
      <c r="H1159" s="19">
        <v>0</v>
      </c>
      <c r="I1159" s="19">
        <v>57.3215</v>
      </c>
      <c r="J1159" s="19">
        <v>0</v>
      </c>
      <c r="K1159" s="19">
        <v>48.333844999999997</v>
      </c>
      <c r="L1159" s="25" t="s">
        <v>40</v>
      </c>
      <c r="M1159" s="19" t="s">
        <v>40</v>
      </c>
      <c r="N1159" s="19" t="s">
        <v>1841</v>
      </c>
      <c r="O1159" s="22" t="s">
        <v>40</v>
      </c>
      <c r="P1159" s="19">
        <v>0</v>
      </c>
      <c r="Q1159" s="19">
        <v>0</v>
      </c>
      <c r="R1159" s="19">
        <v>0</v>
      </c>
      <c r="S1159" s="19">
        <v>0</v>
      </c>
      <c r="T1159" s="19">
        <v>0</v>
      </c>
      <c r="U1159" s="19">
        <v>0</v>
      </c>
      <c r="V1159" s="19">
        <v>0</v>
      </c>
      <c r="W1159" s="19">
        <v>1450</v>
      </c>
    </row>
    <row r="1160" spans="1:23" ht="63" x14ac:dyDescent="0.25">
      <c r="A1160" s="23" t="s">
        <v>3629</v>
      </c>
      <c r="B1160" s="18" t="s">
        <v>3633</v>
      </c>
      <c r="C1160" s="24" t="s">
        <v>3634</v>
      </c>
      <c r="D1160" s="19">
        <v>3.3000000000000002E-2</v>
      </c>
      <c r="E1160" s="22" t="s">
        <v>3635</v>
      </c>
      <c r="F1160" s="19">
        <f t="shared" si="94"/>
        <v>3.3000000000000002E-2</v>
      </c>
      <c r="G1160" s="19">
        <v>0</v>
      </c>
      <c r="H1160" s="19">
        <v>0</v>
      </c>
      <c r="I1160" s="19">
        <v>3.3000000000000002E-2</v>
      </c>
      <c r="J1160" s="19">
        <v>0</v>
      </c>
      <c r="K1160" s="19">
        <v>2.7E-2</v>
      </c>
      <c r="L1160" s="25" t="s">
        <v>40</v>
      </c>
      <c r="M1160" s="19" t="s">
        <v>40</v>
      </c>
      <c r="N1160" s="19" t="s">
        <v>3636</v>
      </c>
      <c r="O1160" s="22" t="s">
        <v>40</v>
      </c>
      <c r="P1160" s="19">
        <v>0</v>
      </c>
      <c r="Q1160" s="19">
        <v>0</v>
      </c>
      <c r="R1160" s="19">
        <v>0</v>
      </c>
      <c r="S1160" s="19">
        <v>0</v>
      </c>
      <c r="T1160" s="19">
        <v>0</v>
      </c>
      <c r="U1160" s="19">
        <v>0</v>
      </c>
      <c r="V1160" s="19">
        <v>0</v>
      </c>
      <c r="W1160" s="19">
        <v>1</v>
      </c>
    </row>
    <row r="1161" spans="1:23" ht="63" x14ac:dyDescent="0.25">
      <c r="A1161" s="23" t="s">
        <v>3629</v>
      </c>
      <c r="B1161" s="18" t="s">
        <v>3637</v>
      </c>
      <c r="C1161" s="24" t="s">
        <v>3638</v>
      </c>
      <c r="D1161" s="19">
        <v>6.5000000000000002E-2</v>
      </c>
      <c r="E1161" s="22" t="s">
        <v>3639</v>
      </c>
      <c r="F1161" s="19">
        <f t="shared" si="94"/>
        <v>6.5000000000000002E-2</v>
      </c>
      <c r="G1161" s="19">
        <v>0</v>
      </c>
      <c r="H1161" s="19">
        <v>0</v>
      </c>
      <c r="I1161" s="19">
        <v>6.5000000000000002E-2</v>
      </c>
      <c r="J1161" s="19">
        <v>0</v>
      </c>
      <c r="K1161" s="19">
        <v>5.5E-2</v>
      </c>
      <c r="L1161" s="25" t="s">
        <v>40</v>
      </c>
      <c r="M1161" s="19" t="s">
        <v>40</v>
      </c>
      <c r="N1161" s="19" t="s">
        <v>3636</v>
      </c>
      <c r="O1161" s="22" t="s">
        <v>40</v>
      </c>
      <c r="P1161" s="19">
        <v>0</v>
      </c>
      <c r="Q1161" s="19">
        <v>0</v>
      </c>
      <c r="R1161" s="19">
        <v>0</v>
      </c>
      <c r="S1161" s="19">
        <v>0</v>
      </c>
      <c r="T1161" s="19">
        <v>0</v>
      </c>
      <c r="U1161" s="19">
        <v>0</v>
      </c>
      <c r="V1161" s="19">
        <v>0</v>
      </c>
      <c r="W1161" s="19">
        <v>1</v>
      </c>
    </row>
    <row r="1162" spans="1:23" ht="63" x14ac:dyDescent="0.25">
      <c r="A1162" s="23" t="s">
        <v>3629</v>
      </c>
      <c r="B1162" s="18" t="s">
        <v>3640</v>
      </c>
      <c r="C1162" s="24" t="s">
        <v>3641</v>
      </c>
      <c r="D1162" s="19">
        <v>0.129</v>
      </c>
      <c r="E1162" s="22" t="s">
        <v>3642</v>
      </c>
      <c r="F1162" s="19">
        <f t="shared" si="94"/>
        <v>0.129</v>
      </c>
      <c r="G1162" s="19">
        <v>0</v>
      </c>
      <c r="H1162" s="19">
        <v>0</v>
      </c>
      <c r="I1162" s="19">
        <v>0.129</v>
      </c>
      <c r="J1162" s="19">
        <v>0</v>
      </c>
      <c r="K1162" s="19">
        <v>0.11</v>
      </c>
      <c r="L1162" s="25" t="s">
        <v>40</v>
      </c>
      <c r="M1162" s="19" t="s">
        <v>40</v>
      </c>
      <c r="N1162" s="19" t="s">
        <v>3636</v>
      </c>
      <c r="O1162" s="22" t="s">
        <v>40</v>
      </c>
      <c r="P1162" s="19">
        <v>0</v>
      </c>
      <c r="Q1162" s="19">
        <v>0</v>
      </c>
      <c r="R1162" s="19">
        <v>0</v>
      </c>
      <c r="S1162" s="19">
        <v>0</v>
      </c>
      <c r="T1162" s="19">
        <v>0</v>
      </c>
      <c r="U1162" s="19">
        <v>0</v>
      </c>
      <c r="V1162" s="19">
        <v>0</v>
      </c>
      <c r="W1162" s="19">
        <v>1</v>
      </c>
    </row>
    <row r="1163" spans="1:23" ht="63" x14ac:dyDescent="0.25">
      <c r="A1163" s="23" t="s">
        <v>3629</v>
      </c>
      <c r="B1163" s="18" t="s">
        <v>3643</v>
      </c>
      <c r="C1163" s="24" t="s">
        <v>3644</v>
      </c>
      <c r="D1163" s="19">
        <v>6.5000000000000002E-2</v>
      </c>
      <c r="E1163" s="22" t="s">
        <v>3645</v>
      </c>
      <c r="F1163" s="19">
        <f t="shared" si="94"/>
        <v>6.5000000000000002E-2</v>
      </c>
      <c r="G1163" s="19">
        <v>0</v>
      </c>
      <c r="H1163" s="19">
        <v>0</v>
      </c>
      <c r="I1163" s="19">
        <v>6.5000000000000002E-2</v>
      </c>
      <c r="J1163" s="19">
        <v>0</v>
      </c>
      <c r="K1163" s="19">
        <v>5.5E-2</v>
      </c>
      <c r="L1163" s="25" t="s">
        <v>40</v>
      </c>
      <c r="M1163" s="19" t="s">
        <v>40</v>
      </c>
      <c r="N1163" s="19" t="s">
        <v>3636</v>
      </c>
      <c r="O1163" s="22" t="s">
        <v>40</v>
      </c>
      <c r="P1163" s="19">
        <v>0</v>
      </c>
      <c r="Q1163" s="19">
        <v>0</v>
      </c>
      <c r="R1163" s="19">
        <v>0</v>
      </c>
      <c r="S1163" s="19">
        <v>0</v>
      </c>
      <c r="T1163" s="19">
        <v>0</v>
      </c>
      <c r="U1163" s="19">
        <v>0</v>
      </c>
      <c r="V1163" s="19">
        <v>0</v>
      </c>
      <c r="W1163" s="19">
        <v>1</v>
      </c>
    </row>
    <row r="1164" spans="1:23" ht="63" x14ac:dyDescent="0.25">
      <c r="A1164" s="23" t="s">
        <v>3629</v>
      </c>
      <c r="B1164" s="18" t="s">
        <v>3646</v>
      </c>
      <c r="C1164" s="24" t="s">
        <v>3647</v>
      </c>
      <c r="D1164" s="19">
        <v>6.5000000000000002E-2</v>
      </c>
      <c r="E1164" s="22" t="s">
        <v>3648</v>
      </c>
      <c r="F1164" s="19">
        <f t="shared" si="94"/>
        <v>6.5000000000000002E-2</v>
      </c>
      <c r="G1164" s="19">
        <v>0</v>
      </c>
      <c r="H1164" s="19">
        <v>0</v>
      </c>
      <c r="I1164" s="19">
        <v>6.5000000000000002E-2</v>
      </c>
      <c r="J1164" s="19">
        <v>0</v>
      </c>
      <c r="K1164" s="19">
        <v>5.5E-2</v>
      </c>
      <c r="L1164" s="25" t="s">
        <v>40</v>
      </c>
      <c r="M1164" s="19" t="s">
        <v>40</v>
      </c>
      <c r="N1164" s="19" t="s">
        <v>3636</v>
      </c>
      <c r="O1164" s="22" t="s">
        <v>40</v>
      </c>
      <c r="P1164" s="19">
        <v>0</v>
      </c>
      <c r="Q1164" s="19">
        <v>0</v>
      </c>
      <c r="R1164" s="19">
        <v>0</v>
      </c>
      <c r="S1164" s="19">
        <v>0</v>
      </c>
      <c r="T1164" s="19">
        <v>0</v>
      </c>
      <c r="U1164" s="19">
        <v>0</v>
      </c>
      <c r="V1164" s="19">
        <v>0</v>
      </c>
      <c r="W1164" s="19">
        <v>1</v>
      </c>
    </row>
    <row r="1165" spans="1:23" ht="63" x14ac:dyDescent="0.25">
      <c r="A1165" s="23" t="s">
        <v>3629</v>
      </c>
      <c r="B1165" s="18" t="s">
        <v>3649</v>
      </c>
      <c r="C1165" s="24" t="s">
        <v>3650</v>
      </c>
      <c r="D1165" s="19">
        <v>3.2000000000000001E-2</v>
      </c>
      <c r="E1165" s="22" t="s">
        <v>3651</v>
      </c>
      <c r="F1165" s="19">
        <f t="shared" si="94"/>
        <v>3.2000000000000001E-2</v>
      </c>
      <c r="G1165" s="19">
        <v>0</v>
      </c>
      <c r="H1165" s="19">
        <v>0</v>
      </c>
      <c r="I1165" s="19">
        <v>3.2000000000000001E-2</v>
      </c>
      <c r="J1165" s="19">
        <v>0</v>
      </c>
      <c r="K1165" s="19">
        <v>2.7E-2</v>
      </c>
      <c r="L1165" s="25" t="s">
        <v>40</v>
      </c>
      <c r="M1165" s="19" t="s">
        <v>40</v>
      </c>
      <c r="N1165" s="19" t="s">
        <v>3636</v>
      </c>
      <c r="O1165" s="22" t="s">
        <v>40</v>
      </c>
      <c r="P1165" s="19">
        <v>0</v>
      </c>
      <c r="Q1165" s="19">
        <v>0</v>
      </c>
      <c r="R1165" s="19">
        <v>0</v>
      </c>
      <c r="S1165" s="19">
        <v>0</v>
      </c>
      <c r="T1165" s="19">
        <v>0</v>
      </c>
      <c r="U1165" s="19">
        <v>0</v>
      </c>
      <c r="V1165" s="19">
        <v>0</v>
      </c>
      <c r="W1165" s="19">
        <v>1</v>
      </c>
    </row>
    <row r="1166" spans="1:23" ht="94.5" x14ac:dyDescent="0.25">
      <c r="A1166" s="23" t="s">
        <v>3629</v>
      </c>
      <c r="B1166" s="18" t="s">
        <v>3652</v>
      </c>
      <c r="C1166" s="24" t="s">
        <v>3653</v>
      </c>
      <c r="D1166" s="19">
        <v>4.8000000000000001E-2</v>
      </c>
      <c r="E1166" s="22" t="s">
        <v>3654</v>
      </c>
      <c r="F1166" s="19">
        <f t="shared" si="94"/>
        <v>4.8000000000000001E-2</v>
      </c>
      <c r="G1166" s="19">
        <v>0</v>
      </c>
      <c r="H1166" s="19">
        <v>0</v>
      </c>
      <c r="I1166" s="19">
        <v>4.8000000000000001E-2</v>
      </c>
      <c r="J1166" s="19">
        <v>0</v>
      </c>
      <c r="K1166" s="19">
        <v>4.1000000000000002E-2</v>
      </c>
      <c r="L1166" s="25" t="s">
        <v>40</v>
      </c>
      <c r="M1166" s="19" t="s">
        <v>40</v>
      </c>
      <c r="N1166" s="19" t="s">
        <v>3655</v>
      </c>
      <c r="O1166" s="22" t="s">
        <v>40</v>
      </c>
      <c r="P1166" s="19">
        <v>1.365</v>
      </c>
      <c r="Q1166" s="19">
        <v>1.365</v>
      </c>
      <c r="R1166" s="19">
        <v>0</v>
      </c>
      <c r="S1166" s="19">
        <v>0</v>
      </c>
      <c r="T1166" s="19">
        <v>0</v>
      </c>
      <c r="U1166" s="19">
        <v>0</v>
      </c>
      <c r="V1166" s="19">
        <v>0</v>
      </c>
      <c r="W1166" s="19">
        <v>0</v>
      </c>
    </row>
    <row r="1167" spans="1:23" ht="299.25" x14ac:dyDescent="0.25">
      <c r="A1167" s="23" t="s">
        <v>3629</v>
      </c>
      <c r="B1167" s="18" t="s">
        <v>3656</v>
      </c>
      <c r="C1167" s="24" t="s">
        <v>3657</v>
      </c>
      <c r="D1167" s="19">
        <v>0.13400000000000001</v>
      </c>
      <c r="E1167" s="22" t="s">
        <v>3658</v>
      </c>
      <c r="F1167" s="19">
        <f t="shared" si="94"/>
        <v>0.13400000000000001</v>
      </c>
      <c r="G1167" s="19">
        <v>0</v>
      </c>
      <c r="H1167" s="19">
        <v>0</v>
      </c>
      <c r="I1167" s="19">
        <v>0.13400000000000001</v>
      </c>
      <c r="J1167" s="19">
        <v>0</v>
      </c>
      <c r="K1167" s="19">
        <v>0.114</v>
      </c>
      <c r="L1167" s="25" t="s">
        <v>40</v>
      </c>
      <c r="M1167" s="19" t="s">
        <v>40</v>
      </c>
      <c r="N1167" s="19" t="s">
        <v>3659</v>
      </c>
      <c r="O1167" s="22" t="s">
        <v>40</v>
      </c>
      <c r="P1167" s="19">
        <v>0</v>
      </c>
      <c r="Q1167" s="19">
        <v>0</v>
      </c>
      <c r="R1167" s="19">
        <v>0</v>
      </c>
      <c r="S1167" s="19">
        <v>0</v>
      </c>
      <c r="T1167" s="19">
        <v>0</v>
      </c>
      <c r="U1167" s="19">
        <v>0</v>
      </c>
      <c r="V1167" s="19">
        <v>0</v>
      </c>
      <c r="W1167" s="19">
        <v>1</v>
      </c>
    </row>
    <row r="1168" spans="1:23" ht="299.25" x14ac:dyDescent="0.25">
      <c r="A1168" s="23" t="s">
        <v>3629</v>
      </c>
      <c r="B1168" s="18" t="s">
        <v>3660</v>
      </c>
      <c r="C1168" s="24" t="s">
        <v>3661</v>
      </c>
      <c r="D1168" s="19">
        <v>0.12</v>
      </c>
      <c r="E1168" s="22" t="s">
        <v>3662</v>
      </c>
      <c r="F1168" s="19">
        <f t="shared" si="94"/>
        <v>0.12</v>
      </c>
      <c r="G1168" s="19">
        <v>0</v>
      </c>
      <c r="H1168" s="19">
        <v>0</v>
      </c>
      <c r="I1168" s="19">
        <v>0.12</v>
      </c>
      <c r="J1168" s="19">
        <v>0</v>
      </c>
      <c r="K1168" s="19">
        <v>0.10199999999999999</v>
      </c>
      <c r="L1168" s="25" t="s">
        <v>40</v>
      </c>
      <c r="M1168" s="19" t="s">
        <v>40</v>
      </c>
      <c r="N1168" s="19" t="s">
        <v>3659</v>
      </c>
      <c r="O1168" s="22" t="s">
        <v>40</v>
      </c>
      <c r="P1168" s="19">
        <v>0</v>
      </c>
      <c r="Q1168" s="19">
        <v>0</v>
      </c>
      <c r="R1168" s="19">
        <v>0</v>
      </c>
      <c r="S1168" s="19">
        <v>0</v>
      </c>
      <c r="T1168" s="19">
        <v>0</v>
      </c>
      <c r="U1168" s="19">
        <v>0</v>
      </c>
      <c r="V1168" s="19">
        <v>1</v>
      </c>
      <c r="W1168" s="19">
        <v>1</v>
      </c>
    </row>
    <row r="1169" spans="1:23" ht="299.25" x14ac:dyDescent="0.25">
      <c r="A1169" s="23" t="s">
        <v>3629</v>
      </c>
      <c r="B1169" s="18" t="s">
        <v>3663</v>
      </c>
      <c r="C1169" s="24" t="s">
        <v>3664</v>
      </c>
      <c r="D1169" s="19">
        <v>21.311432</v>
      </c>
      <c r="E1169" s="22" t="s">
        <v>3665</v>
      </c>
      <c r="F1169" s="19">
        <f t="shared" si="94"/>
        <v>21.311432</v>
      </c>
      <c r="G1169" s="19">
        <v>0</v>
      </c>
      <c r="H1169" s="19">
        <v>0</v>
      </c>
      <c r="I1169" s="19">
        <v>21.311432</v>
      </c>
      <c r="J1169" s="19">
        <v>0</v>
      </c>
      <c r="K1169" s="19">
        <v>17.899999999999999</v>
      </c>
      <c r="L1169" s="25">
        <v>2023</v>
      </c>
      <c r="M1169" s="19">
        <v>17.899999999999999</v>
      </c>
      <c r="N1169" s="19" t="s">
        <v>3659</v>
      </c>
      <c r="O1169" s="22" t="s">
        <v>40</v>
      </c>
      <c r="P1169" s="19">
        <v>0</v>
      </c>
      <c r="Q1169" s="19">
        <v>0</v>
      </c>
      <c r="R1169" s="19">
        <v>0</v>
      </c>
      <c r="S1169" s="19">
        <v>0</v>
      </c>
      <c r="T1169" s="19">
        <v>0</v>
      </c>
      <c r="U1169" s="19">
        <v>0</v>
      </c>
      <c r="V1169" s="19">
        <v>0</v>
      </c>
      <c r="W1169" s="19">
        <v>45</v>
      </c>
    </row>
    <row r="1170" spans="1:23" ht="299.25" x14ac:dyDescent="0.25">
      <c r="A1170" s="23" t="s">
        <v>3629</v>
      </c>
      <c r="B1170" s="18" t="s">
        <v>3666</v>
      </c>
      <c r="C1170" s="24" t="s">
        <v>3667</v>
      </c>
      <c r="D1170" s="19">
        <v>1.8870750000000001</v>
      </c>
      <c r="E1170" s="22" t="s">
        <v>3668</v>
      </c>
      <c r="F1170" s="19">
        <f t="shared" si="94"/>
        <v>1.8870750000000001</v>
      </c>
      <c r="G1170" s="19">
        <v>0</v>
      </c>
      <c r="H1170" s="19">
        <v>0</v>
      </c>
      <c r="I1170" s="19">
        <v>1.8870750000000001</v>
      </c>
      <c r="J1170" s="19">
        <v>0</v>
      </c>
      <c r="K1170" s="19">
        <v>1.585</v>
      </c>
      <c r="L1170" s="25">
        <v>2022</v>
      </c>
      <c r="M1170" s="19">
        <v>1.585</v>
      </c>
      <c r="N1170" s="19" t="s">
        <v>3659</v>
      </c>
      <c r="O1170" s="22" t="s">
        <v>40</v>
      </c>
      <c r="P1170" s="19">
        <v>0</v>
      </c>
      <c r="Q1170" s="19">
        <v>0</v>
      </c>
      <c r="R1170" s="19">
        <v>0</v>
      </c>
      <c r="S1170" s="19">
        <v>0</v>
      </c>
      <c r="T1170" s="19">
        <v>0</v>
      </c>
      <c r="U1170" s="19">
        <v>0</v>
      </c>
      <c r="V1170" s="19">
        <v>0</v>
      </c>
      <c r="W1170" s="19">
        <v>2</v>
      </c>
    </row>
    <row r="1171" spans="1:23" ht="299.25" x14ac:dyDescent="0.25">
      <c r="A1171" s="23" t="s">
        <v>3629</v>
      </c>
      <c r="B1171" s="18" t="s">
        <v>3669</v>
      </c>
      <c r="C1171" s="24" t="s">
        <v>3670</v>
      </c>
      <c r="D1171" s="19">
        <v>2.7742990000000001</v>
      </c>
      <c r="E1171" s="22" t="s">
        <v>3671</v>
      </c>
      <c r="F1171" s="19">
        <f t="shared" si="94"/>
        <v>2.7742990000000001</v>
      </c>
      <c r="G1171" s="19">
        <v>0</v>
      </c>
      <c r="H1171" s="19">
        <v>0</v>
      </c>
      <c r="I1171" s="19">
        <v>2.7742990000000001</v>
      </c>
      <c r="J1171" s="19">
        <v>0</v>
      </c>
      <c r="K1171" s="19">
        <v>2.33</v>
      </c>
      <c r="L1171" s="25">
        <v>2022</v>
      </c>
      <c r="M1171" s="19">
        <v>2.33</v>
      </c>
      <c r="N1171" s="19" t="s">
        <v>3659</v>
      </c>
      <c r="O1171" s="22" t="s">
        <v>40</v>
      </c>
      <c r="P1171" s="19">
        <v>0</v>
      </c>
      <c r="Q1171" s="19">
        <v>0</v>
      </c>
      <c r="R1171" s="19">
        <v>0</v>
      </c>
      <c r="S1171" s="19">
        <v>0</v>
      </c>
      <c r="T1171" s="19">
        <v>0</v>
      </c>
      <c r="U1171" s="19">
        <v>0</v>
      </c>
      <c r="V1171" s="19">
        <v>0</v>
      </c>
      <c r="W1171" s="19">
        <v>4</v>
      </c>
    </row>
    <row r="1172" spans="1:23" ht="299.25" x14ac:dyDescent="0.25">
      <c r="A1172" s="23" t="s">
        <v>3629</v>
      </c>
      <c r="B1172" s="18" t="s">
        <v>3672</v>
      </c>
      <c r="C1172" s="24" t="s">
        <v>3673</v>
      </c>
      <c r="D1172" s="19">
        <v>0.23899999999999999</v>
      </c>
      <c r="E1172" s="22" t="s">
        <v>3674</v>
      </c>
      <c r="F1172" s="19">
        <f t="shared" si="94"/>
        <v>0.23899999999999999</v>
      </c>
      <c r="G1172" s="19">
        <v>0</v>
      </c>
      <c r="H1172" s="19">
        <v>0</v>
      </c>
      <c r="I1172" s="19">
        <v>0.23899999999999999</v>
      </c>
      <c r="J1172" s="19">
        <v>0</v>
      </c>
      <c r="K1172" s="19">
        <v>0.20399999999999999</v>
      </c>
      <c r="L1172" s="25" t="s">
        <v>40</v>
      </c>
      <c r="M1172" s="19" t="s">
        <v>40</v>
      </c>
      <c r="N1172" s="19" t="s">
        <v>3659</v>
      </c>
      <c r="O1172" s="22" t="s">
        <v>40</v>
      </c>
      <c r="P1172" s="19">
        <v>0</v>
      </c>
      <c r="Q1172" s="19">
        <v>0</v>
      </c>
      <c r="R1172" s="19">
        <v>0</v>
      </c>
      <c r="S1172" s="19">
        <v>0</v>
      </c>
      <c r="T1172" s="19">
        <v>0</v>
      </c>
      <c r="U1172" s="19">
        <v>0</v>
      </c>
      <c r="V1172" s="19">
        <v>0</v>
      </c>
      <c r="W1172" s="19">
        <v>1</v>
      </c>
    </row>
    <row r="1173" spans="1:23" ht="47.25" x14ac:dyDescent="0.25">
      <c r="A1173" s="23" t="s">
        <v>3629</v>
      </c>
      <c r="B1173" s="18" t="s">
        <v>3675</v>
      </c>
      <c r="C1173" s="24" t="s">
        <v>3676</v>
      </c>
      <c r="D1173" s="19">
        <v>14.572808999999999</v>
      </c>
      <c r="E1173" s="22" t="s">
        <v>3677</v>
      </c>
      <c r="F1173" s="19">
        <f t="shared" si="94"/>
        <v>8.4875489999999996</v>
      </c>
      <c r="G1173" s="19">
        <v>0</v>
      </c>
      <c r="H1173" s="19">
        <v>0</v>
      </c>
      <c r="I1173" s="19">
        <v>8.4875489999999996</v>
      </c>
      <c r="J1173" s="19">
        <v>0</v>
      </c>
      <c r="K1173" s="19">
        <v>7.3314510000000004</v>
      </c>
      <c r="L1173" s="25">
        <v>2019</v>
      </c>
      <c r="M1173" s="19">
        <v>12.48029</v>
      </c>
      <c r="N1173" s="19" t="s">
        <v>3678</v>
      </c>
      <c r="O1173" s="22" t="s">
        <v>40</v>
      </c>
      <c r="P1173" s="19">
        <v>0</v>
      </c>
      <c r="Q1173" s="19">
        <v>0</v>
      </c>
      <c r="R1173" s="19">
        <v>0</v>
      </c>
      <c r="S1173" s="19">
        <v>0</v>
      </c>
      <c r="T1173" s="19">
        <v>0</v>
      </c>
      <c r="U1173" s="19">
        <v>0</v>
      </c>
      <c r="V1173" s="19">
        <v>0</v>
      </c>
      <c r="W1173" s="19">
        <v>1</v>
      </c>
    </row>
    <row r="1174" spans="1:23" ht="47.25" x14ac:dyDescent="0.25">
      <c r="A1174" s="23" t="s">
        <v>3629</v>
      </c>
      <c r="B1174" s="18" t="s">
        <v>3679</v>
      </c>
      <c r="C1174" s="24" t="s">
        <v>3680</v>
      </c>
      <c r="D1174" s="19">
        <v>6.7279200000000001</v>
      </c>
      <c r="E1174" s="22" t="s">
        <v>3681</v>
      </c>
      <c r="F1174" s="19">
        <f t="shared" si="94"/>
        <v>6.7279200000000001</v>
      </c>
      <c r="G1174" s="19">
        <v>0</v>
      </c>
      <c r="H1174" s="19">
        <v>0</v>
      </c>
      <c r="I1174" s="19">
        <v>6.7279200000000001</v>
      </c>
      <c r="J1174" s="19">
        <v>0</v>
      </c>
      <c r="K1174" s="19">
        <v>5.6886010000000002</v>
      </c>
      <c r="L1174" s="25">
        <v>2022</v>
      </c>
      <c r="M1174" s="19">
        <v>5.6886010000000002</v>
      </c>
      <c r="N1174" s="19" t="s">
        <v>3678</v>
      </c>
      <c r="O1174" s="22" t="s">
        <v>40</v>
      </c>
      <c r="P1174" s="19">
        <v>0</v>
      </c>
      <c r="Q1174" s="19">
        <v>0</v>
      </c>
      <c r="R1174" s="19">
        <v>0</v>
      </c>
      <c r="S1174" s="19">
        <v>0</v>
      </c>
      <c r="T1174" s="19">
        <v>0</v>
      </c>
      <c r="U1174" s="19">
        <v>0</v>
      </c>
      <c r="V1174" s="19">
        <v>0</v>
      </c>
      <c r="W1174" s="19">
        <v>1</v>
      </c>
    </row>
    <row r="1175" spans="1:23" ht="220.5" x14ac:dyDescent="0.25">
      <c r="A1175" s="23" t="s">
        <v>3629</v>
      </c>
      <c r="B1175" s="18" t="s">
        <v>3682</v>
      </c>
      <c r="C1175" s="24" t="s">
        <v>3683</v>
      </c>
      <c r="D1175" s="19">
        <v>6.0132000000000003</v>
      </c>
      <c r="E1175" s="22" t="s">
        <v>3684</v>
      </c>
      <c r="F1175" s="19">
        <f t="shared" si="94"/>
        <v>6.0132000000000003</v>
      </c>
      <c r="G1175" s="19">
        <v>0</v>
      </c>
      <c r="H1175" s="19">
        <v>0</v>
      </c>
      <c r="I1175" s="19">
        <v>6.0132000000000003</v>
      </c>
      <c r="J1175" s="19">
        <v>0</v>
      </c>
      <c r="K1175" s="19">
        <v>5.1120000000000001</v>
      </c>
      <c r="L1175" s="25">
        <v>2017</v>
      </c>
      <c r="M1175" s="19">
        <v>5.1120000000000001</v>
      </c>
      <c r="N1175" s="19" t="s">
        <v>3685</v>
      </c>
      <c r="O1175" s="22" t="s">
        <v>40</v>
      </c>
      <c r="P1175" s="19">
        <v>0</v>
      </c>
      <c r="Q1175" s="19">
        <v>0</v>
      </c>
      <c r="R1175" s="19">
        <v>0</v>
      </c>
      <c r="S1175" s="19">
        <v>0</v>
      </c>
      <c r="T1175" s="19">
        <v>0</v>
      </c>
      <c r="U1175" s="19">
        <v>0</v>
      </c>
      <c r="V1175" s="19">
        <v>0</v>
      </c>
      <c r="W1175" s="19">
        <v>1</v>
      </c>
    </row>
    <row r="1176" spans="1:23" ht="220.5" x14ac:dyDescent="0.25">
      <c r="A1176" s="23" t="s">
        <v>3629</v>
      </c>
      <c r="B1176" s="18" t="s">
        <v>3686</v>
      </c>
      <c r="C1176" s="24" t="s">
        <v>3687</v>
      </c>
      <c r="D1176" s="19">
        <v>0.13239999999999999</v>
      </c>
      <c r="E1176" s="22" t="s">
        <v>3688</v>
      </c>
      <c r="F1176" s="19">
        <f t="shared" si="94"/>
        <v>0.13239999999999999</v>
      </c>
      <c r="G1176" s="19">
        <v>0</v>
      </c>
      <c r="H1176" s="19">
        <v>0</v>
      </c>
      <c r="I1176" s="19">
        <v>0.13239999999999999</v>
      </c>
      <c r="J1176" s="19">
        <v>0</v>
      </c>
      <c r="K1176" s="19">
        <v>0.113</v>
      </c>
      <c r="L1176" s="25">
        <v>2017</v>
      </c>
      <c r="M1176" s="19">
        <v>0.113</v>
      </c>
      <c r="N1176" s="19" t="s">
        <v>3685</v>
      </c>
      <c r="O1176" s="22" t="s">
        <v>40</v>
      </c>
      <c r="P1176" s="19">
        <v>0</v>
      </c>
      <c r="Q1176" s="19">
        <v>0</v>
      </c>
      <c r="R1176" s="19">
        <v>0</v>
      </c>
      <c r="S1176" s="19">
        <v>0</v>
      </c>
      <c r="T1176" s="19">
        <v>0</v>
      </c>
      <c r="U1176" s="19">
        <v>0</v>
      </c>
      <c r="V1176" s="19">
        <v>0</v>
      </c>
      <c r="W1176" s="19">
        <v>1</v>
      </c>
    </row>
    <row r="1177" spans="1:23" ht="220.5" x14ac:dyDescent="0.25">
      <c r="A1177" s="23" t="s">
        <v>3629</v>
      </c>
      <c r="B1177" s="18" t="s">
        <v>3689</v>
      </c>
      <c r="C1177" s="24" t="s">
        <v>3690</v>
      </c>
      <c r="D1177" s="19">
        <v>0.13239999999999999</v>
      </c>
      <c r="E1177" s="22" t="s">
        <v>3691</v>
      </c>
      <c r="F1177" s="19">
        <f t="shared" si="94"/>
        <v>0.13239999999999999</v>
      </c>
      <c r="G1177" s="19">
        <v>0</v>
      </c>
      <c r="H1177" s="19">
        <v>0</v>
      </c>
      <c r="I1177" s="19">
        <v>0.13239999999999999</v>
      </c>
      <c r="J1177" s="19">
        <v>0</v>
      </c>
      <c r="K1177" s="19">
        <v>0.113</v>
      </c>
      <c r="L1177" s="25">
        <v>2017</v>
      </c>
      <c r="M1177" s="19">
        <v>0.113</v>
      </c>
      <c r="N1177" s="19" t="s">
        <v>3685</v>
      </c>
      <c r="O1177" s="22" t="s">
        <v>40</v>
      </c>
      <c r="P1177" s="19">
        <v>0</v>
      </c>
      <c r="Q1177" s="19">
        <v>0</v>
      </c>
      <c r="R1177" s="19">
        <v>0</v>
      </c>
      <c r="S1177" s="19">
        <v>0</v>
      </c>
      <c r="T1177" s="19">
        <v>0</v>
      </c>
      <c r="U1177" s="19">
        <v>0</v>
      </c>
      <c r="V1177" s="19">
        <v>0</v>
      </c>
      <c r="W1177" s="19">
        <v>1</v>
      </c>
    </row>
    <row r="1178" spans="1:23" ht="220.5" x14ac:dyDescent="0.25">
      <c r="A1178" s="23" t="s">
        <v>3629</v>
      </c>
      <c r="B1178" s="18" t="s">
        <v>3692</v>
      </c>
      <c r="C1178" s="24" t="s">
        <v>3693</v>
      </c>
      <c r="D1178" s="19">
        <v>0.131688</v>
      </c>
      <c r="E1178" s="22" t="s">
        <v>3694</v>
      </c>
      <c r="F1178" s="19">
        <f t="shared" si="94"/>
        <v>0.131688</v>
      </c>
      <c r="G1178" s="19">
        <v>0</v>
      </c>
      <c r="H1178" s="19">
        <v>0</v>
      </c>
      <c r="I1178" s="19">
        <v>0.131688</v>
      </c>
      <c r="J1178" s="19">
        <v>0</v>
      </c>
      <c r="K1178" s="19">
        <v>0.112</v>
      </c>
      <c r="L1178" s="25">
        <v>2017</v>
      </c>
      <c r="M1178" s="19">
        <v>0.112</v>
      </c>
      <c r="N1178" s="19" t="s">
        <v>3685</v>
      </c>
      <c r="O1178" s="22" t="s">
        <v>40</v>
      </c>
      <c r="P1178" s="19">
        <v>0</v>
      </c>
      <c r="Q1178" s="19">
        <v>0</v>
      </c>
      <c r="R1178" s="19">
        <v>0</v>
      </c>
      <c r="S1178" s="19">
        <v>0</v>
      </c>
      <c r="T1178" s="19">
        <v>0</v>
      </c>
      <c r="U1178" s="19">
        <v>0</v>
      </c>
      <c r="V1178" s="19">
        <v>0</v>
      </c>
      <c r="W1178" s="19">
        <v>1</v>
      </c>
    </row>
    <row r="1179" spans="1:23" ht="220.5" x14ac:dyDescent="0.25">
      <c r="A1179" s="23" t="s">
        <v>3629</v>
      </c>
      <c r="B1179" s="18" t="s">
        <v>3695</v>
      </c>
      <c r="C1179" s="24" t="s">
        <v>3696</v>
      </c>
      <c r="D1179" s="19">
        <v>0.13239999999999999</v>
      </c>
      <c r="E1179" s="22" t="s">
        <v>3697</v>
      </c>
      <c r="F1179" s="19">
        <f t="shared" si="94"/>
        <v>0.13239999999999999</v>
      </c>
      <c r="G1179" s="19">
        <v>0</v>
      </c>
      <c r="H1179" s="19">
        <v>0</v>
      </c>
      <c r="I1179" s="19">
        <v>0.13239999999999999</v>
      </c>
      <c r="J1179" s="19">
        <v>0</v>
      </c>
      <c r="K1179" s="19">
        <v>0.113</v>
      </c>
      <c r="L1179" s="25">
        <v>2017</v>
      </c>
      <c r="M1179" s="19">
        <v>0.113</v>
      </c>
      <c r="N1179" s="19" t="s">
        <v>3685</v>
      </c>
      <c r="O1179" s="22" t="s">
        <v>40</v>
      </c>
      <c r="P1179" s="19">
        <v>0</v>
      </c>
      <c r="Q1179" s="19">
        <v>0</v>
      </c>
      <c r="R1179" s="19">
        <v>0</v>
      </c>
      <c r="S1179" s="19">
        <v>0</v>
      </c>
      <c r="T1179" s="19">
        <v>0</v>
      </c>
      <c r="U1179" s="19">
        <v>0</v>
      </c>
      <c r="V1179" s="19">
        <v>0</v>
      </c>
      <c r="W1179" s="19">
        <v>1</v>
      </c>
    </row>
    <row r="1180" spans="1:23" ht="220.5" x14ac:dyDescent="0.25">
      <c r="A1180" s="23" t="s">
        <v>3629</v>
      </c>
      <c r="B1180" s="18" t="s">
        <v>3698</v>
      </c>
      <c r="C1180" s="24" t="s">
        <v>3699</v>
      </c>
      <c r="D1180" s="19">
        <v>0.13239999999999999</v>
      </c>
      <c r="E1180" s="22" t="s">
        <v>3700</v>
      </c>
      <c r="F1180" s="19">
        <f t="shared" si="94"/>
        <v>0.13239999999999999</v>
      </c>
      <c r="G1180" s="19">
        <v>0</v>
      </c>
      <c r="H1180" s="19">
        <v>0</v>
      </c>
      <c r="I1180" s="19">
        <v>0.13239999999999999</v>
      </c>
      <c r="J1180" s="19">
        <v>0</v>
      </c>
      <c r="K1180" s="19">
        <v>0.113</v>
      </c>
      <c r="L1180" s="25">
        <v>2017</v>
      </c>
      <c r="M1180" s="19">
        <v>0.113</v>
      </c>
      <c r="N1180" s="19" t="s">
        <v>3685</v>
      </c>
      <c r="O1180" s="22" t="s">
        <v>40</v>
      </c>
      <c r="P1180" s="19">
        <v>0</v>
      </c>
      <c r="Q1180" s="19">
        <v>0</v>
      </c>
      <c r="R1180" s="19">
        <v>0</v>
      </c>
      <c r="S1180" s="19">
        <v>0</v>
      </c>
      <c r="T1180" s="19">
        <v>0</v>
      </c>
      <c r="U1180" s="19">
        <v>0</v>
      </c>
      <c r="V1180" s="19">
        <v>0</v>
      </c>
      <c r="W1180" s="19">
        <v>1</v>
      </c>
    </row>
    <row r="1181" spans="1:23" ht="220.5" x14ac:dyDescent="0.25">
      <c r="A1181" s="23" t="s">
        <v>3629</v>
      </c>
      <c r="B1181" s="18" t="s">
        <v>3701</v>
      </c>
      <c r="C1181" s="24" t="s">
        <v>3702</v>
      </c>
      <c r="D1181" s="19">
        <v>0.13239999999999999</v>
      </c>
      <c r="E1181" s="22" t="s">
        <v>3703</v>
      </c>
      <c r="F1181" s="19">
        <f t="shared" si="94"/>
        <v>0.13239999999999999</v>
      </c>
      <c r="G1181" s="19">
        <v>0</v>
      </c>
      <c r="H1181" s="19">
        <v>0</v>
      </c>
      <c r="I1181" s="19">
        <v>0.13239999999999999</v>
      </c>
      <c r="J1181" s="19">
        <v>0</v>
      </c>
      <c r="K1181" s="19">
        <v>0.113</v>
      </c>
      <c r="L1181" s="25">
        <v>2017</v>
      </c>
      <c r="M1181" s="19">
        <v>0.113</v>
      </c>
      <c r="N1181" s="19" t="s">
        <v>3685</v>
      </c>
      <c r="O1181" s="22" t="s">
        <v>40</v>
      </c>
      <c r="P1181" s="19">
        <v>0</v>
      </c>
      <c r="Q1181" s="19">
        <v>0</v>
      </c>
      <c r="R1181" s="19">
        <v>0</v>
      </c>
      <c r="S1181" s="19">
        <v>0</v>
      </c>
      <c r="T1181" s="19">
        <v>0</v>
      </c>
      <c r="U1181" s="19">
        <v>0</v>
      </c>
      <c r="V1181" s="19">
        <v>0</v>
      </c>
      <c r="W1181" s="19">
        <v>1</v>
      </c>
    </row>
    <row r="1182" spans="1:23" ht="220.5" x14ac:dyDescent="0.25">
      <c r="A1182" s="23" t="s">
        <v>3629</v>
      </c>
      <c r="B1182" s="18" t="s">
        <v>3704</v>
      </c>
      <c r="C1182" s="24" t="s">
        <v>3705</v>
      </c>
      <c r="D1182" s="19">
        <v>0.13239999999999999</v>
      </c>
      <c r="E1182" s="22" t="s">
        <v>3706</v>
      </c>
      <c r="F1182" s="19">
        <f t="shared" si="94"/>
        <v>0.13239999999999999</v>
      </c>
      <c r="G1182" s="19">
        <v>0</v>
      </c>
      <c r="H1182" s="19">
        <v>0</v>
      </c>
      <c r="I1182" s="19">
        <v>0.13239999999999999</v>
      </c>
      <c r="J1182" s="19">
        <v>0</v>
      </c>
      <c r="K1182" s="19">
        <v>0.113</v>
      </c>
      <c r="L1182" s="25">
        <v>2017</v>
      </c>
      <c r="M1182" s="19">
        <v>0.113</v>
      </c>
      <c r="N1182" s="19" t="s">
        <v>3685</v>
      </c>
      <c r="O1182" s="22" t="s">
        <v>40</v>
      </c>
      <c r="P1182" s="19">
        <v>0</v>
      </c>
      <c r="Q1182" s="19">
        <v>0</v>
      </c>
      <c r="R1182" s="19">
        <v>0</v>
      </c>
      <c r="S1182" s="19">
        <v>0</v>
      </c>
      <c r="T1182" s="19">
        <v>0</v>
      </c>
      <c r="U1182" s="19">
        <v>0</v>
      </c>
      <c r="V1182" s="19">
        <v>0</v>
      </c>
      <c r="W1182" s="19">
        <v>1</v>
      </c>
    </row>
    <row r="1183" spans="1:23" ht="220.5" x14ac:dyDescent="0.25">
      <c r="A1183" s="23" t="s">
        <v>3629</v>
      </c>
      <c r="B1183" s="18" t="s">
        <v>3707</v>
      </c>
      <c r="C1183" s="24" t="s">
        <v>3708</v>
      </c>
      <c r="D1183" s="19">
        <v>0.1928</v>
      </c>
      <c r="E1183" s="22" t="s">
        <v>3709</v>
      </c>
      <c r="F1183" s="19">
        <f t="shared" si="94"/>
        <v>0.1928</v>
      </c>
      <c r="G1183" s="19">
        <v>0</v>
      </c>
      <c r="H1183" s="19">
        <v>0</v>
      </c>
      <c r="I1183" s="19">
        <v>0.1928</v>
      </c>
      <c r="J1183" s="19">
        <v>0</v>
      </c>
      <c r="K1183" s="19">
        <v>0.16400000000000001</v>
      </c>
      <c r="L1183" s="25">
        <v>2017</v>
      </c>
      <c r="M1183" s="19">
        <v>0.16400000000000001</v>
      </c>
      <c r="N1183" s="19" t="s">
        <v>3685</v>
      </c>
      <c r="O1183" s="22" t="s">
        <v>40</v>
      </c>
      <c r="P1183" s="19">
        <v>0</v>
      </c>
      <c r="Q1183" s="19">
        <v>0</v>
      </c>
      <c r="R1183" s="19">
        <v>0</v>
      </c>
      <c r="S1183" s="19">
        <v>0</v>
      </c>
      <c r="T1183" s="19">
        <v>0</v>
      </c>
      <c r="U1183" s="19">
        <v>0</v>
      </c>
      <c r="V1183" s="19">
        <v>0</v>
      </c>
      <c r="W1183" s="19">
        <v>1</v>
      </c>
    </row>
    <row r="1184" spans="1:23" ht="220.5" x14ac:dyDescent="0.25">
      <c r="A1184" s="23" t="s">
        <v>3629</v>
      </c>
      <c r="B1184" s="18" t="s">
        <v>3710</v>
      </c>
      <c r="C1184" s="24" t="s">
        <v>3711</v>
      </c>
      <c r="D1184" s="19">
        <v>0.11899999999999999</v>
      </c>
      <c r="E1184" s="22" t="s">
        <v>3712</v>
      </c>
      <c r="F1184" s="19">
        <f t="shared" si="94"/>
        <v>0.11899999999999999</v>
      </c>
      <c r="G1184" s="19">
        <v>0</v>
      </c>
      <c r="H1184" s="19">
        <v>0</v>
      </c>
      <c r="I1184" s="19">
        <v>0.11899999999999999</v>
      </c>
      <c r="J1184" s="19">
        <v>0</v>
      </c>
      <c r="K1184" s="19">
        <v>0.10199999999999999</v>
      </c>
      <c r="L1184" s="25">
        <v>2017</v>
      </c>
      <c r="M1184" s="19">
        <v>0.10199999999999999</v>
      </c>
      <c r="N1184" s="19" t="s">
        <v>3685</v>
      </c>
      <c r="O1184" s="22" t="s">
        <v>40</v>
      </c>
      <c r="P1184" s="19">
        <v>0</v>
      </c>
      <c r="Q1184" s="19">
        <v>0</v>
      </c>
      <c r="R1184" s="19">
        <v>0</v>
      </c>
      <c r="S1184" s="19">
        <v>0</v>
      </c>
      <c r="T1184" s="19">
        <v>0</v>
      </c>
      <c r="U1184" s="19">
        <v>0</v>
      </c>
      <c r="V1184" s="19">
        <v>0</v>
      </c>
      <c r="W1184" s="19">
        <v>1</v>
      </c>
    </row>
    <row r="1185" spans="1:23" ht="110.25" x14ac:dyDescent="0.25">
      <c r="A1185" s="23" t="s">
        <v>3629</v>
      </c>
      <c r="B1185" s="18" t="s">
        <v>3713</v>
      </c>
      <c r="C1185" s="24" t="s">
        <v>3714</v>
      </c>
      <c r="D1185" s="19">
        <v>294.868247</v>
      </c>
      <c r="E1185" s="22" t="s">
        <v>3715</v>
      </c>
      <c r="F1185" s="19">
        <f t="shared" si="94"/>
        <v>294.868247</v>
      </c>
      <c r="G1185" s="19">
        <v>0</v>
      </c>
      <c r="H1185" s="19">
        <v>0</v>
      </c>
      <c r="I1185" s="19">
        <v>294.868247</v>
      </c>
      <c r="J1185" s="19">
        <v>0</v>
      </c>
      <c r="K1185" s="19">
        <v>246.838583</v>
      </c>
      <c r="L1185" s="25">
        <v>2025</v>
      </c>
      <c r="M1185" s="19">
        <v>246.838583</v>
      </c>
      <c r="N1185" s="19" t="s">
        <v>3716</v>
      </c>
      <c r="O1185" s="22" t="s">
        <v>40</v>
      </c>
      <c r="P1185" s="19">
        <v>0</v>
      </c>
      <c r="Q1185" s="19">
        <v>0</v>
      </c>
      <c r="R1185" s="19">
        <v>0</v>
      </c>
      <c r="S1185" s="19">
        <v>0</v>
      </c>
      <c r="T1185" s="19">
        <v>0</v>
      </c>
      <c r="U1185" s="19">
        <v>0</v>
      </c>
      <c r="V1185" s="19">
        <v>0</v>
      </c>
      <c r="W1185" s="19">
        <v>763</v>
      </c>
    </row>
    <row r="1186" spans="1:23" ht="126" x14ac:dyDescent="0.25">
      <c r="A1186" s="23" t="s">
        <v>3629</v>
      </c>
      <c r="B1186" s="18" t="s">
        <v>3717</v>
      </c>
      <c r="C1186" s="24" t="s">
        <v>3718</v>
      </c>
      <c r="D1186" s="19">
        <v>28.933</v>
      </c>
      <c r="E1186" s="22" t="s">
        <v>3719</v>
      </c>
      <c r="F1186" s="19">
        <f t="shared" si="94"/>
        <v>28.933</v>
      </c>
      <c r="G1186" s="19">
        <v>0</v>
      </c>
      <c r="H1186" s="19">
        <v>0</v>
      </c>
      <c r="I1186" s="19">
        <v>28.933</v>
      </c>
      <c r="J1186" s="19">
        <v>0</v>
      </c>
      <c r="K1186" s="19">
        <v>24.523</v>
      </c>
      <c r="L1186" s="25">
        <v>2016</v>
      </c>
      <c r="M1186" s="19">
        <v>24.523</v>
      </c>
      <c r="N1186" s="19" t="s">
        <v>3720</v>
      </c>
      <c r="O1186" s="22" t="s">
        <v>40</v>
      </c>
      <c r="P1186" s="19">
        <v>0</v>
      </c>
      <c r="Q1186" s="19">
        <v>0</v>
      </c>
      <c r="R1186" s="19">
        <v>0</v>
      </c>
      <c r="S1186" s="19">
        <v>0</v>
      </c>
      <c r="T1186" s="19">
        <v>0</v>
      </c>
      <c r="U1186" s="19">
        <v>0</v>
      </c>
      <c r="V1186" s="19">
        <v>0</v>
      </c>
      <c r="W1186" s="19">
        <v>7</v>
      </c>
    </row>
    <row r="1187" spans="1:23" ht="126" x14ac:dyDescent="0.25">
      <c r="A1187" s="23" t="s">
        <v>3629</v>
      </c>
      <c r="B1187" s="18" t="s">
        <v>3721</v>
      </c>
      <c r="C1187" s="24" t="s">
        <v>3722</v>
      </c>
      <c r="D1187" s="19">
        <v>20.199121999999999</v>
      </c>
      <c r="E1187" s="22" t="s">
        <v>3723</v>
      </c>
      <c r="F1187" s="19">
        <f t="shared" si="94"/>
        <v>20.199121999999999</v>
      </c>
      <c r="G1187" s="19">
        <v>0</v>
      </c>
      <c r="H1187" s="19">
        <v>0</v>
      </c>
      <c r="I1187" s="19">
        <v>20.199121999999999</v>
      </c>
      <c r="J1187" s="19">
        <v>0</v>
      </c>
      <c r="K1187" s="19">
        <v>17.117899999999999</v>
      </c>
      <c r="L1187" s="25">
        <v>2016</v>
      </c>
      <c r="M1187" s="19">
        <v>17.117899999999999</v>
      </c>
      <c r="N1187" s="19" t="s">
        <v>3720</v>
      </c>
      <c r="O1187" s="22" t="s">
        <v>40</v>
      </c>
      <c r="P1187" s="19">
        <v>0</v>
      </c>
      <c r="Q1187" s="19">
        <v>0</v>
      </c>
      <c r="R1187" s="19">
        <v>0</v>
      </c>
      <c r="S1187" s="19">
        <v>0</v>
      </c>
      <c r="T1187" s="19">
        <v>0</v>
      </c>
      <c r="U1187" s="19">
        <v>0</v>
      </c>
      <c r="V1187" s="19">
        <v>0</v>
      </c>
      <c r="W1187" s="19">
        <v>10</v>
      </c>
    </row>
    <row r="1188" spans="1:23" ht="126" x14ac:dyDescent="0.25">
      <c r="A1188" s="23" t="s">
        <v>3629</v>
      </c>
      <c r="B1188" s="18" t="s">
        <v>3724</v>
      </c>
      <c r="C1188" s="24" t="s">
        <v>3725</v>
      </c>
      <c r="D1188" s="19">
        <v>29.938993</v>
      </c>
      <c r="E1188" s="22" t="s">
        <v>3726</v>
      </c>
      <c r="F1188" s="19">
        <f t="shared" si="94"/>
        <v>29.938993</v>
      </c>
      <c r="G1188" s="19">
        <v>0</v>
      </c>
      <c r="H1188" s="19">
        <v>0</v>
      </c>
      <c r="I1188" s="19">
        <v>29.938993</v>
      </c>
      <c r="J1188" s="19">
        <v>0</v>
      </c>
      <c r="K1188" s="19">
        <v>25.372043000000001</v>
      </c>
      <c r="L1188" s="25">
        <v>2017</v>
      </c>
      <c r="M1188" s="19">
        <v>25.372043000000001</v>
      </c>
      <c r="N1188" s="19" t="s">
        <v>3720</v>
      </c>
      <c r="O1188" s="22" t="s">
        <v>40</v>
      </c>
      <c r="P1188" s="19">
        <v>0</v>
      </c>
      <c r="Q1188" s="19">
        <v>0</v>
      </c>
      <c r="R1188" s="19">
        <v>0</v>
      </c>
      <c r="S1188" s="19">
        <v>0</v>
      </c>
      <c r="T1188" s="19">
        <v>0</v>
      </c>
      <c r="U1188" s="19">
        <v>0</v>
      </c>
      <c r="V1188" s="19">
        <v>0</v>
      </c>
      <c r="W1188" s="19">
        <v>10</v>
      </c>
    </row>
    <row r="1189" spans="1:23" ht="126" x14ac:dyDescent="0.25">
      <c r="A1189" s="23" t="s">
        <v>3629</v>
      </c>
      <c r="B1189" s="18" t="s">
        <v>3727</v>
      </c>
      <c r="C1189" s="24" t="s">
        <v>3728</v>
      </c>
      <c r="D1189" s="19">
        <v>22.773</v>
      </c>
      <c r="E1189" s="22" t="s">
        <v>3729</v>
      </c>
      <c r="F1189" s="19">
        <f t="shared" si="94"/>
        <v>22.773</v>
      </c>
      <c r="G1189" s="19">
        <v>0</v>
      </c>
      <c r="H1189" s="19">
        <v>0</v>
      </c>
      <c r="I1189" s="19">
        <v>22.773</v>
      </c>
      <c r="J1189" s="19">
        <v>0</v>
      </c>
      <c r="K1189" s="19">
        <v>19.3</v>
      </c>
      <c r="L1189" s="25">
        <v>2017</v>
      </c>
      <c r="M1189" s="19">
        <v>19.3</v>
      </c>
      <c r="N1189" s="19" t="s">
        <v>3720</v>
      </c>
      <c r="O1189" s="22" t="s">
        <v>40</v>
      </c>
      <c r="P1189" s="19">
        <v>0</v>
      </c>
      <c r="Q1189" s="19">
        <v>0</v>
      </c>
      <c r="R1189" s="19">
        <v>0</v>
      </c>
      <c r="S1189" s="19">
        <v>0</v>
      </c>
      <c r="T1189" s="19">
        <v>0</v>
      </c>
      <c r="U1189" s="19">
        <v>0</v>
      </c>
      <c r="V1189" s="19">
        <v>0</v>
      </c>
      <c r="W1189" s="19">
        <v>10</v>
      </c>
    </row>
    <row r="1190" spans="1:23" ht="126" x14ac:dyDescent="0.25">
      <c r="A1190" s="23" t="s">
        <v>3629</v>
      </c>
      <c r="B1190" s="18" t="s">
        <v>3730</v>
      </c>
      <c r="C1190" s="24" t="s">
        <v>3731</v>
      </c>
      <c r="D1190" s="19">
        <v>66.171000000000006</v>
      </c>
      <c r="E1190" s="22" t="s">
        <v>3732</v>
      </c>
      <c r="F1190" s="19">
        <f t="shared" si="94"/>
        <v>66.171000000000006</v>
      </c>
      <c r="G1190" s="19">
        <v>0</v>
      </c>
      <c r="H1190" s="19">
        <v>0</v>
      </c>
      <c r="I1190" s="19">
        <v>66.171000000000006</v>
      </c>
      <c r="J1190" s="19">
        <v>0</v>
      </c>
      <c r="K1190" s="19">
        <v>56.076999999999998</v>
      </c>
      <c r="L1190" s="25">
        <v>2018</v>
      </c>
      <c r="M1190" s="19">
        <v>56.076999999999998</v>
      </c>
      <c r="N1190" s="19" t="s">
        <v>3720</v>
      </c>
      <c r="O1190" s="22" t="s">
        <v>40</v>
      </c>
      <c r="P1190" s="19">
        <v>0</v>
      </c>
      <c r="Q1190" s="19">
        <v>0</v>
      </c>
      <c r="R1190" s="19">
        <v>0</v>
      </c>
      <c r="S1190" s="19">
        <v>0</v>
      </c>
      <c r="T1190" s="19">
        <v>0</v>
      </c>
      <c r="U1190" s="19">
        <v>0</v>
      </c>
      <c r="V1190" s="19">
        <v>0</v>
      </c>
      <c r="W1190" s="19">
        <v>10</v>
      </c>
    </row>
    <row r="1191" spans="1:23" ht="126" x14ac:dyDescent="0.25">
      <c r="A1191" s="23" t="s">
        <v>3629</v>
      </c>
      <c r="B1191" s="18" t="s">
        <v>3733</v>
      </c>
      <c r="C1191" s="24" t="s">
        <v>3734</v>
      </c>
      <c r="D1191" s="19">
        <v>9.5774000000000008</v>
      </c>
      <c r="E1191" s="22" t="s">
        <v>3735</v>
      </c>
      <c r="F1191" s="19">
        <f t="shared" si="94"/>
        <v>9.5774000000000008</v>
      </c>
      <c r="G1191" s="19">
        <v>0</v>
      </c>
      <c r="H1191" s="19">
        <v>0</v>
      </c>
      <c r="I1191" s="19">
        <v>9.5774000000000008</v>
      </c>
      <c r="J1191" s="19">
        <v>0</v>
      </c>
      <c r="K1191" s="19">
        <v>8.1167449999999999</v>
      </c>
      <c r="L1191" s="25">
        <v>2018</v>
      </c>
      <c r="M1191" s="19">
        <v>8.1167449999999999</v>
      </c>
      <c r="N1191" s="19" t="s">
        <v>3720</v>
      </c>
      <c r="O1191" s="22" t="s">
        <v>40</v>
      </c>
      <c r="P1191" s="19">
        <v>0</v>
      </c>
      <c r="Q1191" s="19">
        <v>0</v>
      </c>
      <c r="R1191" s="19">
        <v>0</v>
      </c>
      <c r="S1191" s="19">
        <v>0</v>
      </c>
      <c r="T1191" s="19">
        <v>0</v>
      </c>
      <c r="U1191" s="19">
        <v>0</v>
      </c>
      <c r="V1191" s="19">
        <v>0</v>
      </c>
      <c r="W1191" s="19">
        <v>7</v>
      </c>
    </row>
    <row r="1192" spans="1:23" ht="110.25" x14ac:dyDescent="0.25">
      <c r="A1192" s="23" t="s">
        <v>3629</v>
      </c>
      <c r="B1192" s="18" t="s">
        <v>3736</v>
      </c>
      <c r="C1192" s="24" t="s">
        <v>3737</v>
      </c>
      <c r="D1192" s="19">
        <v>10.886165</v>
      </c>
      <c r="E1192" s="22" t="s">
        <v>3738</v>
      </c>
      <c r="F1192" s="19">
        <f t="shared" si="94"/>
        <v>10.886165</v>
      </c>
      <c r="G1192" s="19">
        <v>0</v>
      </c>
      <c r="H1192" s="19">
        <v>0</v>
      </c>
      <c r="I1192" s="19">
        <v>10.886165</v>
      </c>
      <c r="J1192" s="19">
        <v>0</v>
      </c>
      <c r="K1192" s="19">
        <v>9.0718040000000002</v>
      </c>
      <c r="L1192" s="25">
        <v>2019</v>
      </c>
      <c r="M1192" s="19">
        <v>9.0718040000000002</v>
      </c>
      <c r="N1192" s="19" t="s">
        <v>3739</v>
      </c>
      <c r="O1192" s="22" t="s">
        <v>40</v>
      </c>
      <c r="P1192" s="19">
        <v>0</v>
      </c>
      <c r="Q1192" s="19">
        <v>0</v>
      </c>
      <c r="R1192" s="19">
        <v>0</v>
      </c>
      <c r="S1192" s="19">
        <v>0</v>
      </c>
      <c r="T1192" s="19">
        <v>0</v>
      </c>
      <c r="U1192" s="19">
        <v>0</v>
      </c>
      <c r="V1192" s="19">
        <v>0</v>
      </c>
      <c r="W1192" s="19">
        <v>12</v>
      </c>
    </row>
    <row r="1193" spans="1:23" ht="110.25" x14ac:dyDescent="0.25">
      <c r="A1193" s="23" t="s">
        <v>3629</v>
      </c>
      <c r="B1193" s="18" t="s">
        <v>3740</v>
      </c>
      <c r="C1193" s="24" t="s">
        <v>3741</v>
      </c>
      <c r="D1193" s="19">
        <v>43.949145999999999</v>
      </c>
      <c r="E1193" s="22" t="s">
        <v>3742</v>
      </c>
      <c r="F1193" s="19">
        <f t="shared" si="94"/>
        <v>43.949145999999999</v>
      </c>
      <c r="G1193" s="19">
        <v>0</v>
      </c>
      <c r="H1193" s="19">
        <v>0</v>
      </c>
      <c r="I1193" s="19">
        <v>39.598824</v>
      </c>
      <c r="J1193" s="19">
        <v>4.3503220000000002</v>
      </c>
      <c r="K1193" s="19">
        <v>36.624321999999999</v>
      </c>
      <c r="L1193" s="25">
        <v>2019</v>
      </c>
      <c r="M1193" s="19">
        <v>36.624321999999999</v>
      </c>
      <c r="N1193" s="19" t="s">
        <v>3739</v>
      </c>
      <c r="O1193" s="22" t="s">
        <v>40</v>
      </c>
      <c r="P1193" s="19">
        <v>0</v>
      </c>
      <c r="Q1193" s="19">
        <v>0</v>
      </c>
      <c r="R1193" s="19">
        <v>0</v>
      </c>
      <c r="S1193" s="19">
        <v>0</v>
      </c>
      <c r="T1193" s="19">
        <v>0</v>
      </c>
      <c r="U1193" s="19">
        <v>0</v>
      </c>
      <c r="V1193" s="19">
        <v>0</v>
      </c>
      <c r="W1193" s="19">
        <v>14</v>
      </c>
    </row>
    <row r="1194" spans="1:23" ht="110.25" x14ac:dyDescent="0.25">
      <c r="A1194" s="23" t="s">
        <v>3629</v>
      </c>
      <c r="B1194" s="18" t="s">
        <v>3743</v>
      </c>
      <c r="C1194" s="24" t="s">
        <v>3744</v>
      </c>
      <c r="D1194" s="19">
        <v>55.465513999999999</v>
      </c>
      <c r="E1194" s="22" t="s">
        <v>3745</v>
      </c>
      <c r="F1194" s="19">
        <f t="shared" si="94"/>
        <v>55.465513999999999</v>
      </c>
      <c r="G1194" s="19">
        <v>0</v>
      </c>
      <c r="H1194" s="19">
        <v>0</v>
      </c>
      <c r="I1194" s="19">
        <v>55.465513999999999</v>
      </c>
      <c r="J1194" s="19">
        <v>0</v>
      </c>
      <c r="K1194" s="19">
        <v>46.221260999999998</v>
      </c>
      <c r="L1194" s="25">
        <v>2020</v>
      </c>
      <c r="M1194" s="19">
        <v>46.221260999999998</v>
      </c>
      <c r="N1194" s="19" t="s">
        <v>3739</v>
      </c>
      <c r="O1194" s="22" t="s">
        <v>40</v>
      </c>
      <c r="P1194" s="19">
        <v>0</v>
      </c>
      <c r="Q1194" s="19">
        <v>0</v>
      </c>
      <c r="R1194" s="19">
        <v>0</v>
      </c>
      <c r="S1194" s="19">
        <v>0</v>
      </c>
      <c r="T1194" s="19">
        <v>0</v>
      </c>
      <c r="U1194" s="19">
        <v>0</v>
      </c>
      <c r="V1194" s="19">
        <v>0</v>
      </c>
      <c r="W1194" s="19">
        <v>10</v>
      </c>
    </row>
    <row r="1195" spans="1:23" ht="110.25" x14ac:dyDescent="0.25">
      <c r="A1195" s="23" t="s">
        <v>3629</v>
      </c>
      <c r="B1195" s="18" t="s">
        <v>3746</v>
      </c>
      <c r="C1195" s="24" t="s">
        <v>3747</v>
      </c>
      <c r="D1195" s="19">
        <v>19.851199999999999</v>
      </c>
      <c r="E1195" s="22" t="s">
        <v>3748</v>
      </c>
      <c r="F1195" s="19">
        <f t="shared" si="94"/>
        <v>19.851199999999999</v>
      </c>
      <c r="G1195" s="19">
        <v>0</v>
      </c>
      <c r="H1195" s="19">
        <v>0</v>
      </c>
      <c r="I1195" s="19">
        <v>19.851199999999999</v>
      </c>
      <c r="J1195" s="19">
        <v>0</v>
      </c>
      <c r="K1195" s="19">
        <v>16.542667000000002</v>
      </c>
      <c r="L1195" s="25">
        <v>2020</v>
      </c>
      <c r="M1195" s="19">
        <v>16.542667000000002</v>
      </c>
      <c r="N1195" s="19" t="s">
        <v>3739</v>
      </c>
      <c r="O1195" s="22" t="s">
        <v>40</v>
      </c>
      <c r="P1195" s="19">
        <v>0</v>
      </c>
      <c r="Q1195" s="19">
        <v>0</v>
      </c>
      <c r="R1195" s="19">
        <v>0</v>
      </c>
      <c r="S1195" s="19">
        <v>0</v>
      </c>
      <c r="T1195" s="19">
        <v>0</v>
      </c>
      <c r="U1195" s="19">
        <v>0</v>
      </c>
      <c r="V1195" s="19">
        <v>0</v>
      </c>
      <c r="W1195" s="19">
        <v>11</v>
      </c>
    </row>
    <row r="1196" spans="1:23" ht="110.25" x14ac:dyDescent="0.25">
      <c r="A1196" s="23" t="s">
        <v>3629</v>
      </c>
      <c r="B1196" s="18" t="s">
        <v>3749</v>
      </c>
      <c r="C1196" s="24" t="s">
        <v>3750</v>
      </c>
      <c r="D1196" s="19">
        <v>83.591695999999999</v>
      </c>
      <c r="E1196" s="22" t="s">
        <v>3751</v>
      </c>
      <c r="F1196" s="19">
        <f t="shared" si="94"/>
        <v>83.591695999999999</v>
      </c>
      <c r="G1196" s="19">
        <v>0</v>
      </c>
      <c r="H1196" s="19">
        <v>0</v>
      </c>
      <c r="I1196" s="19">
        <v>0</v>
      </c>
      <c r="J1196" s="19">
        <v>83.591695999999999</v>
      </c>
      <c r="K1196" s="19">
        <v>69.659746999999996</v>
      </c>
      <c r="L1196" s="25">
        <v>2021</v>
      </c>
      <c r="M1196" s="19">
        <v>69.659746999999996</v>
      </c>
      <c r="N1196" s="19" t="s">
        <v>3739</v>
      </c>
      <c r="O1196" s="22" t="s">
        <v>40</v>
      </c>
      <c r="P1196" s="19">
        <v>0</v>
      </c>
      <c r="Q1196" s="19">
        <v>0</v>
      </c>
      <c r="R1196" s="19">
        <v>0</v>
      </c>
      <c r="S1196" s="19">
        <v>0</v>
      </c>
      <c r="T1196" s="19">
        <v>0</v>
      </c>
      <c r="U1196" s="19">
        <v>0</v>
      </c>
      <c r="V1196" s="19">
        <v>0</v>
      </c>
      <c r="W1196" s="19">
        <v>8</v>
      </c>
    </row>
    <row r="1197" spans="1:23" ht="110.25" x14ac:dyDescent="0.25">
      <c r="A1197" s="23" t="s">
        <v>3629</v>
      </c>
      <c r="B1197" s="18" t="s">
        <v>3752</v>
      </c>
      <c r="C1197" s="24" t="s">
        <v>3753</v>
      </c>
      <c r="D1197" s="19">
        <v>40.531503999999998</v>
      </c>
      <c r="E1197" s="22" t="s">
        <v>3754</v>
      </c>
      <c r="F1197" s="19">
        <f t="shared" si="94"/>
        <v>40.531504000000005</v>
      </c>
      <c r="G1197" s="19">
        <v>0</v>
      </c>
      <c r="H1197" s="19">
        <v>0</v>
      </c>
      <c r="I1197" s="19">
        <v>35.530492000000002</v>
      </c>
      <c r="J1197" s="19">
        <v>5.0010120000000002</v>
      </c>
      <c r="K1197" s="19">
        <v>33.776252999999997</v>
      </c>
      <c r="L1197" s="25">
        <v>2021</v>
      </c>
      <c r="M1197" s="19">
        <v>33.776252999999997</v>
      </c>
      <c r="N1197" s="19" t="s">
        <v>3739</v>
      </c>
      <c r="O1197" s="22" t="s">
        <v>40</v>
      </c>
      <c r="P1197" s="19">
        <v>0</v>
      </c>
      <c r="Q1197" s="19">
        <v>0</v>
      </c>
      <c r="R1197" s="19">
        <v>0</v>
      </c>
      <c r="S1197" s="19">
        <v>0</v>
      </c>
      <c r="T1197" s="19">
        <v>0</v>
      </c>
      <c r="U1197" s="19">
        <v>0</v>
      </c>
      <c r="V1197" s="19">
        <v>0</v>
      </c>
      <c r="W1197" s="19">
        <v>25</v>
      </c>
    </row>
    <row r="1198" spans="1:23" ht="110.25" x14ac:dyDescent="0.25">
      <c r="A1198" s="23" t="s">
        <v>3629</v>
      </c>
      <c r="B1198" s="18" t="s">
        <v>3755</v>
      </c>
      <c r="C1198" s="24" t="s">
        <v>3756</v>
      </c>
      <c r="D1198" s="19">
        <v>98.284496000000004</v>
      </c>
      <c r="E1198" s="22" t="s">
        <v>3757</v>
      </c>
      <c r="F1198" s="19">
        <f t="shared" si="94"/>
        <v>98.284496000000004</v>
      </c>
      <c r="G1198" s="19">
        <v>0</v>
      </c>
      <c r="H1198" s="19">
        <v>0</v>
      </c>
      <c r="I1198" s="19">
        <v>29.798096000000001</v>
      </c>
      <c r="J1198" s="19">
        <v>68.486400000000003</v>
      </c>
      <c r="K1198" s="19">
        <v>81.903746999999996</v>
      </c>
      <c r="L1198" s="25">
        <v>2022</v>
      </c>
      <c r="M1198" s="19">
        <v>81.903746999999996</v>
      </c>
      <c r="N1198" s="19" t="s">
        <v>3739</v>
      </c>
      <c r="O1198" s="22" t="s">
        <v>40</v>
      </c>
      <c r="P1198" s="19">
        <v>0</v>
      </c>
      <c r="Q1198" s="19">
        <v>0</v>
      </c>
      <c r="R1198" s="19">
        <v>0</v>
      </c>
      <c r="S1198" s="19">
        <v>0</v>
      </c>
      <c r="T1198" s="19">
        <v>0</v>
      </c>
      <c r="U1198" s="19">
        <v>0</v>
      </c>
      <c r="V1198" s="19">
        <v>0</v>
      </c>
      <c r="W1198" s="19">
        <v>12</v>
      </c>
    </row>
    <row r="1199" spans="1:23" ht="110.25" x14ac:dyDescent="0.25">
      <c r="A1199" s="23" t="s">
        <v>3629</v>
      </c>
      <c r="B1199" s="18" t="s">
        <v>3758</v>
      </c>
      <c r="C1199" s="24" t="s">
        <v>3759</v>
      </c>
      <c r="D1199" s="19">
        <v>44.174033999999999</v>
      </c>
      <c r="E1199" s="22" t="s">
        <v>3760</v>
      </c>
      <c r="F1199" s="19">
        <f t="shared" si="94"/>
        <v>44.174033999999999</v>
      </c>
      <c r="G1199" s="19">
        <v>0</v>
      </c>
      <c r="H1199" s="19">
        <v>0</v>
      </c>
      <c r="I1199" s="19">
        <v>35.333579</v>
      </c>
      <c r="J1199" s="19">
        <v>8.8404550000000004</v>
      </c>
      <c r="K1199" s="19">
        <v>36.811695</v>
      </c>
      <c r="L1199" s="25">
        <v>2022</v>
      </c>
      <c r="M1199" s="19">
        <v>36.811695</v>
      </c>
      <c r="N1199" s="19" t="s">
        <v>3739</v>
      </c>
      <c r="O1199" s="22" t="s">
        <v>40</v>
      </c>
      <c r="P1199" s="19">
        <v>0</v>
      </c>
      <c r="Q1199" s="19">
        <v>0</v>
      </c>
      <c r="R1199" s="19">
        <v>0</v>
      </c>
      <c r="S1199" s="19">
        <v>0</v>
      </c>
      <c r="T1199" s="19">
        <v>0</v>
      </c>
      <c r="U1199" s="19">
        <v>0</v>
      </c>
      <c r="V1199" s="19">
        <v>0</v>
      </c>
      <c r="W1199" s="19">
        <v>24</v>
      </c>
    </row>
    <row r="1200" spans="1:23" ht="110.25" x14ac:dyDescent="0.25">
      <c r="A1200" s="23" t="s">
        <v>3629</v>
      </c>
      <c r="B1200" s="18" t="s">
        <v>3761</v>
      </c>
      <c r="C1200" s="24" t="s">
        <v>3762</v>
      </c>
      <c r="D1200" s="19">
        <v>112.668846</v>
      </c>
      <c r="E1200" s="22" t="s">
        <v>3763</v>
      </c>
      <c r="F1200" s="19">
        <f t="shared" si="94"/>
        <v>112.668846</v>
      </c>
      <c r="G1200" s="19">
        <v>0</v>
      </c>
      <c r="H1200" s="19">
        <v>0</v>
      </c>
      <c r="I1200" s="19">
        <v>112.668846</v>
      </c>
      <c r="J1200" s="19">
        <v>0</v>
      </c>
      <c r="K1200" s="19">
        <v>93.890704999999997</v>
      </c>
      <c r="L1200" s="25">
        <v>2024</v>
      </c>
      <c r="M1200" s="19">
        <v>93.890704999999997</v>
      </c>
      <c r="N1200" s="19" t="s">
        <v>3739</v>
      </c>
      <c r="O1200" s="22" t="s">
        <v>40</v>
      </c>
      <c r="P1200" s="19">
        <v>0</v>
      </c>
      <c r="Q1200" s="19">
        <v>0</v>
      </c>
      <c r="R1200" s="19">
        <v>0</v>
      </c>
      <c r="S1200" s="19">
        <v>0</v>
      </c>
      <c r="T1200" s="19">
        <v>0</v>
      </c>
      <c r="U1200" s="19">
        <v>0</v>
      </c>
      <c r="V1200" s="19">
        <v>0</v>
      </c>
      <c r="W1200" s="19">
        <v>13</v>
      </c>
    </row>
    <row r="1201" spans="1:23" ht="110.25" x14ac:dyDescent="0.25">
      <c r="A1201" s="23" t="s">
        <v>3629</v>
      </c>
      <c r="B1201" s="18" t="s">
        <v>3764</v>
      </c>
      <c r="C1201" s="24" t="s">
        <v>3765</v>
      </c>
      <c r="D1201" s="19">
        <v>148.45541499999999</v>
      </c>
      <c r="E1201" s="22" t="s">
        <v>3766</v>
      </c>
      <c r="F1201" s="19">
        <f t="shared" si="94"/>
        <v>148.45541499999999</v>
      </c>
      <c r="G1201" s="19">
        <v>0</v>
      </c>
      <c r="H1201" s="19">
        <v>0</v>
      </c>
      <c r="I1201" s="19">
        <v>148.45541499999999</v>
      </c>
      <c r="J1201" s="19">
        <v>0</v>
      </c>
      <c r="K1201" s="19">
        <v>123.712846</v>
      </c>
      <c r="L1201" s="25">
        <v>2023</v>
      </c>
      <c r="M1201" s="19">
        <v>123.712846</v>
      </c>
      <c r="N1201" s="19" t="s">
        <v>3739</v>
      </c>
      <c r="O1201" s="22" t="s">
        <v>40</v>
      </c>
      <c r="P1201" s="19">
        <v>0</v>
      </c>
      <c r="Q1201" s="19">
        <v>0</v>
      </c>
      <c r="R1201" s="19">
        <v>0</v>
      </c>
      <c r="S1201" s="19">
        <v>0</v>
      </c>
      <c r="T1201" s="19">
        <v>0</v>
      </c>
      <c r="U1201" s="19">
        <v>0</v>
      </c>
      <c r="V1201" s="19">
        <v>0</v>
      </c>
      <c r="W1201" s="19">
        <v>72</v>
      </c>
    </row>
    <row r="1202" spans="1:23" ht="110.25" x14ac:dyDescent="0.25">
      <c r="A1202" s="23" t="s">
        <v>3629</v>
      </c>
      <c r="B1202" s="18" t="s">
        <v>3767</v>
      </c>
      <c r="C1202" s="24" t="s">
        <v>3768</v>
      </c>
      <c r="D1202" s="19">
        <v>111.066474</v>
      </c>
      <c r="E1202" s="22" t="s">
        <v>3769</v>
      </c>
      <c r="F1202" s="19">
        <f t="shared" si="94"/>
        <v>111.066474</v>
      </c>
      <c r="G1202" s="19">
        <v>0</v>
      </c>
      <c r="H1202" s="19">
        <v>0</v>
      </c>
      <c r="I1202" s="19">
        <v>111.066474</v>
      </c>
      <c r="J1202" s="19">
        <v>0</v>
      </c>
      <c r="K1202" s="19">
        <v>92.555395000000004</v>
      </c>
      <c r="L1202" s="25">
        <v>2025</v>
      </c>
      <c r="M1202" s="19">
        <v>92.555395000000004</v>
      </c>
      <c r="N1202" s="19" t="s">
        <v>3739</v>
      </c>
      <c r="O1202" s="22" t="s">
        <v>40</v>
      </c>
      <c r="P1202" s="19">
        <v>0</v>
      </c>
      <c r="Q1202" s="19">
        <v>0</v>
      </c>
      <c r="R1202" s="19">
        <v>0</v>
      </c>
      <c r="S1202" s="19">
        <v>0</v>
      </c>
      <c r="T1202" s="19">
        <v>0</v>
      </c>
      <c r="U1202" s="19">
        <v>0</v>
      </c>
      <c r="V1202" s="19">
        <v>0</v>
      </c>
      <c r="W1202" s="19">
        <v>13</v>
      </c>
    </row>
    <row r="1203" spans="1:23" ht="110.25" x14ac:dyDescent="0.25">
      <c r="A1203" s="23" t="s">
        <v>3629</v>
      </c>
      <c r="B1203" s="18" t="s">
        <v>3770</v>
      </c>
      <c r="C1203" s="24" t="s">
        <v>3771</v>
      </c>
      <c r="D1203" s="19">
        <v>117.430746</v>
      </c>
      <c r="E1203" s="22" t="s">
        <v>3772</v>
      </c>
      <c r="F1203" s="19">
        <f t="shared" si="94"/>
        <v>117.430746</v>
      </c>
      <c r="G1203" s="19">
        <v>0</v>
      </c>
      <c r="H1203" s="19">
        <v>0</v>
      </c>
      <c r="I1203" s="19">
        <v>117.430746</v>
      </c>
      <c r="J1203" s="19">
        <v>0</v>
      </c>
      <c r="K1203" s="19">
        <v>97.858954999999995</v>
      </c>
      <c r="L1203" s="25">
        <v>2025</v>
      </c>
      <c r="M1203" s="19">
        <v>97.858954999999995</v>
      </c>
      <c r="N1203" s="19" t="s">
        <v>3739</v>
      </c>
      <c r="O1203" s="22" t="s">
        <v>40</v>
      </c>
      <c r="P1203" s="19">
        <v>0</v>
      </c>
      <c r="Q1203" s="19">
        <v>0</v>
      </c>
      <c r="R1203" s="19">
        <v>0</v>
      </c>
      <c r="S1203" s="19">
        <v>0</v>
      </c>
      <c r="T1203" s="19">
        <v>0</v>
      </c>
      <c r="U1203" s="19">
        <v>0</v>
      </c>
      <c r="V1203" s="19">
        <v>0</v>
      </c>
      <c r="W1203" s="19">
        <v>58</v>
      </c>
    </row>
    <row r="1204" spans="1:23" ht="94.5" x14ac:dyDescent="0.25">
      <c r="A1204" s="23" t="s">
        <v>3629</v>
      </c>
      <c r="B1204" s="18" t="s">
        <v>3773</v>
      </c>
      <c r="C1204" s="24" t="s">
        <v>3774</v>
      </c>
      <c r="D1204" s="19">
        <v>6.7129089999999998</v>
      </c>
      <c r="E1204" s="22" t="s">
        <v>3775</v>
      </c>
      <c r="F1204" s="19">
        <f t="shared" si="94"/>
        <v>6.7129089999999998</v>
      </c>
      <c r="G1204" s="19">
        <v>0</v>
      </c>
      <c r="H1204" s="19">
        <v>0</v>
      </c>
      <c r="I1204" s="19">
        <v>6.7129089999999998</v>
      </c>
      <c r="J1204" s="19">
        <v>0</v>
      </c>
      <c r="K1204" s="19">
        <v>5.5940909999999997</v>
      </c>
      <c r="L1204" s="25">
        <v>2021</v>
      </c>
      <c r="M1204" s="19">
        <v>5.5940909999999997</v>
      </c>
      <c r="N1204" s="19" t="s">
        <v>3776</v>
      </c>
      <c r="O1204" s="22" t="s">
        <v>40</v>
      </c>
      <c r="P1204" s="19">
        <v>0</v>
      </c>
      <c r="Q1204" s="19">
        <v>0</v>
      </c>
      <c r="R1204" s="19">
        <v>0</v>
      </c>
      <c r="S1204" s="19">
        <v>0</v>
      </c>
      <c r="T1204" s="19">
        <v>0</v>
      </c>
      <c r="U1204" s="19">
        <v>0</v>
      </c>
      <c r="V1204" s="19">
        <v>0</v>
      </c>
      <c r="W1204" s="19">
        <v>1</v>
      </c>
    </row>
    <row r="1205" spans="1:23" ht="94.5" x14ac:dyDescent="0.25">
      <c r="A1205" s="23" t="s">
        <v>3629</v>
      </c>
      <c r="B1205" s="18" t="s">
        <v>3777</v>
      </c>
      <c r="C1205" s="24" t="s">
        <v>3778</v>
      </c>
      <c r="D1205" s="19">
        <v>36.393340999999999</v>
      </c>
      <c r="E1205" s="22" t="s">
        <v>3779</v>
      </c>
      <c r="F1205" s="19">
        <f t="shared" si="94"/>
        <v>36.393340999999999</v>
      </c>
      <c r="G1205" s="19">
        <v>0</v>
      </c>
      <c r="H1205" s="19">
        <v>0</v>
      </c>
      <c r="I1205" s="19">
        <v>36.393340999999999</v>
      </c>
      <c r="J1205" s="19">
        <v>0</v>
      </c>
      <c r="K1205" s="19">
        <v>30.327786</v>
      </c>
      <c r="L1205" s="25">
        <v>2025</v>
      </c>
      <c r="M1205" s="19">
        <v>30.327786</v>
      </c>
      <c r="N1205" s="19" t="s">
        <v>3776</v>
      </c>
      <c r="O1205" s="22" t="s">
        <v>40</v>
      </c>
      <c r="P1205" s="19">
        <v>0</v>
      </c>
      <c r="Q1205" s="19">
        <v>0</v>
      </c>
      <c r="R1205" s="19">
        <v>0</v>
      </c>
      <c r="S1205" s="19">
        <v>0</v>
      </c>
      <c r="T1205" s="19">
        <v>0</v>
      </c>
      <c r="U1205" s="19">
        <v>0</v>
      </c>
      <c r="V1205" s="19">
        <v>0</v>
      </c>
      <c r="W1205" s="19">
        <v>1</v>
      </c>
    </row>
    <row r="1206" spans="1:23" ht="94.5" x14ac:dyDescent="0.25">
      <c r="A1206" s="23" t="s">
        <v>3629</v>
      </c>
      <c r="B1206" s="18" t="s">
        <v>3780</v>
      </c>
      <c r="C1206" s="24" t="s">
        <v>3781</v>
      </c>
      <c r="D1206" s="19">
        <v>7.7938809999999998</v>
      </c>
      <c r="E1206" s="22" t="s">
        <v>3782</v>
      </c>
      <c r="F1206" s="19">
        <f t="shared" si="94"/>
        <v>7.7938809999999998</v>
      </c>
      <c r="G1206" s="19">
        <v>0</v>
      </c>
      <c r="H1206" s="19">
        <v>0</v>
      </c>
      <c r="I1206" s="19">
        <v>7.7938809999999998</v>
      </c>
      <c r="J1206" s="19">
        <v>0</v>
      </c>
      <c r="K1206" s="19">
        <v>6.5348980000000001</v>
      </c>
      <c r="L1206" s="25">
        <v>2019</v>
      </c>
      <c r="M1206" s="19">
        <v>6.5348980000000001</v>
      </c>
      <c r="N1206" s="19" t="s">
        <v>3776</v>
      </c>
      <c r="O1206" s="22" t="s">
        <v>40</v>
      </c>
      <c r="P1206" s="19">
        <v>0</v>
      </c>
      <c r="Q1206" s="19">
        <v>0</v>
      </c>
      <c r="R1206" s="19">
        <v>0</v>
      </c>
      <c r="S1206" s="19">
        <v>0</v>
      </c>
      <c r="T1206" s="19">
        <v>0</v>
      </c>
      <c r="U1206" s="19">
        <v>0</v>
      </c>
      <c r="V1206" s="19">
        <v>0</v>
      </c>
      <c r="W1206" s="19">
        <v>1</v>
      </c>
    </row>
    <row r="1207" spans="1:23" ht="157.5" x14ac:dyDescent="0.25">
      <c r="A1207" s="23" t="s">
        <v>3629</v>
      </c>
      <c r="B1207" s="18" t="s">
        <v>3783</v>
      </c>
      <c r="C1207" s="24" t="s">
        <v>3784</v>
      </c>
      <c r="D1207" s="19">
        <v>4.8421799999999999</v>
      </c>
      <c r="E1207" s="22" t="s">
        <v>3785</v>
      </c>
      <c r="F1207" s="19">
        <f t="shared" si="94"/>
        <v>4.8421799999999999</v>
      </c>
      <c r="G1207" s="19">
        <v>0</v>
      </c>
      <c r="H1207" s="19">
        <v>0</v>
      </c>
      <c r="I1207" s="19">
        <v>4.8421799999999999</v>
      </c>
      <c r="J1207" s="19">
        <v>0</v>
      </c>
      <c r="K1207" s="19">
        <v>4.0351499999999998</v>
      </c>
      <c r="L1207" s="25">
        <v>2020</v>
      </c>
      <c r="M1207" s="19">
        <v>4.0351499999999998</v>
      </c>
      <c r="N1207" s="19" t="s">
        <v>3786</v>
      </c>
      <c r="O1207" s="22" t="s">
        <v>40</v>
      </c>
      <c r="P1207" s="19">
        <v>0</v>
      </c>
      <c r="Q1207" s="19">
        <v>0</v>
      </c>
      <c r="R1207" s="19">
        <v>0</v>
      </c>
      <c r="S1207" s="19">
        <v>0</v>
      </c>
      <c r="T1207" s="19">
        <v>0</v>
      </c>
      <c r="U1207" s="19">
        <v>0</v>
      </c>
      <c r="V1207" s="19">
        <v>0</v>
      </c>
      <c r="W1207" s="19">
        <v>1</v>
      </c>
    </row>
    <row r="1208" spans="1:23" ht="94.5" x14ac:dyDescent="0.25">
      <c r="A1208" s="23" t="s">
        <v>3629</v>
      </c>
      <c r="B1208" s="18" t="s">
        <v>3787</v>
      </c>
      <c r="C1208" s="24" t="s">
        <v>3788</v>
      </c>
      <c r="D1208" s="19">
        <v>0.17370099999999999</v>
      </c>
      <c r="E1208" s="22" t="s">
        <v>3789</v>
      </c>
      <c r="F1208" s="19">
        <f t="shared" si="94"/>
        <v>0.17370099999999999</v>
      </c>
      <c r="G1208" s="19">
        <v>0</v>
      </c>
      <c r="H1208" s="19">
        <v>0</v>
      </c>
      <c r="I1208" s="19">
        <v>0.17370099999999999</v>
      </c>
      <c r="J1208" s="19">
        <v>0</v>
      </c>
      <c r="K1208" s="19">
        <v>0.149701</v>
      </c>
      <c r="L1208" s="25" t="s">
        <v>40</v>
      </c>
      <c r="M1208" s="19" t="s">
        <v>40</v>
      </c>
      <c r="N1208" s="19" t="s">
        <v>3790</v>
      </c>
      <c r="O1208" s="22" t="s">
        <v>40</v>
      </c>
      <c r="P1208" s="19">
        <v>0</v>
      </c>
      <c r="Q1208" s="19">
        <v>0</v>
      </c>
      <c r="R1208" s="19">
        <v>0</v>
      </c>
      <c r="S1208" s="19">
        <v>0</v>
      </c>
      <c r="T1208" s="19">
        <v>0</v>
      </c>
      <c r="U1208" s="19">
        <v>0</v>
      </c>
      <c r="V1208" s="19">
        <v>6</v>
      </c>
      <c r="W1208" s="19">
        <v>6</v>
      </c>
    </row>
    <row r="1209" spans="1:23" ht="94.5" x14ac:dyDescent="0.25">
      <c r="A1209" s="23" t="s">
        <v>3629</v>
      </c>
      <c r="B1209" s="18" t="s">
        <v>3791</v>
      </c>
      <c r="C1209" s="24" t="s">
        <v>3792</v>
      </c>
      <c r="D1209" s="19">
        <v>5.5072549999999998</v>
      </c>
      <c r="E1209" s="22" t="s">
        <v>3793</v>
      </c>
      <c r="F1209" s="19">
        <f t="shared" si="94"/>
        <v>5.5072549999999998</v>
      </c>
      <c r="G1209" s="19">
        <v>0</v>
      </c>
      <c r="H1209" s="19">
        <v>0</v>
      </c>
      <c r="I1209" s="19">
        <v>5.5072549999999998</v>
      </c>
      <c r="J1209" s="19">
        <v>0</v>
      </c>
      <c r="K1209" s="19">
        <v>4.6627109999999998</v>
      </c>
      <c r="L1209" s="25">
        <v>2020</v>
      </c>
      <c r="M1209" s="19">
        <v>4.6627109999999998</v>
      </c>
      <c r="N1209" s="19" t="s">
        <v>3794</v>
      </c>
      <c r="O1209" s="22" t="s">
        <v>40</v>
      </c>
      <c r="P1209" s="19">
        <v>0</v>
      </c>
      <c r="Q1209" s="19">
        <v>0</v>
      </c>
      <c r="R1209" s="19">
        <v>0</v>
      </c>
      <c r="S1209" s="19">
        <v>0</v>
      </c>
      <c r="T1209" s="19">
        <v>0</v>
      </c>
      <c r="U1209" s="19">
        <v>0</v>
      </c>
      <c r="V1209" s="19">
        <v>0</v>
      </c>
      <c r="W1209" s="19">
        <v>1</v>
      </c>
    </row>
    <row r="1210" spans="1:23" ht="299.25" x14ac:dyDescent="0.25">
      <c r="A1210" s="23" t="s">
        <v>3629</v>
      </c>
      <c r="B1210" s="18" t="s">
        <v>3795</v>
      </c>
      <c r="C1210" s="24" t="s">
        <v>3796</v>
      </c>
      <c r="D1210" s="19">
        <v>7.2599999999999998E-2</v>
      </c>
      <c r="E1210" s="22" t="s">
        <v>3797</v>
      </c>
      <c r="F1210" s="19">
        <f t="shared" si="94"/>
        <v>7.2599999999999998E-2</v>
      </c>
      <c r="G1210" s="19">
        <v>0</v>
      </c>
      <c r="H1210" s="19">
        <v>0</v>
      </c>
      <c r="I1210" s="19">
        <v>7.2599999999999998E-2</v>
      </c>
      <c r="J1210" s="19">
        <v>0</v>
      </c>
      <c r="K1210" s="19">
        <v>6.9000000000000006E-2</v>
      </c>
      <c r="L1210" s="25">
        <v>2016</v>
      </c>
      <c r="M1210" s="19">
        <v>6.9000000000000006E-2</v>
      </c>
      <c r="N1210" s="19" t="s">
        <v>424</v>
      </c>
      <c r="O1210" s="22" t="s">
        <v>40</v>
      </c>
      <c r="P1210" s="19">
        <v>0</v>
      </c>
      <c r="Q1210" s="19">
        <v>0.83</v>
      </c>
      <c r="R1210" s="19">
        <v>0</v>
      </c>
      <c r="S1210" s="19">
        <v>0</v>
      </c>
      <c r="T1210" s="19">
        <v>0</v>
      </c>
      <c r="U1210" s="19">
        <v>0</v>
      </c>
      <c r="V1210" s="19">
        <v>0</v>
      </c>
      <c r="W1210" s="19">
        <v>2</v>
      </c>
    </row>
    <row r="1211" spans="1:23" ht="299.25" x14ac:dyDescent="0.25">
      <c r="A1211" s="23" t="s">
        <v>3629</v>
      </c>
      <c r="B1211" s="18" t="s">
        <v>3798</v>
      </c>
      <c r="C1211" s="24" t="s">
        <v>3799</v>
      </c>
      <c r="D1211" s="19">
        <v>6.4000000000000001E-2</v>
      </c>
      <c r="E1211" s="22" t="s">
        <v>3800</v>
      </c>
      <c r="F1211" s="19">
        <f t="shared" si="94"/>
        <v>6.4000000000000001E-2</v>
      </c>
      <c r="G1211" s="19">
        <v>0</v>
      </c>
      <c r="H1211" s="19">
        <v>0</v>
      </c>
      <c r="I1211" s="19">
        <v>6.4000000000000001E-2</v>
      </c>
      <c r="J1211" s="19">
        <v>0</v>
      </c>
      <c r="K1211" s="19">
        <v>6.0999999999999999E-2</v>
      </c>
      <c r="L1211" s="25">
        <v>2016</v>
      </c>
      <c r="M1211" s="19">
        <v>6.0999999999999999E-2</v>
      </c>
      <c r="N1211" s="19" t="s">
        <v>424</v>
      </c>
      <c r="O1211" s="22" t="s">
        <v>40</v>
      </c>
      <c r="P1211" s="19">
        <v>0</v>
      </c>
      <c r="Q1211" s="19">
        <v>0.92100000000000004</v>
      </c>
      <c r="R1211" s="19">
        <v>0</v>
      </c>
      <c r="S1211" s="19">
        <v>0.1</v>
      </c>
      <c r="T1211" s="19">
        <v>0</v>
      </c>
      <c r="U1211" s="19">
        <v>0</v>
      </c>
      <c r="V1211" s="19">
        <v>0</v>
      </c>
      <c r="W1211" s="19">
        <v>1</v>
      </c>
    </row>
    <row r="1212" spans="1:23" ht="220.5" x14ac:dyDescent="0.25">
      <c r="A1212" s="23" t="s">
        <v>3629</v>
      </c>
      <c r="B1212" s="18" t="s">
        <v>3801</v>
      </c>
      <c r="C1212" s="24" t="s">
        <v>3802</v>
      </c>
      <c r="D1212" s="19">
        <v>0.60160000000000002</v>
      </c>
      <c r="E1212" s="22" t="s">
        <v>3803</v>
      </c>
      <c r="F1212" s="19">
        <f t="shared" si="94"/>
        <v>0.60160000000000002</v>
      </c>
      <c r="G1212" s="19">
        <v>0</v>
      </c>
      <c r="H1212" s="19">
        <v>0</v>
      </c>
      <c r="I1212" s="19">
        <v>0.60160000000000002</v>
      </c>
      <c r="J1212" s="19">
        <v>0</v>
      </c>
      <c r="K1212" s="19">
        <v>0.51099899999999998</v>
      </c>
      <c r="L1212" s="25">
        <v>2022</v>
      </c>
      <c r="M1212" s="19">
        <v>0.51099899999999998</v>
      </c>
      <c r="N1212" s="19" t="s">
        <v>3685</v>
      </c>
      <c r="O1212" s="22" t="s">
        <v>40</v>
      </c>
      <c r="P1212" s="19">
        <v>0</v>
      </c>
      <c r="Q1212" s="19">
        <v>0</v>
      </c>
      <c r="R1212" s="19">
        <v>0</v>
      </c>
      <c r="S1212" s="19">
        <v>0</v>
      </c>
      <c r="T1212" s="19">
        <v>0</v>
      </c>
      <c r="U1212" s="19">
        <v>0</v>
      </c>
      <c r="V1212" s="19">
        <v>0</v>
      </c>
      <c r="W1212" s="19">
        <v>1</v>
      </c>
    </row>
    <row r="1213" spans="1:23" ht="220.5" x14ac:dyDescent="0.25">
      <c r="A1213" s="23" t="s">
        <v>3629</v>
      </c>
      <c r="B1213" s="18" t="s">
        <v>3804</v>
      </c>
      <c r="C1213" s="24" t="s">
        <v>3805</v>
      </c>
      <c r="D1213" s="19">
        <v>0.59640099999999996</v>
      </c>
      <c r="E1213" s="22" t="s">
        <v>3806</v>
      </c>
      <c r="F1213" s="19">
        <f t="shared" si="94"/>
        <v>0.59640099999999996</v>
      </c>
      <c r="G1213" s="19">
        <v>0</v>
      </c>
      <c r="H1213" s="19">
        <v>0</v>
      </c>
      <c r="I1213" s="19">
        <v>0.59640099999999996</v>
      </c>
      <c r="J1213" s="19">
        <v>0</v>
      </c>
      <c r="K1213" s="19">
        <v>0.50649999999999995</v>
      </c>
      <c r="L1213" s="25">
        <v>2022</v>
      </c>
      <c r="M1213" s="19">
        <v>0.50649999999999995</v>
      </c>
      <c r="N1213" s="19" t="s">
        <v>3685</v>
      </c>
      <c r="O1213" s="22" t="s">
        <v>40</v>
      </c>
      <c r="P1213" s="19">
        <v>0</v>
      </c>
      <c r="Q1213" s="19">
        <v>0</v>
      </c>
      <c r="R1213" s="19">
        <v>0</v>
      </c>
      <c r="S1213" s="19">
        <v>0</v>
      </c>
      <c r="T1213" s="19">
        <v>0</v>
      </c>
      <c r="U1213" s="19">
        <v>0</v>
      </c>
      <c r="V1213" s="19">
        <v>0</v>
      </c>
      <c r="W1213" s="19">
        <v>1</v>
      </c>
    </row>
    <row r="1214" spans="1:23" ht="220.5" x14ac:dyDescent="0.25">
      <c r="A1214" s="23" t="s">
        <v>3629</v>
      </c>
      <c r="B1214" s="18" t="s">
        <v>3807</v>
      </c>
      <c r="C1214" s="24" t="s">
        <v>3808</v>
      </c>
      <c r="D1214" s="19">
        <v>0.59640099999999996</v>
      </c>
      <c r="E1214" s="22" t="s">
        <v>3809</v>
      </c>
      <c r="F1214" s="19">
        <f t="shared" si="94"/>
        <v>0.59640099999999996</v>
      </c>
      <c r="G1214" s="19">
        <v>0</v>
      </c>
      <c r="H1214" s="19">
        <v>0</v>
      </c>
      <c r="I1214" s="19">
        <v>0.59640099999999996</v>
      </c>
      <c r="J1214" s="19">
        <v>0</v>
      </c>
      <c r="K1214" s="19">
        <v>0.50649999999999995</v>
      </c>
      <c r="L1214" s="25">
        <v>2022</v>
      </c>
      <c r="M1214" s="19">
        <v>0.50649999999999995</v>
      </c>
      <c r="N1214" s="19" t="s">
        <v>3685</v>
      </c>
      <c r="O1214" s="22" t="s">
        <v>40</v>
      </c>
      <c r="P1214" s="19">
        <v>0</v>
      </c>
      <c r="Q1214" s="19">
        <v>0</v>
      </c>
      <c r="R1214" s="19">
        <v>0</v>
      </c>
      <c r="S1214" s="19">
        <v>0</v>
      </c>
      <c r="T1214" s="19">
        <v>0</v>
      </c>
      <c r="U1214" s="19">
        <v>0</v>
      </c>
      <c r="V1214" s="19">
        <v>0</v>
      </c>
      <c r="W1214" s="19">
        <v>1</v>
      </c>
    </row>
    <row r="1215" spans="1:23" ht="220.5" x14ac:dyDescent="0.25">
      <c r="A1215" s="23" t="s">
        <v>3629</v>
      </c>
      <c r="B1215" s="18" t="s">
        <v>3810</v>
      </c>
      <c r="C1215" s="24" t="s">
        <v>3811</v>
      </c>
      <c r="D1215" s="19">
        <v>0.59640099999999996</v>
      </c>
      <c r="E1215" s="22" t="s">
        <v>3812</v>
      </c>
      <c r="F1215" s="19">
        <f t="shared" si="94"/>
        <v>0.59640099999999996</v>
      </c>
      <c r="G1215" s="19">
        <v>0</v>
      </c>
      <c r="H1215" s="19">
        <v>0</v>
      </c>
      <c r="I1215" s="19">
        <v>0.59640099999999996</v>
      </c>
      <c r="J1215" s="19">
        <v>0</v>
      </c>
      <c r="K1215" s="19">
        <v>0.50649999999999995</v>
      </c>
      <c r="L1215" s="25">
        <v>2022</v>
      </c>
      <c r="M1215" s="19">
        <v>0.50649999999999995</v>
      </c>
      <c r="N1215" s="19" t="s">
        <v>3685</v>
      </c>
      <c r="O1215" s="22" t="s">
        <v>40</v>
      </c>
      <c r="P1215" s="19">
        <v>0</v>
      </c>
      <c r="Q1215" s="19">
        <v>0</v>
      </c>
      <c r="R1215" s="19">
        <v>0</v>
      </c>
      <c r="S1215" s="19">
        <v>0</v>
      </c>
      <c r="T1215" s="19">
        <v>0</v>
      </c>
      <c r="U1215" s="19">
        <v>0</v>
      </c>
      <c r="V1215" s="19">
        <v>0</v>
      </c>
      <c r="W1215" s="19">
        <v>1</v>
      </c>
    </row>
    <row r="1216" spans="1:23" ht="220.5" x14ac:dyDescent="0.25">
      <c r="A1216" s="23" t="s">
        <v>3629</v>
      </c>
      <c r="B1216" s="18" t="s">
        <v>3813</v>
      </c>
      <c r="C1216" s="24" t="s">
        <v>3814</v>
      </c>
      <c r="D1216" s="19">
        <v>0.59640099999999996</v>
      </c>
      <c r="E1216" s="22" t="s">
        <v>3815</v>
      </c>
      <c r="F1216" s="19">
        <f t="shared" si="94"/>
        <v>0.59640099999999996</v>
      </c>
      <c r="G1216" s="19">
        <v>0</v>
      </c>
      <c r="H1216" s="19">
        <v>0</v>
      </c>
      <c r="I1216" s="19">
        <v>0.59640099999999996</v>
      </c>
      <c r="J1216" s="19">
        <v>0</v>
      </c>
      <c r="K1216" s="19">
        <v>0.50649999999999995</v>
      </c>
      <c r="L1216" s="25">
        <v>2022</v>
      </c>
      <c r="M1216" s="19">
        <v>0.50649999999999995</v>
      </c>
      <c r="N1216" s="19" t="s">
        <v>3685</v>
      </c>
      <c r="O1216" s="22" t="s">
        <v>40</v>
      </c>
      <c r="P1216" s="19">
        <v>0</v>
      </c>
      <c r="Q1216" s="19">
        <v>0</v>
      </c>
      <c r="R1216" s="19">
        <v>0</v>
      </c>
      <c r="S1216" s="19">
        <v>0</v>
      </c>
      <c r="T1216" s="19">
        <v>0</v>
      </c>
      <c r="U1216" s="19">
        <v>0</v>
      </c>
      <c r="V1216" s="19">
        <v>0</v>
      </c>
      <c r="W1216" s="19">
        <v>1</v>
      </c>
    </row>
    <row r="1217" spans="1:23" ht="220.5" x14ac:dyDescent="0.25">
      <c r="A1217" s="23" t="s">
        <v>3629</v>
      </c>
      <c r="B1217" s="18" t="s">
        <v>3816</v>
      </c>
      <c r="C1217" s="24" t="s">
        <v>3817</v>
      </c>
      <c r="D1217" s="19">
        <v>0.59640099999999996</v>
      </c>
      <c r="E1217" s="22" t="s">
        <v>3818</v>
      </c>
      <c r="F1217" s="19">
        <f t="shared" si="94"/>
        <v>0.59640099999999996</v>
      </c>
      <c r="G1217" s="19">
        <v>0</v>
      </c>
      <c r="H1217" s="19">
        <v>0</v>
      </c>
      <c r="I1217" s="19">
        <v>0.59640099999999996</v>
      </c>
      <c r="J1217" s="19">
        <v>0</v>
      </c>
      <c r="K1217" s="19">
        <v>0.50649999999999995</v>
      </c>
      <c r="L1217" s="25">
        <v>2022</v>
      </c>
      <c r="M1217" s="19">
        <v>0.50649999999999995</v>
      </c>
      <c r="N1217" s="19" t="s">
        <v>3685</v>
      </c>
      <c r="O1217" s="22" t="s">
        <v>40</v>
      </c>
      <c r="P1217" s="19">
        <v>0</v>
      </c>
      <c r="Q1217" s="19">
        <v>0</v>
      </c>
      <c r="R1217" s="19">
        <v>0</v>
      </c>
      <c r="S1217" s="19">
        <v>0</v>
      </c>
      <c r="T1217" s="19">
        <v>0</v>
      </c>
      <c r="U1217" s="19">
        <v>0</v>
      </c>
      <c r="V1217" s="19">
        <v>0</v>
      </c>
      <c r="W1217" s="19">
        <v>1</v>
      </c>
    </row>
    <row r="1218" spans="1:23" ht="220.5" x14ac:dyDescent="0.25">
      <c r="A1218" s="23" t="s">
        <v>3629</v>
      </c>
      <c r="B1218" s="18" t="s">
        <v>3819</v>
      </c>
      <c r="C1218" s="24" t="s">
        <v>3820</v>
      </c>
      <c r="D1218" s="19">
        <v>0.63683699999999999</v>
      </c>
      <c r="E1218" s="22" t="s">
        <v>3821</v>
      </c>
      <c r="F1218" s="19">
        <f t="shared" si="94"/>
        <v>0.63683699999999999</v>
      </c>
      <c r="G1218" s="19">
        <v>0</v>
      </c>
      <c r="H1218" s="19">
        <v>0</v>
      </c>
      <c r="I1218" s="19">
        <v>0.63683699999999999</v>
      </c>
      <c r="J1218" s="19">
        <v>0</v>
      </c>
      <c r="K1218" s="19">
        <v>0.53819799999999995</v>
      </c>
      <c r="L1218" s="25">
        <v>2022</v>
      </c>
      <c r="M1218" s="19">
        <v>0.53819799999999995</v>
      </c>
      <c r="N1218" s="19" t="s">
        <v>3685</v>
      </c>
      <c r="O1218" s="22" t="s">
        <v>40</v>
      </c>
      <c r="P1218" s="19">
        <v>0</v>
      </c>
      <c r="Q1218" s="19">
        <v>0</v>
      </c>
      <c r="R1218" s="19">
        <v>0</v>
      </c>
      <c r="S1218" s="19">
        <v>0</v>
      </c>
      <c r="T1218" s="19">
        <v>0</v>
      </c>
      <c r="U1218" s="19">
        <v>0</v>
      </c>
      <c r="V1218" s="19">
        <v>0</v>
      </c>
      <c r="W1218" s="19">
        <v>1</v>
      </c>
    </row>
    <row r="1219" spans="1:23" ht="220.5" x14ac:dyDescent="0.25">
      <c r="A1219" s="23" t="s">
        <v>3629</v>
      </c>
      <c r="B1219" s="18" t="s">
        <v>3822</v>
      </c>
      <c r="C1219" s="24" t="s">
        <v>3823</v>
      </c>
      <c r="D1219" s="19">
        <v>0.63635900000000001</v>
      </c>
      <c r="E1219" s="22" t="s">
        <v>3824</v>
      </c>
      <c r="F1219" s="19">
        <f t="shared" si="94"/>
        <v>0.63635900000000001</v>
      </c>
      <c r="G1219" s="19">
        <v>0</v>
      </c>
      <c r="H1219" s="19">
        <v>0</v>
      </c>
      <c r="I1219" s="19">
        <v>0.63635900000000001</v>
      </c>
      <c r="J1219" s="19">
        <v>0</v>
      </c>
      <c r="K1219" s="19">
        <v>0.53779999999999994</v>
      </c>
      <c r="L1219" s="25">
        <v>2022</v>
      </c>
      <c r="M1219" s="19">
        <v>0.53779999999999994</v>
      </c>
      <c r="N1219" s="19" t="s">
        <v>3685</v>
      </c>
      <c r="O1219" s="22" t="s">
        <v>40</v>
      </c>
      <c r="P1219" s="19">
        <v>0</v>
      </c>
      <c r="Q1219" s="19">
        <v>0</v>
      </c>
      <c r="R1219" s="19">
        <v>0</v>
      </c>
      <c r="S1219" s="19">
        <v>0</v>
      </c>
      <c r="T1219" s="19">
        <v>0</v>
      </c>
      <c r="U1219" s="19">
        <v>0</v>
      </c>
      <c r="V1219" s="19">
        <v>0</v>
      </c>
      <c r="W1219" s="19">
        <v>1</v>
      </c>
    </row>
    <row r="1220" spans="1:23" ht="220.5" x14ac:dyDescent="0.25">
      <c r="A1220" s="23" t="s">
        <v>3629</v>
      </c>
      <c r="B1220" s="18" t="s">
        <v>3825</v>
      </c>
      <c r="C1220" s="24" t="s">
        <v>3826</v>
      </c>
      <c r="D1220" s="19">
        <v>0.63635900000000001</v>
      </c>
      <c r="E1220" s="22" t="s">
        <v>3827</v>
      </c>
      <c r="F1220" s="19">
        <f t="shared" si="94"/>
        <v>0.63635900000000001</v>
      </c>
      <c r="G1220" s="19">
        <v>0</v>
      </c>
      <c r="H1220" s="19">
        <v>0</v>
      </c>
      <c r="I1220" s="19">
        <v>0.63635900000000001</v>
      </c>
      <c r="J1220" s="19">
        <v>0</v>
      </c>
      <c r="K1220" s="19">
        <v>0.53779999999999994</v>
      </c>
      <c r="L1220" s="25">
        <v>2022</v>
      </c>
      <c r="M1220" s="19">
        <v>0.53779999999999994</v>
      </c>
      <c r="N1220" s="19" t="s">
        <v>3685</v>
      </c>
      <c r="O1220" s="22" t="s">
        <v>40</v>
      </c>
      <c r="P1220" s="19">
        <v>0</v>
      </c>
      <c r="Q1220" s="19">
        <v>0</v>
      </c>
      <c r="R1220" s="19">
        <v>0</v>
      </c>
      <c r="S1220" s="19">
        <v>0</v>
      </c>
      <c r="T1220" s="19">
        <v>0</v>
      </c>
      <c r="U1220" s="19">
        <v>0</v>
      </c>
      <c r="V1220" s="19">
        <v>0</v>
      </c>
      <c r="W1220" s="19">
        <v>1</v>
      </c>
    </row>
    <row r="1221" spans="1:23" ht="220.5" x14ac:dyDescent="0.25">
      <c r="A1221" s="23" t="s">
        <v>3629</v>
      </c>
      <c r="B1221" s="18" t="s">
        <v>3828</v>
      </c>
      <c r="C1221" s="24" t="s">
        <v>3829</v>
      </c>
      <c r="D1221" s="19">
        <v>0.63635900000000001</v>
      </c>
      <c r="E1221" s="22" t="s">
        <v>3830</v>
      </c>
      <c r="F1221" s="19">
        <f t="shared" si="94"/>
        <v>0.63635900000000001</v>
      </c>
      <c r="G1221" s="19">
        <v>0</v>
      </c>
      <c r="H1221" s="19">
        <v>0</v>
      </c>
      <c r="I1221" s="19">
        <v>0.63635900000000001</v>
      </c>
      <c r="J1221" s="19">
        <v>0</v>
      </c>
      <c r="K1221" s="19">
        <v>0.53779999999999994</v>
      </c>
      <c r="L1221" s="25">
        <v>2022</v>
      </c>
      <c r="M1221" s="19">
        <v>0.53779999999999994</v>
      </c>
      <c r="N1221" s="19" t="s">
        <v>3685</v>
      </c>
      <c r="O1221" s="22" t="s">
        <v>40</v>
      </c>
      <c r="P1221" s="19">
        <v>0</v>
      </c>
      <c r="Q1221" s="19">
        <v>0</v>
      </c>
      <c r="R1221" s="19">
        <v>0</v>
      </c>
      <c r="S1221" s="19">
        <v>0</v>
      </c>
      <c r="T1221" s="19">
        <v>0</v>
      </c>
      <c r="U1221" s="19">
        <v>0</v>
      </c>
      <c r="V1221" s="19">
        <v>0</v>
      </c>
      <c r="W1221" s="19">
        <v>1</v>
      </c>
    </row>
    <row r="1222" spans="1:23" ht="220.5" x14ac:dyDescent="0.25">
      <c r="A1222" s="23" t="s">
        <v>3629</v>
      </c>
      <c r="B1222" s="18" t="s">
        <v>3831</v>
      </c>
      <c r="C1222" s="24" t="s">
        <v>3832</v>
      </c>
      <c r="D1222" s="19">
        <v>0.63635900000000001</v>
      </c>
      <c r="E1222" s="22" t="s">
        <v>3833</v>
      </c>
      <c r="F1222" s="19">
        <f t="shared" si="94"/>
        <v>0.63635900000000001</v>
      </c>
      <c r="G1222" s="19">
        <v>0</v>
      </c>
      <c r="H1222" s="19">
        <v>0</v>
      </c>
      <c r="I1222" s="19">
        <v>0.63635900000000001</v>
      </c>
      <c r="J1222" s="19">
        <v>0</v>
      </c>
      <c r="K1222" s="19">
        <v>0.53779999999999994</v>
      </c>
      <c r="L1222" s="25">
        <v>2022</v>
      </c>
      <c r="M1222" s="19">
        <v>0.53779999999999994</v>
      </c>
      <c r="N1222" s="19" t="s">
        <v>3685</v>
      </c>
      <c r="O1222" s="22" t="s">
        <v>40</v>
      </c>
      <c r="P1222" s="19">
        <v>0</v>
      </c>
      <c r="Q1222" s="19">
        <v>0</v>
      </c>
      <c r="R1222" s="19">
        <v>0</v>
      </c>
      <c r="S1222" s="19">
        <v>0</v>
      </c>
      <c r="T1222" s="19">
        <v>0</v>
      </c>
      <c r="U1222" s="19">
        <v>0</v>
      </c>
      <c r="V1222" s="19">
        <v>0</v>
      </c>
      <c r="W1222" s="19">
        <v>1</v>
      </c>
    </row>
    <row r="1223" spans="1:23" ht="220.5" x14ac:dyDescent="0.25">
      <c r="A1223" s="23" t="s">
        <v>3629</v>
      </c>
      <c r="B1223" s="18" t="s">
        <v>3834</v>
      </c>
      <c r="C1223" s="24" t="s">
        <v>3835</v>
      </c>
      <c r="D1223" s="19">
        <v>0.63635900000000001</v>
      </c>
      <c r="E1223" s="22" t="s">
        <v>3836</v>
      </c>
      <c r="F1223" s="19">
        <f t="shared" ref="F1223:F1252" si="95">IFERROR(J1223+I1223+H1223+G1223,"нд")</f>
        <v>0.63635900000000001</v>
      </c>
      <c r="G1223" s="19">
        <v>0</v>
      </c>
      <c r="H1223" s="19">
        <v>0</v>
      </c>
      <c r="I1223" s="19">
        <v>0.63635900000000001</v>
      </c>
      <c r="J1223" s="19">
        <v>0</v>
      </c>
      <c r="K1223" s="19">
        <v>0.53779999999999994</v>
      </c>
      <c r="L1223" s="25">
        <v>2022</v>
      </c>
      <c r="M1223" s="19">
        <v>0.53779999999999994</v>
      </c>
      <c r="N1223" s="19" t="s">
        <v>3685</v>
      </c>
      <c r="O1223" s="22" t="s">
        <v>40</v>
      </c>
      <c r="P1223" s="19">
        <v>0</v>
      </c>
      <c r="Q1223" s="19">
        <v>0</v>
      </c>
      <c r="R1223" s="19">
        <v>0</v>
      </c>
      <c r="S1223" s="19">
        <v>0</v>
      </c>
      <c r="T1223" s="19">
        <v>0</v>
      </c>
      <c r="U1223" s="19">
        <v>0</v>
      </c>
      <c r="V1223" s="19">
        <v>0</v>
      </c>
      <c r="W1223" s="19">
        <v>1</v>
      </c>
    </row>
    <row r="1224" spans="1:23" ht="299.25" x14ac:dyDescent="0.25">
      <c r="A1224" s="23" t="s">
        <v>3629</v>
      </c>
      <c r="B1224" s="18" t="s">
        <v>3837</v>
      </c>
      <c r="C1224" s="24" t="s">
        <v>3838</v>
      </c>
      <c r="D1224" s="19">
        <v>0.11556</v>
      </c>
      <c r="E1224" s="22" t="s">
        <v>3839</v>
      </c>
      <c r="F1224" s="19">
        <f t="shared" si="95"/>
        <v>0.11556</v>
      </c>
      <c r="G1224" s="19">
        <v>0</v>
      </c>
      <c r="H1224" s="19">
        <v>0</v>
      </c>
      <c r="I1224" s="19">
        <v>0.11556</v>
      </c>
      <c r="J1224" s="19">
        <v>0</v>
      </c>
      <c r="K1224" s="19">
        <v>0.108</v>
      </c>
      <c r="L1224" s="25">
        <v>2016</v>
      </c>
      <c r="M1224" s="19">
        <v>0.108</v>
      </c>
      <c r="N1224" s="19" t="s">
        <v>424</v>
      </c>
      <c r="O1224" s="22" t="s">
        <v>40</v>
      </c>
      <c r="P1224" s="19">
        <v>0</v>
      </c>
      <c r="Q1224" s="19">
        <v>0.94099999999999995</v>
      </c>
      <c r="R1224" s="19">
        <v>0</v>
      </c>
      <c r="S1224" s="19">
        <v>0.32</v>
      </c>
      <c r="T1224" s="19">
        <v>0</v>
      </c>
      <c r="U1224" s="19">
        <v>0</v>
      </c>
      <c r="V1224" s="19">
        <v>0</v>
      </c>
      <c r="W1224" s="19">
        <v>3</v>
      </c>
    </row>
    <row r="1225" spans="1:23" ht="110.25" x14ac:dyDescent="0.25">
      <c r="A1225" s="23" t="s">
        <v>3629</v>
      </c>
      <c r="B1225" s="18" t="s">
        <v>3840</v>
      </c>
      <c r="C1225" s="24" t="s">
        <v>3841</v>
      </c>
      <c r="D1225" s="19">
        <v>14.01014</v>
      </c>
      <c r="E1225" s="22" t="s">
        <v>3842</v>
      </c>
      <c r="F1225" s="19">
        <f t="shared" si="95"/>
        <v>14.01014</v>
      </c>
      <c r="G1225" s="19">
        <v>0</v>
      </c>
      <c r="H1225" s="19">
        <v>0</v>
      </c>
      <c r="I1225" s="19">
        <v>14.01014</v>
      </c>
      <c r="J1225" s="19">
        <v>0</v>
      </c>
      <c r="K1225" s="19">
        <v>11.872999999999999</v>
      </c>
      <c r="L1225" s="25">
        <v>2016</v>
      </c>
      <c r="M1225" s="19">
        <v>11.872999999999999</v>
      </c>
      <c r="N1225" s="19" t="s">
        <v>3843</v>
      </c>
      <c r="O1225" s="22" t="s">
        <v>40</v>
      </c>
      <c r="P1225" s="19">
        <v>0</v>
      </c>
      <c r="Q1225" s="19">
        <v>0</v>
      </c>
      <c r="R1225" s="19">
        <v>0</v>
      </c>
      <c r="S1225" s="19">
        <v>0</v>
      </c>
      <c r="T1225" s="19">
        <v>0</v>
      </c>
      <c r="U1225" s="19">
        <v>0</v>
      </c>
      <c r="V1225" s="19">
        <v>0</v>
      </c>
      <c r="W1225" s="19">
        <v>1</v>
      </c>
    </row>
    <row r="1226" spans="1:23" ht="299.25" x14ac:dyDescent="0.25">
      <c r="A1226" s="23" t="s">
        <v>3629</v>
      </c>
      <c r="B1226" s="18" t="s">
        <v>3844</v>
      </c>
      <c r="C1226" s="24" t="s">
        <v>3845</v>
      </c>
      <c r="D1226" s="19">
        <v>4.7220000000000004</v>
      </c>
      <c r="E1226" s="22" t="s">
        <v>3846</v>
      </c>
      <c r="F1226" s="19">
        <f t="shared" si="95"/>
        <v>4.7220000000000004</v>
      </c>
      <c r="G1226" s="19">
        <v>0</v>
      </c>
      <c r="H1226" s="19">
        <v>0</v>
      </c>
      <c r="I1226" s="19">
        <v>4.7220000000000004</v>
      </c>
      <c r="J1226" s="19">
        <v>0</v>
      </c>
      <c r="K1226" s="19">
        <v>4.0049999999999999</v>
      </c>
      <c r="L1226" s="25">
        <v>2017</v>
      </c>
      <c r="M1226" s="19">
        <v>4.0050499999999998</v>
      </c>
      <c r="N1226" s="19" t="s">
        <v>424</v>
      </c>
      <c r="O1226" s="22" t="s">
        <v>40</v>
      </c>
      <c r="P1226" s="19">
        <v>0</v>
      </c>
      <c r="Q1226" s="19">
        <v>7.6970000000000001</v>
      </c>
      <c r="R1226" s="19">
        <v>0</v>
      </c>
      <c r="S1226" s="19">
        <v>0</v>
      </c>
      <c r="T1226" s="19">
        <v>0</v>
      </c>
      <c r="U1226" s="19">
        <v>0</v>
      </c>
      <c r="V1226" s="19">
        <v>0</v>
      </c>
      <c r="W1226" s="19">
        <v>1</v>
      </c>
    </row>
    <row r="1227" spans="1:23" ht="94.5" x14ac:dyDescent="0.25">
      <c r="A1227" s="23" t="s">
        <v>3629</v>
      </c>
      <c r="B1227" s="18" t="s">
        <v>3847</v>
      </c>
      <c r="C1227" s="24" t="s">
        <v>3848</v>
      </c>
      <c r="D1227" s="19">
        <v>2</v>
      </c>
      <c r="E1227" s="22" t="s">
        <v>3849</v>
      </c>
      <c r="F1227" s="19">
        <f t="shared" si="95"/>
        <v>2</v>
      </c>
      <c r="G1227" s="19">
        <v>0</v>
      </c>
      <c r="H1227" s="19">
        <v>0</v>
      </c>
      <c r="I1227" s="19">
        <v>2</v>
      </c>
      <c r="J1227" s="19">
        <v>0</v>
      </c>
      <c r="K1227" s="19">
        <v>1.6950000000000001</v>
      </c>
      <c r="L1227" s="25">
        <v>2017</v>
      </c>
      <c r="M1227" s="19">
        <v>1.6950000000000001</v>
      </c>
      <c r="N1227" s="19" t="s">
        <v>1891</v>
      </c>
      <c r="O1227" s="22" t="s">
        <v>40</v>
      </c>
      <c r="P1227" s="19">
        <v>0</v>
      </c>
      <c r="Q1227" s="19">
        <v>0</v>
      </c>
      <c r="R1227" s="19">
        <v>0</v>
      </c>
      <c r="S1227" s="19">
        <v>0</v>
      </c>
      <c r="T1227" s="19">
        <v>0</v>
      </c>
      <c r="U1227" s="19">
        <v>0</v>
      </c>
      <c r="V1227" s="19">
        <v>0</v>
      </c>
      <c r="W1227" s="19">
        <v>1</v>
      </c>
    </row>
    <row r="1228" spans="1:23" ht="110.25" x14ac:dyDescent="0.25">
      <c r="A1228" s="23" t="s">
        <v>3629</v>
      </c>
      <c r="B1228" s="18" t="s">
        <v>3850</v>
      </c>
      <c r="C1228" s="24" t="s">
        <v>3851</v>
      </c>
      <c r="D1228" s="19">
        <v>3.7713830000000002</v>
      </c>
      <c r="E1228" s="22" t="s">
        <v>3852</v>
      </c>
      <c r="F1228" s="19">
        <f t="shared" si="95"/>
        <v>3.7713830000000002</v>
      </c>
      <c r="G1228" s="19">
        <v>0</v>
      </c>
      <c r="H1228" s="19">
        <v>0</v>
      </c>
      <c r="I1228" s="19">
        <v>3.7713830000000002</v>
      </c>
      <c r="J1228" s="19">
        <v>0</v>
      </c>
      <c r="K1228" s="19">
        <v>3.1960869999999999</v>
      </c>
      <c r="L1228" s="25">
        <v>2018</v>
      </c>
      <c r="M1228" s="19">
        <v>3.1960869999999999</v>
      </c>
      <c r="N1228" s="19" t="s">
        <v>1750</v>
      </c>
      <c r="O1228" s="22" t="s">
        <v>40</v>
      </c>
      <c r="P1228" s="19">
        <v>0</v>
      </c>
      <c r="Q1228" s="19">
        <v>0</v>
      </c>
      <c r="R1228" s="19">
        <v>0</v>
      </c>
      <c r="S1228" s="19">
        <v>0</v>
      </c>
      <c r="T1228" s="19">
        <v>0</v>
      </c>
      <c r="U1228" s="19">
        <v>0</v>
      </c>
      <c r="V1228" s="19">
        <v>0</v>
      </c>
      <c r="W1228" s="19">
        <v>1</v>
      </c>
    </row>
    <row r="1229" spans="1:23" ht="299.25" x14ac:dyDescent="0.25">
      <c r="A1229" s="23" t="s">
        <v>3629</v>
      </c>
      <c r="B1229" s="18" t="s">
        <v>3853</v>
      </c>
      <c r="C1229" s="24" t="s">
        <v>3854</v>
      </c>
      <c r="D1229" s="19">
        <v>5.5449999999999999</v>
      </c>
      <c r="E1229" s="22" t="s">
        <v>3855</v>
      </c>
      <c r="F1229" s="19">
        <f t="shared" si="95"/>
        <v>5.5449999999999999</v>
      </c>
      <c r="G1229" s="19">
        <v>0</v>
      </c>
      <c r="H1229" s="19">
        <v>0</v>
      </c>
      <c r="I1229" s="19">
        <v>5.5449999999999999</v>
      </c>
      <c r="J1229" s="19">
        <v>0</v>
      </c>
      <c r="K1229" s="19">
        <v>5.1116710000000003</v>
      </c>
      <c r="L1229" s="25">
        <v>2017</v>
      </c>
      <c r="M1229" s="19">
        <v>5.1116710000000003</v>
      </c>
      <c r="N1229" s="19" t="s">
        <v>424</v>
      </c>
      <c r="O1229" s="22" t="s">
        <v>40</v>
      </c>
      <c r="P1229" s="19">
        <v>0</v>
      </c>
      <c r="Q1229" s="19">
        <v>41.42</v>
      </c>
      <c r="R1229" s="19">
        <v>0</v>
      </c>
      <c r="S1229" s="19">
        <v>6.5529999999999999</v>
      </c>
      <c r="T1229" s="19">
        <v>0</v>
      </c>
      <c r="U1229" s="19">
        <v>0</v>
      </c>
      <c r="V1229" s="19">
        <v>0</v>
      </c>
      <c r="W1229" s="19">
        <v>1</v>
      </c>
    </row>
    <row r="1230" spans="1:23" ht="299.25" x14ac:dyDescent="0.25">
      <c r="A1230" s="23" t="s">
        <v>3629</v>
      </c>
      <c r="B1230" s="18" t="s">
        <v>3856</v>
      </c>
      <c r="C1230" s="24" t="s">
        <v>3857</v>
      </c>
      <c r="D1230" s="19">
        <v>4.2000000000000003E-2</v>
      </c>
      <c r="E1230" s="22" t="s">
        <v>3858</v>
      </c>
      <c r="F1230" s="19">
        <f t="shared" si="95"/>
        <v>4.2000000000000003E-2</v>
      </c>
      <c r="G1230" s="19">
        <v>0</v>
      </c>
      <c r="H1230" s="19">
        <v>0</v>
      </c>
      <c r="I1230" s="19">
        <v>4.2000000000000003E-2</v>
      </c>
      <c r="J1230" s="19">
        <v>0</v>
      </c>
      <c r="K1230" s="19">
        <v>3.9711000000000003E-2</v>
      </c>
      <c r="L1230" s="25">
        <v>2017</v>
      </c>
      <c r="M1230" s="19">
        <v>3.9711000000000003E-2</v>
      </c>
      <c r="N1230" s="19" t="s">
        <v>424</v>
      </c>
      <c r="O1230" s="22" t="s">
        <v>40</v>
      </c>
      <c r="P1230" s="19">
        <v>0</v>
      </c>
      <c r="Q1230" s="19">
        <v>0.49199999999999999</v>
      </c>
      <c r="R1230" s="19">
        <v>0</v>
      </c>
      <c r="S1230" s="19">
        <v>6.3E-2</v>
      </c>
      <c r="T1230" s="19">
        <v>0</v>
      </c>
      <c r="U1230" s="19">
        <v>0</v>
      </c>
      <c r="V1230" s="19">
        <v>0</v>
      </c>
      <c r="W1230" s="19">
        <v>2</v>
      </c>
    </row>
    <row r="1231" spans="1:23" ht="299.25" x14ac:dyDescent="0.25">
      <c r="A1231" s="23" t="s">
        <v>3629</v>
      </c>
      <c r="B1231" s="18" t="s">
        <v>3859</v>
      </c>
      <c r="C1231" s="24" t="s">
        <v>3860</v>
      </c>
      <c r="D1231" s="19">
        <v>6.3999E-2</v>
      </c>
      <c r="E1231" s="22" t="s">
        <v>3861</v>
      </c>
      <c r="F1231" s="19">
        <f t="shared" si="95"/>
        <v>6.3999E-2</v>
      </c>
      <c r="G1231" s="19">
        <v>0</v>
      </c>
      <c r="H1231" s="19">
        <v>0</v>
      </c>
      <c r="I1231" s="19">
        <v>6.3999E-2</v>
      </c>
      <c r="J1231" s="19">
        <v>0</v>
      </c>
      <c r="K1231" s="19">
        <v>6.1711000000000002E-2</v>
      </c>
      <c r="L1231" s="25">
        <v>2017</v>
      </c>
      <c r="M1231" s="19">
        <v>6.1711000000000002E-2</v>
      </c>
      <c r="N1231" s="19" t="s">
        <v>424</v>
      </c>
      <c r="O1231" s="22" t="s">
        <v>40</v>
      </c>
      <c r="P1231" s="19">
        <v>0</v>
      </c>
      <c r="Q1231" s="19">
        <v>2.8809999999999998</v>
      </c>
      <c r="R1231" s="19">
        <v>0</v>
      </c>
      <c r="S1231" s="19">
        <v>1.4</v>
      </c>
      <c r="T1231" s="19">
        <v>0</v>
      </c>
      <c r="U1231" s="19">
        <v>0</v>
      </c>
      <c r="V1231" s="19">
        <v>0</v>
      </c>
      <c r="W1231" s="19">
        <v>2</v>
      </c>
    </row>
    <row r="1232" spans="1:23" ht="299.25" x14ac:dyDescent="0.25">
      <c r="A1232" s="23" t="s">
        <v>3629</v>
      </c>
      <c r="B1232" s="18" t="s">
        <v>3862</v>
      </c>
      <c r="C1232" s="24" t="s">
        <v>3863</v>
      </c>
      <c r="D1232" s="19">
        <v>3.6998999999999997E-2</v>
      </c>
      <c r="E1232" s="22" t="s">
        <v>3864</v>
      </c>
      <c r="F1232" s="19">
        <f t="shared" si="95"/>
        <v>3.6998999999999997E-2</v>
      </c>
      <c r="G1232" s="19">
        <v>0</v>
      </c>
      <c r="H1232" s="19">
        <v>0</v>
      </c>
      <c r="I1232" s="19">
        <v>3.6998999999999997E-2</v>
      </c>
      <c r="J1232" s="19">
        <v>0</v>
      </c>
      <c r="K1232" s="19">
        <v>3.5473999999999999E-2</v>
      </c>
      <c r="L1232" s="25">
        <v>2017</v>
      </c>
      <c r="M1232" s="19">
        <v>3.5473999999999999E-2</v>
      </c>
      <c r="N1232" s="19" t="s">
        <v>424</v>
      </c>
      <c r="O1232" s="22" t="s">
        <v>40</v>
      </c>
      <c r="P1232" s="19">
        <v>0</v>
      </c>
      <c r="Q1232" s="19">
        <v>7.0549999999999997</v>
      </c>
      <c r="R1232" s="19">
        <v>0</v>
      </c>
      <c r="S1232" s="19">
        <v>0.4</v>
      </c>
      <c r="T1232" s="19">
        <v>0</v>
      </c>
      <c r="U1232" s="19">
        <v>0</v>
      </c>
      <c r="V1232" s="19">
        <v>0</v>
      </c>
      <c r="W1232" s="19">
        <v>3</v>
      </c>
    </row>
    <row r="1233" spans="1:23" ht="63" x14ac:dyDescent="0.25">
      <c r="A1233" s="23" t="s">
        <v>3629</v>
      </c>
      <c r="B1233" s="18" t="s">
        <v>3865</v>
      </c>
      <c r="C1233" s="24" t="s">
        <v>3866</v>
      </c>
      <c r="D1233" s="19">
        <v>37.367831000000002</v>
      </c>
      <c r="E1233" s="22" t="s">
        <v>3867</v>
      </c>
      <c r="F1233" s="19">
        <f t="shared" si="95"/>
        <v>37.367831000000002</v>
      </c>
      <c r="G1233" s="19">
        <v>0</v>
      </c>
      <c r="H1233" s="19">
        <v>0</v>
      </c>
      <c r="I1233" s="19">
        <v>37.367831000000002</v>
      </c>
      <c r="J1233" s="19">
        <v>0</v>
      </c>
      <c r="K1233" s="19">
        <v>31.203296000000002</v>
      </c>
      <c r="L1233" s="25">
        <v>2024</v>
      </c>
      <c r="M1233" s="19">
        <v>31.203296000000002</v>
      </c>
      <c r="N1233" s="19" t="s">
        <v>3868</v>
      </c>
      <c r="O1233" s="22" t="s">
        <v>40</v>
      </c>
      <c r="P1233" s="19">
        <v>0</v>
      </c>
      <c r="Q1233" s="19">
        <v>0</v>
      </c>
      <c r="R1233" s="19">
        <v>0</v>
      </c>
      <c r="S1233" s="19">
        <v>0</v>
      </c>
      <c r="T1233" s="19">
        <v>0</v>
      </c>
      <c r="U1233" s="19">
        <v>0</v>
      </c>
      <c r="V1233" s="19">
        <v>0</v>
      </c>
      <c r="W1233" s="19">
        <v>230</v>
      </c>
    </row>
    <row r="1234" spans="1:23" ht="63" x14ac:dyDescent="0.25">
      <c r="A1234" s="23" t="s">
        <v>3629</v>
      </c>
      <c r="B1234" s="18" t="s">
        <v>3869</v>
      </c>
      <c r="C1234" s="24" t="s">
        <v>3870</v>
      </c>
      <c r="D1234" s="19">
        <v>6.8592000000000004</v>
      </c>
      <c r="E1234" s="22" t="s">
        <v>3871</v>
      </c>
      <c r="F1234" s="19">
        <f t="shared" si="95"/>
        <v>6.8592000000000004</v>
      </c>
      <c r="G1234" s="19">
        <v>0</v>
      </c>
      <c r="H1234" s="19">
        <v>0</v>
      </c>
      <c r="I1234" s="19">
        <v>6.8592000000000004</v>
      </c>
      <c r="J1234" s="19">
        <v>0</v>
      </c>
      <c r="K1234" s="19">
        <v>5.7160000000000002</v>
      </c>
      <c r="L1234" s="25">
        <v>2025</v>
      </c>
      <c r="M1234" s="19">
        <v>5.7160000000000002</v>
      </c>
      <c r="N1234" s="19" t="s">
        <v>3868</v>
      </c>
      <c r="O1234" s="22" t="s">
        <v>40</v>
      </c>
      <c r="P1234" s="19">
        <v>0</v>
      </c>
      <c r="Q1234" s="19">
        <v>0</v>
      </c>
      <c r="R1234" s="19">
        <v>0</v>
      </c>
      <c r="S1234" s="19">
        <v>0</v>
      </c>
      <c r="T1234" s="19">
        <v>0</v>
      </c>
      <c r="U1234" s="19">
        <v>0</v>
      </c>
      <c r="V1234" s="19">
        <v>0</v>
      </c>
      <c r="W1234" s="19">
        <v>12</v>
      </c>
    </row>
    <row r="1235" spans="1:23" ht="299.25" x14ac:dyDescent="0.25">
      <c r="A1235" s="23" t="s">
        <v>3629</v>
      </c>
      <c r="B1235" s="18" t="s">
        <v>3872</v>
      </c>
      <c r="C1235" s="24" t="s">
        <v>3873</v>
      </c>
      <c r="D1235" s="19">
        <v>2608.632689</v>
      </c>
      <c r="E1235" s="22" t="s">
        <v>3874</v>
      </c>
      <c r="F1235" s="19">
        <f t="shared" si="95"/>
        <v>2608.632689</v>
      </c>
      <c r="G1235" s="19">
        <v>0</v>
      </c>
      <c r="H1235" s="19">
        <v>0</v>
      </c>
      <c r="I1235" s="19">
        <v>0</v>
      </c>
      <c r="J1235" s="19">
        <v>2608.632689</v>
      </c>
      <c r="K1235" s="19">
        <v>2205.6281589999999</v>
      </c>
      <c r="L1235" s="25">
        <v>2019</v>
      </c>
      <c r="M1235" s="19">
        <v>2205.6281589999999</v>
      </c>
      <c r="N1235" s="19" t="s">
        <v>3875</v>
      </c>
      <c r="O1235" s="22" t="s">
        <v>40</v>
      </c>
      <c r="P1235" s="19">
        <v>0</v>
      </c>
      <c r="Q1235" s="19">
        <v>2946</v>
      </c>
      <c r="R1235" s="19">
        <v>0</v>
      </c>
      <c r="S1235" s="19">
        <v>971</v>
      </c>
      <c r="T1235" s="19">
        <v>0</v>
      </c>
      <c r="U1235" s="19">
        <v>0</v>
      </c>
      <c r="V1235" s="19">
        <v>0</v>
      </c>
      <c r="W1235" s="19">
        <v>26347</v>
      </c>
    </row>
    <row r="1236" spans="1:23" ht="299.25" x14ac:dyDescent="0.25">
      <c r="A1236" s="23" t="s">
        <v>3629</v>
      </c>
      <c r="B1236" s="18" t="s">
        <v>3876</v>
      </c>
      <c r="C1236" s="24" t="s">
        <v>3877</v>
      </c>
      <c r="D1236" s="19">
        <v>369.534265</v>
      </c>
      <c r="E1236" s="22" t="s">
        <v>3878</v>
      </c>
      <c r="F1236" s="19">
        <f t="shared" si="95"/>
        <v>369.534265</v>
      </c>
      <c r="G1236" s="19">
        <v>0</v>
      </c>
      <c r="H1236" s="19">
        <v>0</v>
      </c>
      <c r="I1236" s="19">
        <v>0</v>
      </c>
      <c r="J1236" s="19">
        <v>369.534265</v>
      </c>
      <c r="K1236" s="19">
        <v>308.98373800000002</v>
      </c>
      <c r="L1236" s="25">
        <v>2019</v>
      </c>
      <c r="M1236" s="19">
        <v>308.98373800000002</v>
      </c>
      <c r="N1236" s="19" t="s">
        <v>3875</v>
      </c>
      <c r="O1236" s="22" t="s">
        <v>40</v>
      </c>
      <c r="P1236" s="19">
        <v>0</v>
      </c>
      <c r="Q1236" s="19">
        <v>543.59</v>
      </c>
      <c r="R1236" s="19">
        <v>0</v>
      </c>
      <c r="S1236" s="19">
        <v>115.82</v>
      </c>
      <c r="T1236" s="19">
        <v>0</v>
      </c>
      <c r="U1236" s="19">
        <v>0</v>
      </c>
      <c r="V1236" s="19">
        <v>0</v>
      </c>
      <c r="W1236" s="19">
        <v>2</v>
      </c>
    </row>
    <row r="1237" spans="1:23" ht="299.25" x14ac:dyDescent="0.25">
      <c r="A1237" s="23" t="s">
        <v>3629</v>
      </c>
      <c r="B1237" s="18" t="s">
        <v>3879</v>
      </c>
      <c r="C1237" s="24" t="s">
        <v>3880</v>
      </c>
      <c r="D1237" s="19">
        <v>0.32164999999999999</v>
      </c>
      <c r="E1237" s="22" t="s">
        <v>3881</v>
      </c>
      <c r="F1237" s="19">
        <f t="shared" si="95"/>
        <v>0.32164999999999999</v>
      </c>
      <c r="G1237" s="19">
        <v>0</v>
      </c>
      <c r="H1237" s="19">
        <v>0</v>
      </c>
      <c r="I1237" s="19">
        <v>0</v>
      </c>
      <c r="J1237" s="19">
        <v>0.32164999999999999</v>
      </c>
      <c r="K1237" s="19">
        <v>0.32164999999999999</v>
      </c>
      <c r="L1237" s="25">
        <v>2019</v>
      </c>
      <c r="M1237" s="19">
        <v>0.32164999999999999</v>
      </c>
      <c r="N1237" s="19" t="s">
        <v>424</v>
      </c>
      <c r="O1237" s="22" t="s">
        <v>40</v>
      </c>
      <c r="P1237" s="19">
        <v>0</v>
      </c>
      <c r="Q1237" s="19">
        <v>2.2029999999999998</v>
      </c>
      <c r="R1237" s="19">
        <v>0</v>
      </c>
      <c r="S1237" s="19">
        <v>0</v>
      </c>
      <c r="T1237" s="19">
        <v>0</v>
      </c>
      <c r="U1237" s="19">
        <v>0</v>
      </c>
      <c r="V1237" s="19">
        <v>0</v>
      </c>
      <c r="W1237" s="19">
        <v>1</v>
      </c>
    </row>
    <row r="1238" spans="1:23" ht="299.25" x14ac:dyDescent="0.25">
      <c r="A1238" s="23" t="s">
        <v>3629</v>
      </c>
      <c r="B1238" s="18" t="s">
        <v>3882</v>
      </c>
      <c r="C1238" s="24" t="s">
        <v>3883</v>
      </c>
      <c r="D1238" s="19">
        <v>0.21353</v>
      </c>
      <c r="E1238" s="22" t="s">
        <v>3884</v>
      </c>
      <c r="F1238" s="19">
        <f t="shared" si="95"/>
        <v>0.21353</v>
      </c>
      <c r="G1238" s="19">
        <v>0</v>
      </c>
      <c r="H1238" s="19">
        <v>0</v>
      </c>
      <c r="I1238" s="19">
        <v>0</v>
      </c>
      <c r="J1238" s="19">
        <v>0.21353</v>
      </c>
      <c r="K1238" s="19">
        <v>0.18099999999999999</v>
      </c>
      <c r="L1238" s="25">
        <v>2018</v>
      </c>
      <c r="M1238" s="19">
        <v>0.18099999999999999</v>
      </c>
      <c r="N1238" s="19" t="s">
        <v>424</v>
      </c>
      <c r="O1238" s="22" t="s">
        <v>40</v>
      </c>
      <c r="P1238" s="19">
        <v>0</v>
      </c>
      <c r="Q1238" s="19">
        <v>3.1720000000000002</v>
      </c>
      <c r="R1238" s="19">
        <v>0</v>
      </c>
      <c r="S1238" s="19">
        <v>1.583</v>
      </c>
      <c r="T1238" s="19">
        <v>0</v>
      </c>
      <c r="U1238" s="19">
        <v>0</v>
      </c>
      <c r="V1238" s="19">
        <v>0</v>
      </c>
      <c r="W1238" s="19">
        <v>8</v>
      </c>
    </row>
    <row r="1239" spans="1:23" ht="409.5" x14ac:dyDescent="0.25">
      <c r="A1239" s="23" t="s">
        <v>3629</v>
      </c>
      <c r="B1239" s="18" t="s">
        <v>3885</v>
      </c>
      <c r="C1239" s="24" t="s">
        <v>3886</v>
      </c>
      <c r="D1239" s="19">
        <v>18.834209999999999</v>
      </c>
      <c r="E1239" s="22" t="s">
        <v>3887</v>
      </c>
      <c r="F1239" s="19">
        <f t="shared" si="95"/>
        <v>18.834209999999999</v>
      </c>
      <c r="G1239" s="19">
        <v>0</v>
      </c>
      <c r="H1239" s="19">
        <v>0</v>
      </c>
      <c r="I1239" s="19">
        <v>18.834209999999999</v>
      </c>
      <c r="J1239" s="19">
        <v>0</v>
      </c>
      <c r="K1239" s="19">
        <v>15.838699999999999</v>
      </c>
      <c r="L1239" s="25">
        <v>2019</v>
      </c>
      <c r="M1239" s="19">
        <v>15.838699999999999</v>
      </c>
      <c r="N1239" s="19" t="s">
        <v>3888</v>
      </c>
      <c r="O1239" s="22" t="s">
        <v>40</v>
      </c>
      <c r="P1239" s="19">
        <v>0</v>
      </c>
      <c r="Q1239" s="19">
        <v>0</v>
      </c>
      <c r="R1239" s="19">
        <v>0</v>
      </c>
      <c r="S1239" s="19">
        <v>0</v>
      </c>
      <c r="T1239" s="19">
        <v>0</v>
      </c>
      <c r="U1239" s="19">
        <v>0</v>
      </c>
      <c r="V1239" s="19">
        <v>0</v>
      </c>
      <c r="W1239" s="19">
        <v>2</v>
      </c>
    </row>
    <row r="1240" spans="1:23" ht="409.5" x14ac:dyDescent="0.25">
      <c r="A1240" s="23" t="s">
        <v>3629</v>
      </c>
      <c r="B1240" s="18" t="s">
        <v>3889</v>
      </c>
      <c r="C1240" s="24" t="s">
        <v>3890</v>
      </c>
      <c r="D1240" s="19">
        <v>8.4509919999999994</v>
      </c>
      <c r="E1240" s="22" t="s">
        <v>3891</v>
      </c>
      <c r="F1240" s="19">
        <f t="shared" si="95"/>
        <v>8.4509919999999994</v>
      </c>
      <c r="G1240" s="19">
        <v>0</v>
      </c>
      <c r="H1240" s="19">
        <v>0</v>
      </c>
      <c r="I1240" s="19">
        <v>8.4509919999999994</v>
      </c>
      <c r="J1240" s="19">
        <v>0</v>
      </c>
      <c r="K1240" s="19">
        <v>7.1619999999999999</v>
      </c>
      <c r="L1240" s="25">
        <v>2018</v>
      </c>
      <c r="M1240" s="19">
        <v>7.1619999999999999</v>
      </c>
      <c r="N1240" s="19" t="s">
        <v>3892</v>
      </c>
      <c r="O1240" s="22" t="s">
        <v>40</v>
      </c>
      <c r="P1240" s="19">
        <v>0</v>
      </c>
      <c r="Q1240" s="19">
        <v>0</v>
      </c>
      <c r="R1240" s="19">
        <v>0</v>
      </c>
      <c r="S1240" s="19">
        <v>0</v>
      </c>
      <c r="T1240" s="19">
        <v>0</v>
      </c>
      <c r="U1240" s="19">
        <v>0</v>
      </c>
      <c r="V1240" s="19">
        <v>0</v>
      </c>
      <c r="W1240" s="19">
        <v>1</v>
      </c>
    </row>
    <row r="1241" spans="1:23" ht="110.25" x14ac:dyDescent="0.25">
      <c r="A1241" s="23" t="s">
        <v>3629</v>
      </c>
      <c r="B1241" s="18" t="s">
        <v>3893</v>
      </c>
      <c r="C1241" s="24" t="s">
        <v>3894</v>
      </c>
      <c r="D1241" s="19">
        <v>2.5005350000000002</v>
      </c>
      <c r="E1241" s="22" t="s">
        <v>3895</v>
      </c>
      <c r="F1241" s="19">
        <f t="shared" si="95"/>
        <v>2.5005350000000002</v>
      </c>
      <c r="G1241" s="19">
        <v>0</v>
      </c>
      <c r="H1241" s="19">
        <v>0</v>
      </c>
      <c r="I1241" s="19">
        <v>2.5005350000000002</v>
      </c>
      <c r="J1241" s="19">
        <v>0</v>
      </c>
      <c r="K1241" s="19">
        <v>1.9877419999999999</v>
      </c>
      <c r="L1241" s="25">
        <v>2018</v>
      </c>
      <c r="M1241" s="19">
        <v>1.9877419999999999</v>
      </c>
      <c r="N1241" s="19" t="s">
        <v>3896</v>
      </c>
      <c r="O1241" s="22" t="s">
        <v>40</v>
      </c>
      <c r="P1241" s="19">
        <v>0</v>
      </c>
      <c r="Q1241" s="19">
        <v>0</v>
      </c>
      <c r="R1241" s="19">
        <v>0</v>
      </c>
      <c r="S1241" s="19">
        <v>0</v>
      </c>
      <c r="T1241" s="19">
        <v>0</v>
      </c>
      <c r="U1241" s="19">
        <v>0</v>
      </c>
      <c r="V1241" s="19">
        <v>0</v>
      </c>
      <c r="W1241" s="19">
        <v>14</v>
      </c>
    </row>
    <row r="1242" spans="1:23" ht="189" x14ac:dyDescent="0.25">
      <c r="A1242" s="23" t="s">
        <v>3629</v>
      </c>
      <c r="B1242" s="18" t="s">
        <v>237</v>
      </c>
      <c r="C1242" s="24" t="s">
        <v>3897</v>
      </c>
      <c r="D1242" s="19">
        <v>0.56208499999999995</v>
      </c>
      <c r="E1242" s="22" t="s">
        <v>3898</v>
      </c>
      <c r="F1242" s="19">
        <f t="shared" si="95"/>
        <v>0.56208499999999995</v>
      </c>
      <c r="G1242" s="19">
        <v>0</v>
      </c>
      <c r="H1242" s="19">
        <v>0</v>
      </c>
      <c r="I1242" s="19">
        <v>0.56208499999999995</v>
      </c>
      <c r="J1242" s="19">
        <v>0</v>
      </c>
      <c r="K1242" s="19">
        <v>0.46857100000000002</v>
      </c>
      <c r="L1242" s="25">
        <v>2021</v>
      </c>
      <c r="M1242" s="19">
        <v>0.46857100000000002</v>
      </c>
      <c r="N1242" s="19" t="s">
        <v>3899</v>
      </c>
      <c r="O1242" s="22" t="s">
        <v>40</v>
      </c>
      <c r="P1242" s="19">
        <v>0</v>
      </c>
      <c r="Q1242" s="19">
        <v>0</v>
      </c>
      <c r="R1242" s="19">
        <v>0</v>
      </c>
      <c r="S1242" s="19">
        <v>0</v>
      </c>
      <c r="T1242" s="19">
        <v>0</v>
      </c>
      <c r="U1242" s="19">
        <v>0</v>
      </c>
      <c r="V1242" s="19">
        <v>0</v>
      </c>
      <c r="W1242" s="19">
        <v>1</v>
      </c>
    </row>
    <row r="1243" spans="1:23" ht="157.5" x14ac:dyDescent="0.25">
      <c r="A1243" s="23" t="s">
        <v>3629</v>
      </c>
      <c r="B1243" s="18" t="s">
        <v>3900</v>
      </c>
      <c r="C1243" s="24" t="s">
        <v>3901</v>
      </c>
      <c r="D1243" s="19">
        <v>32.340634999999999</v>
      </c>
      <c r="E1243" s="22" t="s">
        <v>3902</v>
      </c>
      <c r="F1243" s="19">
        <f t="shared" si="95"/>
        <v>32.340634999999999</v>
      </c>
      <c r="G1243" s="19">
        <v>0</v>
      </c>
      <c r="H1243" s="19">
        <v>0</v>
      </c>
      <c r="I1243" s="19">
        <v>32.340634999999999</v>
      </c>
      <c r="J1243" s="19">
        <v>0</v>
      </c>
      <c r="K1243" s="19">
        <v>26.950529</v>
      </c>
      <c r="L1243" s="25">
        <v>2025</v>
      </c>
      <c r="M1243" s="19">
        <v>26.950529</v>
      </c>
      <c r="N1243" s="19" t="s">
        <v>3903</v>
      </c>
      <c r="O1243" s="22" t="s">
        <v>40</v>
      </c>
      <c r="P1243" s="19">
        <v>0</v>
      </c>
      <c r="Q1243" s="19">
        <v>0</v>
      </c>
      <c r="R1243" s="19">
        <v>0</v>
      </c>
      <c r="S1243" s="19">
        <v>0</v>
      </c>
      <c r="T1243" s="19">
        <v>0</v>
      </c>
      <c r="U1243" s="19">
        <v>0</v>
      </c>
      <c r="V1243" s="19">
        <v>0</v>
      </c>
      <c r="W1243" s="19">
        <v>115</v>
      </c>
    </row>
    <row r="1244" spans="1:23" ht="126" x14ac:dyDescent="0.25">
      <c r="A1244" s="23" t="s">
        <v>3629</v>
      </c>
      <c r="B1244" s="18" t="s">
        <v>3904</v>
      </c>
      <c r="C1244" s="24" t="s">
        <v>3905</v>
      </c>
      <c r="D1244" s="19">
        <v>9.3398730000000008</v>
      </c>
      <c r="E1244" s="22" t="s">
        <v>3906</v>
      </c>
      <c r="F1244" s="19">
        <f t="shared" si="95"/>
        <v>9.3398730000000008</v>
      </c>
      <c r="G1244" s="19">
        <v>0</v>
      </c>
      <c r="H1244" s="19">
        <v>0</v>
      </c>
      <c r="I1244" s="19">
        <v>9.3398730000000008</v>
      </c>
      <c r="J1244" s="19">
        <v>0</v>
      </c>
      <c r="K1244" s="19">
        <v>7.7832270000000001</v>
      </c>
      <c r="L1244" s="25">
        <v>2019</v>
      </c>
      <c r="M1244" s="19">
        <v>7.7832270000000001</v>
      </c>
      <c r="N1244" s="19" t="s">
        <v>3907</v>
      </c>
      <c r="O1244" s="22" t="s">
        <v>40</v>
      </c>
      <c r="P1244" s="19">
        <v>0</v>
      </c>
      <c r="Q1244" s="19">
        <v>0</v>
      </c>
      <c r="R1244" s="19">
        <v>0</v>
      </c>
      <c r="S1244" s="19">
        <v>0</v>
      </c>
      <c r="T1244" s="19">
        <v>0</v>
      </c>
      <c r="U1244" s="19">
        <v>0</v>
      </c>
      <c r="V1244" s="19">
        <v>0</v>
      </c>
      <c r="W1244" s="19">
        <v>2</v>
      </c>
    </row>
    <row r="1245" spans="1:23" ht="126" x14ac:dyDescent="0.25">
      <c r="A1245" s="23" t="s">
        <v>3629</v>
      </c>
      <c r="B1245" s="18" t="s">
        <v>3908</v>
      </c>
      <c r="C1245" s="24" t="s">
        <v>3909</v>
      </c>
      <c r="D1245" s="19">
        <v>3.4335450000000001</v>
      </c>
      <c r="E1245" s="22" t="s">
        <v>3910</v>
      </c>
      <c r="F1245" s="19">
        <f t="shared" si="95"/>
        <v>3.4335450000000001</v>
      </c>
      <c r="G1245" s="19">
        <v>0</v>
      </c>
      <c r="H1245" s="19">
        <v>0</v>
      </c>
      <c r="I1245" s="19">
        <v>3.4335450000000001</v>
      </c>
      <c r="J1245" s="19">
        <v>0</v>
      </c>
      <c r="K1245" s="19">
        <v>2.6904460000000001</v>
      </c>
      <c r="L1245" s="25">
        <v>2019</v>
      </c>
      <c r="M1245" s="19">
        <v>2.6904460000000001</v>
      </c>
      <c r="N1245" s="19" t="s">
        <v>3907</v>
      </c>
      <c r="O1245" s="22" t="s">
        <v>40</v>
      </c>
      <c r="P1245" s="19">
        <v>0</v>
      </c>
      <c r="Q1245" s="19">
        <v>0</v>
      </c>
      <c r="R1245" s="19">
        <v>0</v>
      </c>
      <c r="S1245" s="19">
        <v>0</v>
      </c>
      <c r="T1245" s="19">
        <v>0</v>
      </c>
      <c r="U1245" s="19">
        <v>0</v>
      </c>
      <c r="V1245" s="19">
        <v>0</v>
      </c>
      <c r="W1245" s="19">
        <v>2</v>
      </c>
    </row>
    <row r="1246" spans="1:23" ht="126" x14ac:dyDescent="0.25">
      <c r="A1246" s="23" t="s">
        <v>3629</v>
      </c>
      <c r="B1246" s="18" t="s">
        <v>3911</v>
      </c>
      <c r="C1246" s="24" t="s">
        <v>3912</v>
      </c>
      <c r="D1246" s="19">
        <v>1.768</v>
      </c>
      <c r="E1246" s="22" t="s">
        <v>3913</v>
      </c>
      <c r="F1246" s="19">
        <f t="shared" si="95"/>
        <v>1.768</v>
      </c>
      <c r="G1246" s="19">
        <v>0</v>
      </c>
      <c r="H1246" s="19">
        <v>0</v>
      </c>
      <c r="I1246" s="19">
        <v>1.768</v>
      </c>
      <c r="J1246" s="19">
        <v>0</v>
      </c>
      <c r="K1246" s="19">
        <v>1.473333</v>
      </c>
      <c r="L1246" s="25">
        <v>2021</v>
      </c>
      <c r="M1246" s="19">
        <v>1.473333</v>
      </c>
      <c r="N1246" s="19" t="s">
        <v>3907</v>
      </c>
      <c r="O1246" s="22" t="s">
        <v>40</v>
      </c>
      <c r="P1246" s="19">
        <v>0</v>
      </c>
      <c r="Q1246" s="19">
        <v>0</v>
      </c>
      <c r="R1246" s="19">
        <v>0</v>
      </c>
      <c r="S1246" s="19">
        <v>0</v>
      </c>
      <c r="T1246" s="19">
        <v>0</v>
      </c>
      <c r="U1246" s="19">
        <v>0</v>
      </c>
      <c r="V1246" s="19">
        <v>0</v>
      </c>
      <c r="W1246" s="19">
        <v>2</v>
      </c>
    </row>
    <row r="1247" spans="1:23" ht="126" x14ac:dyDescent="0.25">
      <c r="A1247" s="23" t="s">
        <v>3629</v>
      </c>
      <c r="B1247" s="18" t="s">
        <v>3914</v>
      </c>
      <c r="C1247" s="24" t="s">
        <v>3915</v>
      </c>
      <c r="D1247" s="19">
        <v>7.2</v>
      </c>
      <c r="E1247" s="22" t="s">
        <v>3916</v>
      </c>
      <c r="F1247" s="19">
        <f t="shared" si="95"/>
        <v>7.2</v>
      </c>
      <c r="G1247" s="19">
        <v>0</v>
      </c>
      <c r="H1247" s="19">
        <v>0</v>
      </c>
      <c r="I1247" s="19">
        <v>7.2</v>
      </c>
      <c r="J1247" s="19">
        <v>0</v>
      </c>
      <c r="K1247" s="19">
        <v>6</v>
      </c>
      <c r="L1247" s="25">
        <v>2021</v>
      </c>
      <c r="M1247" s="19">
        <v>6</v>
      </c>
      <c r="N1247" s="19" t="s">
        <v>3907</v>
      </c>
      <c r="O1247" s="22" t="s">
        <v>40</v>
      </c>
      <c r="P1247" s="19">
        <v>0</v>
      </c>
      <c r="Q1247" s="19">
        <v>0</v>
      </c>
      <c r="R1247" s="19">
        <v>0</v>
      </c>
      <c r="S1247" s="19">
        <v>0</v>
      </c>
      <c r="T1247" s="19">
        <v>0</v>
      </c>
      <c r="U1247" s="19">
        <v>0</v>
      </c>
      <c r="V1247" s="19">
        <v>0</v>
      </c>
      <c r="W1247" s="19">
        <v>1</v>
      </c>
    </row>
    <row r="1248" spans="1:23" ht="126" x14ac:dyDescent="0.25">
      <c r="A1248" s="23" t="s">
        <v>3629</v>
      </c>
      <c r="B1248" s="18" t="s">
        <v>3911</v>
      </c>
      <c r="C1248" s="24" t="s">
        <v>3917</v>
      </c>
      <c r="D1248" s="19">
        <v>1.9122699999999999</v>
      </c>
      <c r="E1248" s="22" t="s">
        <v>3918</v>
      </c>
      <c r="F1248" s="19">
        <f t="shared" si="95"/>
        <v>1.9122699999999999</v>
      </c>
      <c r="G1248" s="19">
        <v>0</v>
      </c>
      <c r="H1248" s="19">
        <v>0</v>
      </c>
      <c r="I1248" s="19">
        <v>1.9122699999999999</v>
      </c>
      <c r="J1248" s="19">
        <v>0</v>
      </c>
      <c r="K1248" s="19">
        <v>1.593558</v>
      </c>
      <c r="L1248" s="25">
        <v>2022</v>
      </c>
      <c r="M1248" s="19">
        <v>1.593558</v>
      </c>
      <c r="N1248" s="19" t="s">
        <v>3907</v>
      </c>
      <c r="O1248" s="22" t="s">
        <v>40</v>
      </c>
      <c r="P1248" s="19">
        <v>0</v>
      </c>
      <c r="Q1248" s="19">
        <v>0</v>
      </c>
      <c r="R1248" s="19">
        <v>0</v>
      </c>
      <c r="S1248" s="19">
        <v>0</v>
      </c>
      <c r="T1248" s="19">
        <v>0</v>
      </c>
      <c r="U1248" s="19">
        <v>0</v>
      </c>
      <c r="V1248" s="19">
        <v>0</v>
      </c>
      <c r="W1248" s="19">
        <v>2</v>
      </c>
    </row>
    <row r="1249" spans="1:23" ht="110.25" x14ac:dyDescent="0.25">
      <c r="A1249" s="23" t="s">
        <v>3629</v>
      </c>
      <c r="B1249" s="18" t="s">
        <v>3919</v>
      </c>
      <c r="C1249" s="24" t="s">
        <v>3920</v>
      </c>
      <c r="D1249" s="19">
        <v>11.778292</v>
      </c>
      <c r="E1249" s="22" t="s">
        <v>3921</v>
      </c>
      <c r="F1249" s="19">
        <f t="shared" si="95"/>
        <v>11.778292</v>
      </c>
      <c r="G1249" s="19">
        <v>0</v>
      </c>
      <c r="H1249" s="19">
        <v>0</v>
      </c>
      <c r="I1249" s="19">
        <v>11.778292</v>
      </c>
      <c r="J1249" s="19">
        <v>0</v>
      </c>
      <c r="K1249" s="19">
        <v>9.8152430000000006</v>
      </c>
      <c r="L1249" s="25">
        <v>2024</v>
      </c>
      <c r="M1249" s="19">
        <v>9.8152430000000006</v>
      </c>
      <c r="N1249" s="19" t="s">
        <v>3922</v>
      </c>
      <c r="O1249" s="22" t="s">
        <v>40</v>
      </c>
      <c r="P1249" s="19">
        <v>0</v>
      </c>
      <c r="Q1249" s="19">
        <v>0</v>
      </c>
      <c r="R1249" s="19">
        <v>0</v>
      </c>
      <c r="S1249" s="19">
        <v>0</v>
      </c>
      <c r="T1249" s="19">
        <v>0</v>
      </c>
      <c r="U1249" s="19">
        <v>0</v>
      </c>
      <c r="V1249" s="19">
        <v>0</v>
      </c>
      <c r="W1249" s="19">
        <v>7</v>
      </c>
    </row>
    <row r="1250" spans="1:23" ht="110.25" x14ac:dyDescent="0.25">
      <c r="A1250" s="23" t="s">
        <v>3629</v>
      </c>
      <c r="B1250" s="18" t="s">
        <v>3923</v>
      </c>
      <c r="C1250" s="24" t="s">
        <v>3924</v>
      </c>
      <c r="D1250" s="19">
        <v>13.250692000000001</v>
      </c>
      <c r="E1250" s="22" t="s">
        <v>3925</v>
      </c>
      <c r="F1250" s="19">
        <f t="shared" si="95"/>
        <v>13.250692000000001</v>
      </c>
      <c r="G1250" s="19">
        <v>0</v>
      </c>
      <c r="H1250" s="19">
        <v>0</v>
      </c>
      <c r="I1250" s="19">
        <v>13.250692000000001</v>
      </c>
      <c r="J1250" s="19">
        <v>0</v>
      </c>
      <c r="K1250" s="19">
        <v>11.042242999999999</v>
      </c>
      <c r="L1250" s="25">
        <v>2025</v>
      </c>
      <c r="M1250" s="19">
        <v>11.042242999999999</v>
      </c>
      <c r="N1250" s="19" t="s">
        <v>3922</v>
      </c>
      <c r="O1250" s="22" t="s">
        <v>40</v>
      </c>
      <c r="P1250" s="19">
        <v>0</v>
      </c>
      <c r="Q1250" s="19">
        <v>0</v>
      </c>
      <c r="R1250" s="19">
        <v>0</v>
      </c>
      <c r="S1250" s="19">
        <v>0</v>
      </c>
      <c r="T1250" s="19">
        <v>0</v>
      </c>
      <c r="U1250" s="19">
        <v>0</v>
      </c>
      <c r="V1250" s="19">
        <v>0</v>
      </c>
      <c r="W1250" s="19">
        <v>7</v>
      </c>
    </row>
    <row r="1251" spans="1:23" ht="47.25" x14ac:dyDescent="0.25">
      <c r="A1251" s="23" t="s">
        <v>3629</v>
      </c>
      <c r="B1251" s="18" t="s">
        <v>3926</v>
      </c>
      <c r="C1251" s="24" t="s">
        <v>3927</v>
      </c>
      <c r="D1251" s="19">
        <v>2.7768999999999999E-2</v>
      </c>
      <c r="E1251" s="22" t="s">
        <v>3928</v>
      </c>
      <c r="F1251" s="19">
        <f t="shared" si="95"/>
        <v>2.7768999999999999E-2</v>
      </c>
      <c r="G1251" s="19">
        <v>0</v>
      </c>
      <c r="H1251" s="19">
        <v>0</v>
      </c>
      <c r="I1251" s="19">
        <v>0</v>
      </c>
      <c r="J1251" s="19">
        <v>2.7768999999999999E-2</v>
      </c>
      <c r="K1251" s="19">
        <v>2.3328999999999999E-2</v>
      </c>
      <c r="L1251" s="25" t="s">
        <v>40</v>
      </c>
      <c r="M1251" s="19" t="s">
        <v>40</v>
      </c>
      <c r="N1251" s="19" t="s">
        <v>3929</v>
      </c>
      <c r="O1251" s="22" t="s">
        <v>40</v>
      </c>
      <c r="P1251" s="19">
        <v>0</v>
      </c>
      <c r="Q1251" s="19">
        <v>0</v>
      </c>
      <c r="R1251" s="19">
        <v>0</v>
      </c>
      <c r="S1251" s="19">
        <v>0</v>
      </c>
      <c r="T1251" s="19">
        <v>0</v>
      </c>
      <c r="U1251" s="19">
        <v>0</v>
      </c>
      <c r="V1251" s="19">
        <v>0</v>
      </c>
      <c r="W1251" s="19">
        <v>1</v>
      </c>
    </row>
    <row r="1252" spans="1:23" ht="189" x14ac:dyDescent="0.25">
      <c r="A1252" s="23" t="s">
        <v>3629</v>
      </c>
      <c r="B1252" s="18" t="s">
        <v>3930</v>
      </c>
      <c r="C1252" s="24" t="s">
        <v>3931</v>
      </c>
      <c r="D1252" s="19">
        <v>1.6799999999999999E-2</v>
      </c>
      <c r="E1252" s="22" t="s">
        <v>3932</v>
      </c>
      <c r="F1252" s="19">
        <f t="shared" si="95"/>
        <v>1.6799999999999999E-2</v>
      </c>
      <c r="G1252" s="19">
        <v>0</v>
      </c>
      <c r="H1252" s="19">
        <v>0</v>
      </c>
      <c r="I1252" s="19">
        <v>0</v>
      </c>
      <c r="J1252" s="19">
        <v>1.6799999999999999E-2</v>
      </c>
      <c r="K1252" s="19">
        <v>1.4E-2</v>
      </c>
      <c r="L1252" s="25" t="s">
        <v>40</v>
      </c>
      <c r="M1252" s="19" t="s">
        <v>40</v>
      </c>
      <c r="N1252" s="19" t="s">
        <v>3933</v>
      </c>
      <c r="O1252" s="22" t="s">
        <v>40</v>
      </c>
      <c r="P1252" s="19">
        <v>0</v>
      </c>
      <c r="Q1252" s="19">
        <v>0</v>
      </c>
      <c r="R1252" s="19">
        <v>0</v>
      </c>
      <c r="S1252" s="19">
        <v>0</v>
      </c>
      <c r="T1252" s="19">
        <v>0</v>
      </c>
      <c r="U1252" s="19">
        <v>0</v>
      </c>
      <c r="V1252" s="19">
        <v>0</v>
      </c>
      <c r="W1252" s="19">
        <v>1</v>
      </c>
    </row>
  </sheetData>
  <autoFilter ref="A14:W1252"/>
  <mergeCells count="20">
    <mergeCell ref="P12:Q12"/>
    <mergeCell ref="R12:S12"/>
    <mergeCell ref="T12:U12"/>
    <mergeCell ref="V12:W12"/>
    <mergeCell ref="P11:W11"/>
    <mergeCell ref="F11:J12"/>
    <mergeCell ref="K11:K13"/>
    <mergeCell ref="L11:M12"/>
    <mergeCell ref="N11:N13"/>
    <mergeCell ref="O11:O13"/>
    <mergeCell ref="A4:W4"/>
    <mergeCell ref="A6:W6"/>
    <mergeCell ref="A7:W7"/>
    <mergeCell ref="A9:W9"/>
    <mergeCell ref="A10:V10"/>
    <mergeCell ref="A11:A13"/>
    <mergeCell ref="B11:B13"/>
    <mergeCell ref="C11:C13"/>
    <mergeCell ref="D11:D13"/>
    <mergeCell ref="E11:E13"/>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Земсков Андрей Юрьевич</cp:lastModifiedBy>
  <dcterms:created xsi:type="dcterms:W3CDTF">2020-11-18T11:44:26Z</dcterms:created>
  <dcterms:modified xsi:type="dcterms:W3CDTF">2020-11-20T13:18:34Z</dcterms:modified>
</cp:coreProperties>
</file>