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VLE" sheetId="1" r:id="rId1"/>
  </sheets>
  <definedNames>
    <definedName name="ГодN">#REF!</definedName>
    <definedName name="ИПР">#REF!</definedName>
    <definedName name="_xlnm.Print_Area" localSheetId="0">VLE!$A$1:$R$449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1" l="1"/>
  <c r="Q449" i="1"/>
  <c r="R448" i="1"/>
  <c r="Q448" i="1"/>
  <c r="R447" i="1"/>
  <c r="Q447" i="1"/>
  <c r="R445" i="1"/>
  <c r="Q445" i="1"/>
  <c r="R444" i="1"/>
  <c r="Q444" i="1"/>
  <c r="R443" i="1"/>
  <c r="Q443" i="1"/>
  <c r="R442" i="1"/>
  <c r="Q442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Q348" i="1"/>
  <c r="O348" i="1"/>
  <c r="N348" i="1"/>
  <c r="L348" i="1"/>
  <c r="R348" i="1" s="1"/>
  <c r="J348" i="1"/>
  <c r="H348" i="1"/>
  <c r="F348" i="1"/>
  <c r="E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O311" i="1"/>
  <c r="N311" i="1"/>
  <c r="L311" i="1"/>
  <c r="J311" i="1"/>
  <c r="H311" i="1"/>
  <c r="F311" i="1"/>
  <c r="E311" i="1"/>
  <c r="O309" i="1"/>
  <c r="N309" i="1"/>
  <c r="L309" i="1"/>
  <c r="J309" i="1"/>
  <c r="H309" i="1"/>
  <c r="F309" i="1"/>
  <c r="E309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R311" i="1" s="1"/>
  <c r="Q174" i="1"/>
  <c r="R173" i="1"/>
  <c r="Q173" i="1"/>
  <c r="R172" i="1"/>
  <c r="Q172" i="1"/>
  <c r="R171" i="1"/>
  <c r="R309" i="1" s="1"/>
  <c r="Q171" i="1"/>
  <c r="Q309" i="1" s="1"/>
  <c r="R170" i="1"/>
  <c r="Q170" i="1"/>
  <c r="R169" i="1"/>
  <c r="Q169" i="1"/>
  <c r="R168" i="1"/>
  <c r="Q168" i="1"/>
  <c r="R167" i="1"/>
  <c r="Q167" i="1"/>
  <c r="R166" i="1"/>
  <c r="Q166" i="1"/>
  <c r="R165" i="1"/>
  <c r="Q165" i="1"/>
  <c r="Q303" i="1" s="1"/>
  <c r="R162" i="1"/>
  <c r="Q162" i="1"/>
  <c r="R161" i="1"/>
  <c r="Q161" i="1"/>
  <c r="R160" i="1"/>
  <c r="Q160" i="1"/>
  <c r="R159" i="1"/>
  <c r="Q159" i="1"/>
  <c r="Q158" i="1"/>
  <c r="R157" i="1"/>
  <c r="Q157" i="1"/>
  <c r="Q156" i="1"/>
  <c r="R155" i="1"/>
  <c r="Q155" i="1"/>
  <c r="R154" i="1"/>
  <c r="Q154" i="1"/>
  <c r="Q153" i="1"/>
  <c r="Q152" i="1"/>
  <c r="O152" i="1"/>
  <c r="H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Q137" i="1"/>
  <c r="O137" i="1"/>
  <c r="N137" i="1"/>
  <c r="N152" i="1" s="1"/>
  <c r="L137" i="1"/>
  <c r="L152" i="1" s="1"/>
  <c r="J137" i="1"/>
  <c r="J152" i="1" s="1"/>
  <c r="H137" i="1"/>
  <c r="R137" i="1" s="1"/>
  <c r="F137" i="1"/>
  <c r="F152" i="1" s="1"/>
  <c r="E137" i="1"/>
  <c r="E152" i="1" s="1"/>
  <c r="Q136" i="1"/>
  <c r="O136" i="1"/>
  <c r="N136" i="1"/>
  <c r="L136" i="1"/>
  <c r="R136" i="1" s="1"/>
  <c r="J136" i="1"/>
  <c r="H136" i="1"/>
  <c r="F136" i="1"/>
  <c r="E136" i="1"/>
  <c r="R135" i="1"/>
  <c r="Q135" i="1"/>
  <c r="R134" i="1"/>
  <c r="Q134" i="1"/>
  <c r="R133" i="1"/>
  <c r="Q133" i="1"/>
  <c r="R132" i="1"/>
  <c r="Q132" i="1"/>
  <c r="Q131" i="1"/>
  <c r="O131" i="1"/>
  <c r="N131" i="1"/>
  <c r="L131" i="1"/>
  <c r="J131" i="1"/>
  <c r="H131" i="1"/>
  <c r="R131" i="1" s="1"/>
  <c r="F131" i="1"/>
  <c r="E131" i="1"/>
  <c r="Q130" i="1"/>
  <c r="O130" i="1"/>
  <c r="O122" i="1" s="1"/>
  <c r="N130" i="1"/>
  <c r="L130" i="1"/>
  <c r="J130" i="1"/>
  <c r="H130" i="1"/>
  <c r="R130" i="1" s="1"/>
  <c r="F130" i="1"/>
  <c r="E130" i="1"/>
  <c r="R129" i="1"/>
  <c r="Q129" i="1"/>
  <c r="Q128" i="1"/>
  <c r="O128" i="1"/>
  <c r="N128" i="1"/>
  <c r="N122" i="1" s="1"/>
  <c r="L128" i="1"/>
  <c r="J128" i="1"/>
  <c r="H128" i="1"/>
  <c r="R128" i="1" s="1"/>
  <c r="F128" i="1"/>
  <c r="F122" i="1" s="1"/>
  <c r="E128" i="1"/>
  <c r="R127" i="1"/>
  <c r="Q127" i="1"/>
  <c r="R126" i="1"/>
  <c r="Q126" i="1"/>
  <c r="R125" i="1"/>
  <c r="Q125" i="1"/>
  <c r="R124" i="1"/>
  <c r="Q124" i="1"/>
  <c r="R123" i="1"/>
  <c r="Q123" i="1"/>
  <c r="Q122" i="1"/>
  <c r="L122" i="1"/>
  <c r="J122" i="1"/>
  <c r="E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Q107" i="1"/>
  <c r="O107" i="1"/>
  <c r="O158" i="1" s="1"/>
  <c r="O163" i="1" s="1"/>
  <c r="N107" i="1"/>
  <c r="N158" i="1" s="1"/>
  <c r="N163" i="1" s="1"/>
  <c r="L107" i="1"/>
  <c r="L158" i="1" s="1"/>
  <c r="L163" i="1" s="1"/>
  <c r="J107" i="1"/>
  <c r="J158" i="1" s="1"/>
  <c r="J163" i="1" s="1"/>
  <c r="H107" i="1"/>
  <c r="R107" i="1" s="1"/>
  <c r="F107" i="1"/>
  <c r="F158" i="1" s="1"/>
  <c r="F163" i="1" s="1"/>
  <c r="E107" i="1"/>
  <c r="E158" i="1" s="1"/>
  <c r="E163" i="1" s="1"/>
  <c r="R106" i="1"/>
  <c r="Q106" i="1"/>
  <c r="R105" i="1"/>
  <c r="Q105" i="1"/>
  <c r="R104" i="1"/>
  <c r="Q104" i="1"/>
  <c r="R103" i="1"/>
  <c r="Q103" i="1"/>
  <c r="Q102" i="1"/>
  <c r="O102" i="1"/>
  <c r="R102" i="1" s="1"/>
  <c r="Q101" i="1"/>
  <c r="N101" i="1"/>
  <c r="L101" i="1"/>
  <c r="J101" i="1"/>
  <c r="H101" i="1"/>
  <c r="F101" i="1"/>
  <c r="E101" i="1"/>
  <c r="R100" i="1"/>
  <c r="Q100" i="1"/>
  <c r="R99" i="1"/>
  <c r="Q99" i="1"/>
  <c r="R98" i="1"/>
  <c r="Q98" i="1"/>
  <c r="R97" i="1"/>
  <c r="Q97" i="1"/>
  <c r="R96" i="1"/>
  <c r="Q96" i="1"/>
  <c r="Q95" i="1"/>
  <c r="O95" i="1"/>
  <c r="N95" i="1"/>
  <c r="L95" i="1"/>
  <c r="L94" i="1" s="1"/>
  <c r="J95" i="1"/>
  <c r="H95" i="1"/>
  <c r="F95" i="1"/>
  <c r="E95" i="1"/>
  <c r="E94" i="1" s="1"/>
  <c r="Q94" i="1"/>
  <c r="N94" i="1"/>
  <c r="J94" i="1"/>
  <c r="H94" i="1"/>
  <c r="F94" i="1"/>
  <c r="Q93" i="1"/>
  <c r="O93" i="1"/>
  <c r="N93" i="1"/>
  <c r="L93" i="1"/>
  <c r="J93" i="1"/>
  <c r="H93" i="1"/>
  <c r="R93" i="1" s="1"/>
  <c r="F93" i="1"/>
  <c r="E93" i="1"/>
  <c r="R92" i="1"/>
  <c r="Q92" i="1"/>
  <c r="R91" i="1"/>
  <c r="Q91" i="1"/>
  <c r="R90" i="1"/>
  <c r="Q90" i="1"/>
  <c r="R89" i="1"/>
  <c r="Q89" i="1"/>
  <c r="Q88" i="1"/>
  <c r="O88" i="1"/>
  <c r="N88" i="1"/>
  <c r="L88" i="1"/>
  <c r="J88" i="1"/>
  <c r="H88" i="1"/>
  <c r="R88" i="1" s="1"/>
  <c r="F88" i="1"/>
  <c r="E88" i="1"/>
  <c r="Q87" i="1"/>
  <c r="O87" i="1"/>
  <c r="N87" i="1"/>
  <c r="L87" i="1"/>
  <c r="L79" i="1" s="1"/>
  <c r="J87" i="1"/>
  <c r="H87" i="1"/>
  <c r="F87" i="1"/>
  <c r="E87" i="1"/>
  <c r="E79" i="1" s="1"/>
  <c r="R86" i="1"/>
  <c r="Q86" i="1"/>
  <c r="Q85" i="1"/>
  <c r="O85" i="1"/>
  <c r="N85" i="1"/>
  <c r="L85" i="1"/>
  <c r="J85" i="1"/>
  <c r="J79" i="1" s="1"/>
  <c r="H85" i="1"/>
  <c r="R85" i="1" s="1"/>
  <c r="F85" i="1"/>
  <c r="E85" i="1"/>
  <c r="R84" i="1"/>
  <c r="Q84" i="1"/>
  <c r="R83" i="1"/>
  <c r="Q83" i="1"/>
  <c r="R82" i="1"/>
  <c r="Q82" i="1"/>
  <c r="R81" i="1"/>
  <c r="Q81" i="1"/>
  <c r="R80" i="1"/>
  <c r="Q80" i="1"/>
  <c r="Q79" i="1"/>
  <c r="O79" i="1"/>
  <c r="N79" i="1"/>
  <c r="H79" i="1"/>
  <c r="F79" i="1"/>
  <c r="R78" i="1"/>
  <c r="Q78" i="1"/>
  <c r="R77" i="1"/>
  <c r="Q77" i="1"/>
  <c r="Q76" i="1"/>
  <c r="J76" i="1"/>
  <c r="L76" i="1" s="1"/>
  <c r="N76" i="1" s="1"/>
  <c r="O76" i="1" s="1"/>
  <c r="H76" i="1"/>
  <c r="R75" i="1"/>
  <c r="Q75" i="1"/>
  <c r="R74" i="1"/>
  <c r="Q74" i="1"/>
  <c r="Q73" i="1"/>
  <c r="O73" i="1"/>
  <c r="R73" i="1" s="1"/>
  <c r="R72" i="1"/>
  <c r="Q72" i="1"/>
  <c r="O72" i="1"/>
  <c r="Q71" i="1"/>
  <c r="N71" i="1"/>
  <c r="L71" i="1"/>
  <c r="J71" i="1"/>
  <c r="H71" i="1"/>
  <c r="F71" i="1"/>
  <c r="E71" i="1"/>
  <c r="R70" i="1"/>
  <c r="Q70" i="1"/>
  <c r="O70" i="1"/>
  <c r="R69" i="1"/>
  <c r="Q69" i="1"/>
  <c r="O69" i="1"/>
  <c r="Q68" i="1"/>
  <c r="O68" i="1"/>
  <c r="N68" i="1"/>
  <c r="L68" i="1"/>
  <c r="J68" i="1"/>
  <c r="H68" i="1"/>
  <c r="R68" i="1" s="1"/>
  <c r="F68" i="1"/>
  <c r="E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Q60" i="1"/>
  <c r="O60" i="1"/>
  <c r="N60" i="1"/>
  <c r="L60" i="1"/>
  <c r="J60" i="1"/>
  <c r="H60" i="1"/>
  <c r="R60" i="1" s="1"/>
  <c r="F60" i="1"/>
  <c r="E60" i="1"/>
  <c r="R59" i="1"/>
  <c r="Q59" i="1"/>
  <c r="R58" i="1"/>
  <c r="Q58" i="1"/>
  <c r="O58" i="1"/>
  <c r="R57" i="1"/>
  <c r="Q57" i="1"/>
  <c r="R56" i="1"/>
  <c r="Q56" i="1"/>
  <c r="R55" i="1"/>
  <c r="Q55" i="1"/>
  <c r="Q54" i="1"/>
  <c r="O54" i="1"/>
  <c r="O53" i="1" s="1"/>
  <c r="O51" i="1" s="1"/>
  <c r="N54" i="1"/>
  <c r="N53" i="1" s="1"/>
  <c r="N51" i="1" s="1"/>
  <c r="L54" i="1"/>
  <c r="L53" i="1" s="1"/>
  <c r="L51" i="1" s="1"/>
  <c r="J54" i="1"/>
  <c r="H54" i="1"/>
  <c r="H53" i="1" s="1"/>
  <c r="F54" i="1"/>
  <c r="F53" i="1" s="1"/>
  <c r="F51" i="1" s="1"/>
  <c r="E54" i="1"/>
  <c r="E53" i="1" s="1"/>
  <c r="E51" i="1" s="1"/>
  <c r="Q53" i="1"/>
  <c r="J53" i="1"/>
  <c r="J51" i="1" s="1"/>
  <c r="R52" i="1"/>
  <c r="Q52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Q36" i="1"/>
  <c r="O36" i="1"/>
  <c r="N36" i="1"/>
  <c r="L36" i="1"/>
  <c r="J36" i="1"/>
  <c r="H36" i="1"/>
  <c r="R36" i="1" s="1"/>
  <c r="F36" i="1"/>
  <c r="E36" i="1"/>
  <c r="R35" i="1"/>
  <c r="Q35" i="1"/>
  <c r="R34" i="1"/>
  <c r="Q34" i="1"/>
  <c r="R33" i="1"/>
  <c r="Q33" i="1"/>
  <c r="R32" i="1"/>
  <c r="Q32" i="1"/>
  <c r="R31" i="1"/>
  <c r="Q31" i="1"/>
  <c r="R30" i="1"/>
  <c r="Q30" i="1"/>
  <c r="Q311" i="1" s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O21" i="1"/>
  <c r="O303" i="1" s="1"/>
  <c r="N21" i="1"/>
  <c r="N303" i="1" s="1"/>
  <c r="L21" i="1"/>
  <c r="L303" i="1" s="1"/>
  <c r="J21" i="1"/>
  <c r="J303" i="1" s="1"/>
  <c r="H21" i="1"/>
  <c r="H303" i="1" s="1"/>
  <c r="F21" i="1"/>
  <c r="F303" i="1" s="1"/>
  <c r="E21" i="1"/>
  <c r="E303" i="1" s="1"/>
  <c r="N153" i="1" l="1"/>
  <c r="N156" i="1" s="1"/>
  <c r="O156" i="1"/>
  <c r="H51" i="1"/>
  <c r="R51" i="1" s="1"/>
  <c r="R53" i="1"/>
  <c r="J153" i="1"/>
  <c r="J156" i="1" s="1"/>
  <c r="F153" i="1"/>
  <c r="F156" i="1" s="1"/>
  <c r="R76" i="1"/>
  <c r="R79" i="1"/>
  <c r="E153" i="1"/>
  <c r="E156" i="1"/>
  <c r="L153" i="1"/>
  <c r="L156" i="1" s="1"/>
  <c r="R87" i="1"/>
  <c r="O101" i="1"/>
  <c r="O94" i="1" s="1"/>
  <c r="R94" i="1" s="1"/>
  <c r="H153" i="1"/>
  <c r="H156" i="1" s="1"/>
  <c r="O153" i="1"/>
  <c r="H158" i="1"/>
  <c r="R54" i="1"/>
  <c r="O71" i="1"/>
  <c r="R71" i="1" s="1"/>
  <c r="H122" i="1"/>
  <c r="R122" i="1" s="1"/>
  <c r="R152" i="1"/>
  <c r="R95" i="1"/>
  <c r="R303" i="1" s="1"/>
  <c r="R156" i="1" l="1"/>
  <c r="R158" i="1"/>
  <c r="H163" i="1"/>
  <c r="R153" i="1"/>
  <c r="R101" i="1"/>
</calcChain>
</file>

<file path=xl/sharedStrings.xml><?xml version="1.0" encoding="utf-8"?>
<sst xmlns="http://schemas.openxmlformats.org/spreadsheetml/2006/main" count="3347" uniqueCount="699">
  <si>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</si>
  <si>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</si>
  <si>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</si>
  <si>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</si>
  <si>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</si>
  <si>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</si>
  <si>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</si>
  <si>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</si>
  <si>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</si>
  <si>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</si>
  <si>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</si>
  <si>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</si>
  <si>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</si>
  <si>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</si>
  <si>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</si>
  <si>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</si>
  <si>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</si>
  <si>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</si>
  <si>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</si>
  <si>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</si>
  <si>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</si>
  <si>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</si>
  <si>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</si>
  <si>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</si>
  <si>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</si>
  <si>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</si>
  <si>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</si>
  <si>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</si>
  <si>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</si>
  <si>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</si>
  <si>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</si>
  <si>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</si>
  <si>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</si>
  <si>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</si>
  <si>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</si>
  <si>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</si>
  <si>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</si>
  <si>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</si>
  <si>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</si>
  <si>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</si>
  <si>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</si>
  <si>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</si>
  <si>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</si>
  <si>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</si>
  <si>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</si>
  <si>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</si>
  <si>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</si>
  <si>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</si>
  <si>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</si>
  <si>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</si>
  <si>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</si>
  <si>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</si>
  <si>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</si>
  <si>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</si>
  <si>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</si>
  <si>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</si>
  <si>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</si>
  <si>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</si>
  <si>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</si>
  <si>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</si>
  <si>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</si>
  <si>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</si>
  <si>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</si>
  <si>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</si>
  <si>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</si>
  <si>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</si>
  <si>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</si>
  <si>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</si>
  <si>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</si>
  <si>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</si>
  <si>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</si>
  <si>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</si>
  <si>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</si>
  <si>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</si>
  <si>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</si>
  <si>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</si>
  <si>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</si>
  <si>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</si>
  <si>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</si>
  <si>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</si>
  <si>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</si>
  <si>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</si>
  <si>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</si>
  <si>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</si>
  <si>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</si>
  <si>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</si>
  <si>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</si>
  <si>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</si>
  <si>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</si>
  <si>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</si>
  <si>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</si>
  <si>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</si>
  <si>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</si>
  <si>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</si>
  <si>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</si>
  <si>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</si>
  <si>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</si>
  <si>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</si>
  <si>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</si>
  <si>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</si>
  <si>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</si>
  <si>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</si>
  <si>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</si>
  <si>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</si>
  <si>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</si>
  <si>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</si>
  <si>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</si>
  <si>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</si>
  <si>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</si>
  <si>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</si>
  <si>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</si>
  <si>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</si>
  <si>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</si>
  <si>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</si>
  <si>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</si>
  <si>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</si>
  <si>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</si>
  <si>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</si>
  <si>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</si>
  <si>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</si>
  <si>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</si>
  <si>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</si>
  <si>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</si>
  <si>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</si>
  <si>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</si>
  <si>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</si>
  <si>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</si>
  <si>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</si>
  <si>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</si>
  <si>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</si>
  <si>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</si>
  <si>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</si>
  <si>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</si>
  <si>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</si>
  <si>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</si>
  <si>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</si>
  <si>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</si>
  <si>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</si>
  <si>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</si>
  <si>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</si>
  <si>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</si>
  <si>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</si>
  <si>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</si>
  <si>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</si>
  <si>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</si>
  <si>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</si>
  <si>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</si>
  <si>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</si>
  <si>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</si>
  <si>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</si>
  <si>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</si>
  <si>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</si>
  <si>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</si>
  <si>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</si>
  <si>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</si>
  <si>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</si>
  <si>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</si>
  <si>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</si>
  <si>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</si>
  <si>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</si>
  <si>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</si>
  <si>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</si>
  <si>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</si>
  <si>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</si>
  <si>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</si>
  <si>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</si>
  <si>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</si>
  <si>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</si>
  <si>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</si>
  <si>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</si>
  <si>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</si>
  <si>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</si>
  <si>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</si>
  <si>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</si>
  <si>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</si>
  <si>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</si>
  <si>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</si>
  <si>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</si>
  <si>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</si>
  <si>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</si>
  <si>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</si>
  <si>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</si>
  <si>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</si>
  <si>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</si>
  <si>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</si>
  <si>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</si>
  <si>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</si>
  <si>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</si>
  <si>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</si>
  <si>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</si>
  <si>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</si>
  <si>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</si>
  <si>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</si>
  <si>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</si>
  <si>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</si>
  <si>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</si>
  <si>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</si>
  <si>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</si>
  <si>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</si>
  <si>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</si>
  <si>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</si>
  <si>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</si>
  <si>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</si>
  <si>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</si>
  <si>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</si>
  <si>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</si>
  <si>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</si>
  <si>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</si>
  <si>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</si>
  <si>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</si>
  <si>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</si>
  <si>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</si>
  <si>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</si>
  <si>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</si>
  <si>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</si>
  <si>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</si>
  <si>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</si>
  <si>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</si>
  <si>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</si>
  <si>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</si>
  <si>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</si>
  <si>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</si>
  <si>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</si>
  <si>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</si>
  <si>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</si>
  <si>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</si>
  <si>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</si>
  <si>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</si>
  <si>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</si>
  <si>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</si>
  <si>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</si>
  <si>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</si>
  <si>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</si>
  <si>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</si>
  <si>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</si>
  <si>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</si>
  <si>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</si>
  <si>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</si>
  <si>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</si>
  <si>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</si>
  <si>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</si>
  <si>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</si>
  <si>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</si>
  <si>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</si>
  <si>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</si>
  <si>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</si>
  <si>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</si>
  <si>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</si>
  <si>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</si>
  <si>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</si>
  <si>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</si>
  <si>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</si>
  <si>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</si>
  <si>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</si>
  <si>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</si>
  <si>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</si>
  <si>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</si>
  <si>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</si>
  <si>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</si>
  <si>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</si>
  <si>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</si>
  <si>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</si>
  <si>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</si>
  <si>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</si>
  <si>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</si>
  <si>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</si>
  <si>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</si>
  <si>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</si>
  <si>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</si>
  <si>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</si>
  <si>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</si>
  <si>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</si>
  <si>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</si>
  <si>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</si>
  <si>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</si>
  <si>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</si>
  <si>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</si>
  <si>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</si>
  <si>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</si>
  <si>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</si>
  <si>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</si>
  <si>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</si>
  <si>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</si>
  <si>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</si>
  <si>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</si>
  <si>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</si>
  <si>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</si>
  <si>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</si>
  <si>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</si>
  <si>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</si>
  <si>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</si>
  <si>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</si>
  <si>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</si>
  <si>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</si>
  <si>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</si>
  <si>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</si>
  <si>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</si>
  <si>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</si>
  <si>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</si>
  <si>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</si>
  <si>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</si>
  <si>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</si>
  <si>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</si>
  <si>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</si>
  <si>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</si>
  <si>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</si>
  <si>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</si>
  <si>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</si>
  <si>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</si>
  <si>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</si>
  <si>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</si>
  <si>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</si>
  <si>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</si>
  <si>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</si>
  <si>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</si>
  <si>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</si>
  <si>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</si>
  <si>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</si>
  <si>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</si>
  <si>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</si>
  <si>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</si>
  <si>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</si>
  <si>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</si>
  <si>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</si>
  <si>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</si>
  <si>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</si>
  <si>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</si>
  <si>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</si>
  <si>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</si>
  <si>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</si>
  <si>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</si>
  <si>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</si>
  <si>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</si>
  <si>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</si>
  <si>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</si>
  <si>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</si>
  <si>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</si>
  <si>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</si>
  <si>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</si>
  <si>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</si>
  <si>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</si>
  <si>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</si>
  <si>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</si>
  <si>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</si>
  <si>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</si>
  <si>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</si>
  <si>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</si>
  <si>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</si>
  <si>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</si>
  <si>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</si>
  <si>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</si>
  <si>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</si>
  <si>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</si>
  <si>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</si>
  <si>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</si>
  <si>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</si>
  <si>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</si>
  <si>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</si>
  <si>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</si>
  <si>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</si>
  <si>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</si>
  <si>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</si>
  <si>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</si>
  <si>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</si>
  <si>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</si>
  <si>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</si>
  <si>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</si>
  <si>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</si>
  <si>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</si>
  <si>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</si>
  <si>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</si>
  <si>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</si>
  <si>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</si>
  <si>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</si>
  <si>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</si>
  <si>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</si>
  <si>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</si>
  <si>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</si>
  <si>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</si>
  <si>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</si>
  <si>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</si>
  <si>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</si>
  <si>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</si>
  <si>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</si>
  <si>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</si>
  <si>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</si>
  <si>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</si>
  <si>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</si>
  <si>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</si>
  <si>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</si>
  <si>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</si>
  <si>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</si>
  <si>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</si>
  <si>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</si>
  <si>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</si>
  <si>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</si>
  <si>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</si>
  <si>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</si>
  <si>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</si>
  <si>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</si>
  <si>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</si>
  <si>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</si>
  <si>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</si>
  <si>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</si>
  <si>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</si>
  <si>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</si>
  <si>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</si>
  <si>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</si>
  <si>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</si>
  <si>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</si>
  <si>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</si>
  <si>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</si>
  <si>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</si>
  <si>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</si>
  <si>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</si>
  <si>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</si>
  <si>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</si>
  <si>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</si>
  <si>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</si>
  <si>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</si>
  <si>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</si>
  <si>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</si>
  <si>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</si>
  <si>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</si>
  <si>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</si>
  <si>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</si>
  <si>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</si>
  <si>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</si>
  <si>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</si>
  <si>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</si>
  <si>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</si>
  <si>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</si>
  <si>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</si>
  <si>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</si>
  <si>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</si>
  <si>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</si>
  <si>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</si>
  <si>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</si>
  <si>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</si>
  <si>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</si>
  <si>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</si>
  <si>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</si>
  <si>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</si>
  <si>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</si>
  <si>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</si>
  <si>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</si>
  <si>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</si>
  <si>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</si>
  <si>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</si>
  <si>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</si>
  <si>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</si>
  <si>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</si>
  <si>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</si>
  <si>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</si>
  <si>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</si>
  <si>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</si>
  <si>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</si>
  <si>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</si>
  <si>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</si>
  <si>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</si>
  <si>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</si>
  <si>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</si>
  <si>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</si>
  <si>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</si>
  <si>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</si>
  <si>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</si>
  <si>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</si>
  <si>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</si>
  <si>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</si>
  <si>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</si>
  <si>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</si>
  <si>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</si>
  <si>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</si>
  <si>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</si>
  <si>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</si>
  <si>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</si>
  <si>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</si>
  <si>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</si>
  <si>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</si>
  <si>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</si>
  <si>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</si>
  <si>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</si>
  <si>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</si>
  <si>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</si>
  <si>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</si>
  <si>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</si>
  <si>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</si>
  <si>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</si>
  <si>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</si>
  <si>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</si>
  <si>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</si>
  <si>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</si>
  <si>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</si>
  <si>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</si>
  <si>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</si>
  <si>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</si>
  <si>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</si>
  <si>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</si>
  <si>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</si>
  <si>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</si>
  <si>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</si>
  <si>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</si>
  <si>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</si>
  <si>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</si>
  <si>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</si>
  <si>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</si>
  <si>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</si>
  <si>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</si>
  <si>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</si>
  <si>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</si>
  <si>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</si>
  <si>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</si>
  <si>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</si>
  <si>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</si>
  <si>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</si>
  <si>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</si>
  <si>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</si>
  <si>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</si>
  <si>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</si>
  <si>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</si>
  <si>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</si>
  <si>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</si>
  <si>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</si>
  <si>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</si>
  <si>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</si>
  <si>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</si>
  <si>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</si>
  <si>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</si>
  <si>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</si>
  <si>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</si>
  <si>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</si>
  <si>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</si>
  <si>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</si>
  <si>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</si>
  <si>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</si>
  <si>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</si>
  <si>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</si>
  <si>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</si>
  <si>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</si>
  <si>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</si>
  <si>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</si>
  <si>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</si>
  <si>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</si>
  <si>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</si>
  <si>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</si>
  <si>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</si>
  <si>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</si>
  <si>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</si>
  <si>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</si>
  <si>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</si>
  <si>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</si>
  <si>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</si>
  <si>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</si>
  <si>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</si>
  <si>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</si>
  <si>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</si>
  <si>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</si>
  <si>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</si>
  <si>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</si>
  <si>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</si>
  <si>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</si>
  <si>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</si>
  <si>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</si>
  <si>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</si>
  <si>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</si>
  <si>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</si>
  <si>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</si>
  <si>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</si>
  <si>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</si>
  <si>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</si>
  <si>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</si>
  <si>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</si>
  <si>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</si>
  <si>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</si>
  <si>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</si>
  <si>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</si>
  <si>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</si>
  <si>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</si>
  <si>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</si>
  <si>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</si>
  <si>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</si>
  <si>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</si>
  <si>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</si>
  <si>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</si>
  <si>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</si>
  <si>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</si>
  <si>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</si>
  <si>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</si>
  <si>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</si>
  <si>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</si>
  <si>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</si>
  <si>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</si>
  <si>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</si>
  <si>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</si>
  <si>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</si>
  <si>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</si>
  <si>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</si>
  <si>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</si>
  <si>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</si>
  <si>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VLE инвестиционной программы субъекта электроэнергетики</t>
  </si>
  <si>
    <t>VLE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</si>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</sst>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8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4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4" fontId="2" fillId="0" borderId="0" xfId="3" applyNumberFormat="1" applyFont="1" applyFill="1" applyBorder="1"/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3" borderId="2" xfId="3" applyNumberFormat="1" applyFont="1" applyFill="1" applyBorder="1" applyAlignment="1">
      <alignment horizontal="center" vertical="center"/>
    </xf>
    <xf numFmtId="0" fontId="10" fillId="3" borderId="4" xfId="3" applyFont="1" applyFill="1" applyBorder="1" applyAlignment="1">
      <alignment vertical="center" wrapText="1"/>
    </xf>
    <xf numFmtId="0" fontId="10" fillId="3" borderId="3" xfId="3" applyFont="1" applyFill="1" applyBorder="1" applyAlignment="1">
      <alignment horizontal="center" vertical="center" wrapText="1"/>
    </xf>
    <xf numFmtId="4" fontId="2" fillId="3" borderId="31" xfId="0" applyNumberFormat="1" applyFont="1" applyFill="1" applyBorder="1" applyAlignment="1">
      <alignment horizontal="center"/>
    </xf>
    <xf numFmtId="4" fontId="10" fillId="3" borderId="31" xfId="3" applyNumberFormat="1" applyFont="1" applyFill="1" applyBorder="1" applyAlignment="1">
      <alignment horizontal="center" vertical="center"/>
    </xf>
    <xf numFmtId="4" fontId="10" fillId="3" borderId="2" xfId="3" applyNumberFormat="1" applyFont="1" applyFill="1" applyBorder="1" applyAlignment="1">
      <alignment horizontal="center" vertical="center"/>
    </xf>
    <xf numFmtId="4" fontId="10" fillId="3" borderId="3" xfId="3" applyNumberFormat="1" applyFont="1" applyFill="1" applyBorder="1" applyAlignment="1">
      <alignment horizontal="center" vertical="center"/>
    </xf>
    <xf numFmtId="49" fontId="10" fillId="3" borderId="19" xfId="3" applyNumberFormat="1" applyFont="1" applyFill="1" applyBorder="1" applyAlignment="1">
      <alignment horizontal="center" vertical="center"/>
    </xf>
    <xf numFmtId="0" fontId="10" fillId="3" borderId="10" xfId="3" applyFont="1" applyFill="1" applyBorder="1" applyAlignment="1">
      <alignment horizontal="left" vertical="center" wrapText="1" indent="1"/>
    </xf>
    <xf numFmtId="0" fontId="10" fillId="3" borderId="7" xfId="3" applyFont="1" applyFill="1" applyBorder="1" applyAlignment="1">
      <alignment horizontal="center" vertical="center"/>
    </xf>
    <xf numFmtId="4" fontId="10" fillId="3" borderId="10" xfId="1" applyNumberFormat="1" applyFont="1" applyFill="1" applyBorder="1" applyAlignment="1">
      <alignment horizontal="center" vertical="center"/>
    </xf>
    <xf numFmtId="4" fontId="10" fillId="3" borderId="10" xfId="3" applyNumberFormat="1" applyFont="1" applyFill="1" applyBorder="1" applyAlignment="1">
      <alignment horizontal="center" vertical="center"/>
    </xf>
    <xf numFmtId="4" fontId="10" fillId="3" borderId="19" xfId="3" applyNumberFormat="1" applyFont="1" applyFill="1" applyBorder="1" applyAlignment="1">
      <alignment horizontal="center" vertical="center"/>
    </xf>
    <xf numFmtId="4" fontId="10" fillId="3" borderId="21" xfId="3" applyNumberFormat="1" applyFont="1" applyFill="1" applyBorder="1" applyAlignment="1">
      <alignment horizontal="center" vertical="center"/>
    </xf>
    <xf numFmtId="49" fontId="2" fillId="3" borderId="19" xfId="3" applyNumberFormat="1" applyFont="1" applyFill="1" applyBorder="1" applyAlignment="1">
      <alignment horizontal="center" vertical="center"/>
    </xf>
    <xf numFmtId="0" fontId="2" fillId="3" borderId="10" xfId="3" applyFont="1" applyFill="1" applyBorder="1" applyAlignment="1">
      <alignment horizontal="left" vertical="center" wrapText="1" indent="3"/>
    </xf>
    <xf numFmtId="0" fontId="2" fillId="3" borderId="7" xfId="3" applyFont="1" applyFill="1" applyBorder="1" applyAlignment="1">
      <alignment horizontal="center" vertical="center"/>
    </xf>
    <xf numFmtId="4" fontId="2" fillId="3" borderId="10" xfId="1" applyNumberFormat="1" applyFont="1" applyFill="1" applyBorder="1" applyAlignment="1">
      <alignment horizontal="center" vertical="center"/>
    </xf>
    <xf numFmtId="4" fontId="2" fillId="3" borderId="10" xfId="3" applyNumberFormat="1" applyFont="1" applyFill="1" applyBorder="1" applyAlignment="1">
      <alignment horizontal="center" vertical="center"/>
    </xf>
    <xf numFmtId="4" fontId="2" fillId="3" borderId="19" xfId="3" applyNumberFormat="1" applyFont="1" applyFill="1" applyBorder="1" applyAlignment="1">
      <alignment horizontal="center" vertical="center"/>
    </xf>
    <xf numFmtId="4" fontId="2" fillId="3" borderId="21" xfId="3" applyNumberFormat="1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/>
    </xf>
    <xf numFmtId="49" fontId="2" fillId="3" borderId="9" xfId="3" applyNumberFormat="1" applyFont="1" applyFill="1" applyBorder="1" applyAlignment="1">
      <alignment horizontal="center" vertical="center"/>
    </xf>
    <xf numFmtId="0" fontId="2" fillId="3" borderId="8" xfId="3" applyFont="1" applyFill="1" applyBorder="1" applyAlignment="1">
      <alignment horizontal="left" vertical="center" wrapText="1" indent="3"/>
    </xf>
    <xf numFmtId="0" fontId="2" fillId="3" borderId="27" xfId="3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2" fillId="3" borderId="8" xfId="3" applyNumberFormat="1" applyFont="1" applyFill="1" applyBorder="1" applyAlignment="1">
      <alignment horizontal="center" vertical="center"/>
    </xf>
    <xf numFmtId="4" fontId="2" fillId="3" borderId="27" xfId="1" applyNumberFormat="1" applyFont="1" applyFill="1" applyBorder="1" applyAlignment="1">
      <alignment horizontal="center" vertical="center"/>
    </xf>
    <xf numFmtId="4" fontId="2" fillId="3" borderId="9" xfId="3" applyNumberFormat="1" applyFont="1" applyFill="1" applyBorder="1" applyAlignment="1">
      <alignment horizontal="center" vertical="center"/>
    </xf>
    <xf numFmtId="4" fontId="2" fillId="3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7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23" activePane="bottomRight" state="frozen"/>
      <selection activeCell="O442" sqref="O442"/>
      <selection pane="topRight" activeCell="O442" sqref="O442"/>
      <selection pane="bottomLeft" activeCell="O442" sqref="O442"/>
      <selection pane="bottomRight" activeCell="A14" sqref="A14:Q14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22" width="12" style="4" customWidth="1"/>
    <col min="23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79" t="s">
        <v>1</v>
      </c>
      <c r="K2" s="179"/>
      <c r="L2" s="179"/>
      <c r="M2" s="179"/>
      <c r="N2" s="179"/>
      <c r="O2" s="179"/>
      <c r="P2" s="179"/>
      <c r="Q2" s="179"/>
      <c r="R2" s="179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79" t="s">
        <v>2</v>
      </c>
      <c r="K3" s="179"/>
      <c r="L3" s="179"/>
      <c r="M3" s="179"/>
      <c r="N3" s="179"/>
      <c r="O3" s="179"/>
      <c r="P3" s="179"/>
      <c r="Q3" s="179"/>
      <c r="R3" s="179"/>
    </row>
    <row r="4" spans="1:18" ht="18.75" outlineLevel="1" x14ac:dyDescent="0.3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1"/>
      <c r="M4" s="180"/>
      <c r="N4" s="181"/>
      <c r="O4" s="181"/>
      <c r="P4" s="180"/>
      <c r="Q4" s="180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2" t="s">
        <v>4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3"/>
      <c r="M6" s="182"/>
      <c r="N6" s="183"/>
      <c r="O6" s="183"/>
      <c r="P6" s="182"/>
      <c r="Q6" s="182"/>
    </row>
    <row r="7" spans="1:18" outlineLevel="1" x14ac:dyDescent="0.25">
      <c r="A7" s="184" t="s">
        <v>5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5"/>
      <c r="M7" s="184"/>
      <c r="N7" s="185"/>
      <c r="O7" s="185"/>
      <c r="P7" s="184"/>
      <c r="Q7" s="184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86" t="s">
        <v>6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7"/>
      <c r="M9" s="186"/>
      <c r="N9" s="187"/>
      <c r="O9" s="187"/>
      <c r="P9" s="186"/>
      <c r="Q9" s="186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6" t="s">
        <v>7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77" t="s">
        <v>8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</row>
    <row r="14" spans="1:18" outlineLevel="1" x14ac:dyDescent="0.25">
      <c r="A14" s="178" t="s">
        <v>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10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11</v>
      </c>
      <c r="B17" s="159" t="s">
        <v>12</v>
      </c>
      <c r="C17" s="161" t="s">
        <v>13</v>
      </c>
      <c r="D17" s="14" t="s">
        <v>14</v>
      </c>
      <c r="E17" s="14" t="s">
        <v>15</v>
      </c>
      <c r="F17" s="14" t="s">
        <v>16</v>
      </c>
      <c r="G17" s="164" t="s">
        <v>17</v>
      </c>
      <c r="H17" s="164"/>
      <c r="I17" s="164" t="s">
        <v>18</v>
      </c>
      <c r="J17" s="164"/>
      <c r="K17" s="164" t="s">
        <v>19</v>
      </c>
      <c r="L17" s="164"/>
      <c r="M17" s="164" t="s">
        <v>20</v>
      </c>
      <c r="N17" s="164"/>
      <c r="O17" s="164" t="s">
        <v>21</v>
      </c>
      <c r="P17" s="165"/>
      <c r="Q17" s="159" t="s">
        <v>22</v>
      </c>
      <c r="R17" s="161"/>
    </row>
    <row r="18" spans="1:18" ht="47.25" customHeight="1" thickBot="1" x14ac:dyDescent="0.3">
      <c r="A18" s="158"/>
      <c r="B18" s="160"/>
      <c r="C18" s="162"/>
      <c r="D18" s="15" t="s">
        <v>23</v>
      </c>
      <c r="E18" s="15" t="s">
        <v>24</v>
      </c>
      <c r="F18" s="15" t="s">
        <v>25</v>
      </c>
      <c r="G18" s="15" t="s">
        <v>26</v>
      </c>
      <c r="H18" s="15" t="s">
        <v>27</v>
      </c>
      <c r="I18" s="15" t="s">
        <v>26</v>
      </c>
      <c r="J18" s="15" t="s">
        <v>27</v>
      </c>
      <c r="K18" s="15" t="s">
        <v>26</v>
      </c>
      <c r="L18" s="15" t="s">
        <v>27</v>
      </c>
      <c r="M18" s="15" t="s">
        <v>26</v>
      </c>
      <c r="N18" s="15" t="s">
        <v>27</v>
      </c>
      <c r="O18" s="15" t="s">
        <v>28</v>
      </c>
      <c r="P18" s="15" t="s">
        <v>27</v>
      </c>
      <c r="Q18" s="16" t="s">
        <v>26</v>
      </c>
      <c r="R18" s="17" t="s">
        <v>27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66" t="s">
        <v>29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8"/>
    </row>
    <row r="21" spans="1:18" ht="31.5" x14ac:dyDescent="0.25">
      <c r="A21" s="22" t="s">
        <v>30</v>
      </c>
      <c r="B21" s="23" t="s">
        <v>31</v>
      </c>
      <c r="C21" s="24" t="s">
        <v>32</v>
      </c>
      <c r="D21" s="25">
        <v>10952.094448288235</v>
      </c>
      <c r="E21" s="25">
        <f>E27+E29+E30+E35</f>
        <v>10919.879000628358</v>
      </c>
      <c r="F21" s="25">
        <f>F27+F29+F30+F35</f>
        <v>11553.78591864822</v>
      </c>
      <c r="G21" s="25">
        <v>12244.717649573951</v>
      </c>
      <c r="H21" s="25">
        <f>H27+H29+H30+H35</f>
        <v>11982.426540232829</v>
      </c>
      <c r="I21" s="25">
        <v>12704.297014823607</v>
      </c>
      <c r="J21" s="25">
        <f>J27+J29+J30+J35</f>
        <v>12632.354013314181</v>
      </c>
      <c r="K21" s="25">
        <v>13184.478096004361</v>
      </c>
      <c r="L21" s="25">
        <f>L27+L29+L30+L35</f>
        <v>13249.627744698439</v>
      </c>
      <c r="M21" s="25">
        <v>13686.013885632996</v>
      </c>
      <c r="N21" s="25">
        <f>N27+N29+N30+N35</f>
        <v>13778.633026146206</v>
      </c>
      <c r="O21" s="25">
        <f>O27+O29+O30+O35</f>
        <v>14238.731490867813</v>
      </c>
      <c r="P21" s="26" t="s">
        <v>33</v>
      </c>
      <c r="Q21" s="27">
        <f>IFERROR(G21+I21+K21+M21,"-")</f>
        <v>51819.506646034912</v>
      </c>
      <c r="R21" s="26">
        <f>IFERROR(H21+J21+L21+N21+O21,"-")</f>
        <v>65881.772815259465</v>
      </c>
    </row>
    <row r="22" spans="1:18" x14ac:dyDescent="0.25">
      <c r="A22" s="28" t="s">
        <v>34</v>
      </c>
      <c r="B22" s="29" t="s">
        <v>35</v>
      </c>
      <c r="C22" s="30" t="s">
        <v>32</v>
      </c>
      <c r="D22" s="31" t="s">
        <v>33</v>
      </c>
      <c r="E22" s="31" t="s">
        <v>33</v>
      </c>
      <c r="F22" s="31" t="s">
        <v>33</v>
      </c>
      <c r="G22" s="31" t="s">
        <v>33</v>
      </c>
      <c r="H22" s="31" t="s">
        <v>33</v>
      </c>
      <c r="I22" s="31" t="s">
        <v>33</v>
      </c>
      <c r="J22" s="31" t="s">
        <v>33</v>
      </c>
      <c r="K22" s="31" t="s">
        <v>33</v>
      </c>
      <c r="L22" s="31" t="s">
        <v>33</v>
      </c>
      <c r="M22" s="31" t="s">
        <v>33</v>
      </c>
      <c r="N22" s="31" t="s">
        <v>33</v>
      </c>
      <c r="O22" s="31" t="s">
        <v>33</v>
      </c>
      <c r="P22" s="32" t="s">
        <v>33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36</v>
      </c>
      <c r="B23" s="34" t="s">
        <v>37</v>
      </c>
      <c r="C23" s="30" t="s">
        <v>32</v>
      </c>
      <c r="D23" s="31" t="s">
        <v>33</v>
      </c>
      <c r="E23" s="31" t="s">
        <v>33</v>
      </c>
      <c r="F23" s="31" t="s">
        <v>33</v>
      </c>
      <c r="G23" s="31" t="s">
        <v>33</v>
      </c>
      <c r="H23" s="31" t="s">
        <v>33</v>
      </c>
      <c r="I23" s="31" t="s">
        <v>33</v>
      </c>
      <c r="J23" s="31" t="s">
        <v>33</v>
      </c>
      <c r="K23" s="31" t="s">
        <v>33</v>
      </c>
      <c r="L23" s="31" t="s">
        <v>33</v>
      </c>
      <c r="M23" s="31" t="s">
        <v>33</v>
      </c>
      <c r="N23" s="31" t="s">
        <v>33</v>
      </c>
      <c r="O23" s="31" t="s">
        <v>33</v>
      </c>
      <c r="P23" s="32" t="s">
        <v>33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38</v>
      </c>
      <c r="B24" s="34" t="s">
        <v>39</v>
      </c>
      <c r="C24" s="30" t="s">
        <v>32</v>
      </c>
      <c r="D24" s="31" t="s">
        <v>33</v>
      </c>
      <c r="E24" s="31" t="s">
        <v>33</v>
      </c>
      <c r="F24" s="31" t="s">
        <v>33</v>
      </c>
      <c r="G24" s="31" t="s">
        <v>33</v>
      </c>
      <c r="H24" s="31" t="s">
        <v>33</v>
      </c>
      <c r="I24" s="31" t="s">
        <v>33</v>
      </c>
      <c r="J24" s="31" t="s">
        <v>33</v>
      </c>
      <c r="K24" s="31" t="s">
        <v>33</v>
      </c>
      <c r="L24" s="31" t="s">
        <v>33</v>
      </c>
      <c r="M24" s="31" t="s">
        <v>33</v>
      </c>
      <c r="N24" s="31" t="s">
        <v>33</v>
      </c>
      <c r="O24" s="31" t="s">
        <v>33</v>
      </c>
      <c r="P24" s="32" t="s">
        <v>33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40</v>
      </c>
      <c r="B25" s="34" t="s">
        <v>41</v>
      </c>
      <c r="C25" s="30" t="s">
        <v>32</v>
      </c>
      <c r="D25" s="31" t="s">
        <v>33</v>
      </c>
      <c r="E25" s="31" t="s">
        <v>33</v>
      </c>
      <c r="F25" s="31" t="s">
        <v>33</v>
      </c>
      <c r="G25" s="31" t="s">
        <v>33</v>
      </c>
      <c r="H25" s="31" t="s">
        <v>33</v>
      </c>
      <c r="I25" s="31" t="s">
        <v>33</v>
      </c>
      <c r="J25" s="31" t="s">
        <v>33</v>
      </c>
      <c r="K25" s="31" t="s">
        <v>33</v>
      </c>
      <c r="L25" s="31" t="s">
        <v>33</v>
      </c>
      <c r="M25" s="31" t="s">
        <v>33</v>
      </c>
      <c r="N25" s="31" t="s">
        <v>33</v>
      </c>
      <c r="O25" s="31" t="s">
        <v>33</v>
      </c>
      <c r="P25" s="32" t="s">
        <v>33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42</v>
      </c>
      <c r="B26" s="29" t="s">
        <v>43</v>
      </c>
      <c r="C26" s="30" t="s">
        <v>32</v>
      </c>
      <c r="D26" s="31" t="s">
        <v>33</v>
      </c>
      <c r="E26" s="31" t="s">
        <v>33</v>
      </c>
      <c r="F26" s="31" t="s">
        <v>33</v>
      </c>
      <c r="G26" s="31" t="s">
        <v>33</v>
      </c>
      <c r="H26" s="31" t="s">
        <v>33</v>
      </c>
      <c r="I26" s="31" t="s">
        <v>33</v>
      </c>
      <c r="J26" s="31" t="s">
        <v>33</v>
      </c>
      <c r="K26" s="31" t="s">
        <v>33</v>
      </c>
      <c r="L26" s="31" t="s">
        <v>33</v>
      </c>
      <c r="M26" s="31" t="s">
        <v>33</v>
      </c>
      <c r="N26" s="31" t="s">
        <v>33</v>
      </c>
      <c r="O26" s="31" t="s">
        <v>33</v>
      </c>
      <c r="P26" s="32" t="s">
        <v>33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44</v>
      </c>
      <c r="B27" s="29" t="s">
        <v>45</v>
      </c>
      <c r="C27" s="30" t="s">
        <v>32</v>
      </c>
      <c r="D27" s="31">
        <v>10825.44669588</v>
      </c>
      <c r="E27" s="31">
        <v>10775.30192953</v>
      </c>
      <c r="F27" s="31">
        <v>11111.705143269999</v>
      </c>
      <c r="G27" s="31">
        <v>11689.553213228979</v>
      </c>
      <c r="H27" s="31">
        <v>11585.196996100773</v>
      </c>
      <c r="I27" s="31">
        <v>12135.580461445383</v>
      </c>
      <c r="J27" s="31">
        <v>12072.055289191372</v>
      </c>
      <c r="K27" s="31">
        <v>12600.171806389408</v>
      </c>
      <c r="L27" s="31">
        <v>12578.529625875288</v>
      </c>
      <c r="M27" s="31">
        <v>13084.178407329595</v>
      </c>
      <c r="N27" s="31">
        <v>13106.828225898535</v>
      </c>
      <c r="O27" s="31">
        <v>13566.198665657725</v>
      </c>
      <c r="P27" s="32" t="s">
        <v>33</v>
      </c>
      <c r="Q27" s="33">
        <f t="shared" si="0"/>
        <v>49509.483888393363</v>
      </c>
      <c r="R27" s="32">
        <f t="shared" si="1"/>
        <v>62908.808802723695</v>
      </c>
    </row>
    <row r="28" spans="1:18" x14ac:dyDescent="0.25">
      <c r="A28" s="28" t="s">
        <v>46</v>
      </c>
      <c r="B28" s="29" t="s">
        <v>47</v>
      </c>
      <c r="C28" s="30" t="s">
        <v>32</v>
      </c>
      <c r="D28" s="31" t="s">
        <v>33</v>
      </c>
      <c r="E28" s="31" t="s">
        <v>33</v>
      </c>
      <c r="F28" s="31" t="s">
        <v>33</v>
      </c>
      <c r="G28" s="31" t="s">
        <v>33</v>
      </c>
      <c r="H28" s="31" t="s">
        <v>33</v>
      </c>
      <c r="I28" s="31" t="s">
        <v>33</v>
      </c>
      <c r="J28" s="31" t="s">
        <v>33</v>
      </c>
      <c r="K28" s="31" t="s">
        <v>33</v>
      </c>
      <c r="L28" s="31" t="s">
        <v>33</v>
      </c>
      <c r="M28" s="31" t="s">
        <v>33</v>
      </c>
      <c r="N28" s="31" t="s">
        <v>33</v>
      </c>
      <c r="O28" s="31" t="s">
        <v>33</v>
      </c>
      <c r="P28" s="32" t="s">
        <v>33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48</v>
      </c>
      <c r="B29" s="29" t="s">
        <v>49</v>
      </c>
      <c r="C29" s="30" t="s">
        <v>32</v>
      </c>
      <c r="D29" s="31">
        <v>63.64</v>
      </c>
      <c r="E29" s="31">
        <v>75.076999999999998</v>
      </c>
      <c r="F29" s="31">
        <v>55.111668651503919</v>
      </c>
      <c r="G29" s="31">
        <v>94.292594274970838</v>
      </c>
      <c r="H29" s="31">
        <v>56.529544132055015</v>
      </c>
      <c r="I29" s="31">
        <v>93.804453880223463</v>
      </c>
      <c r="J29" s="31">
        <v>22.698724122808422</v>
      </c>
      <c r="K29" s="31">
        <v>91.999367674953291</v>
      </c>
      <c r="L29" s="31">
        <v>23.39811882315086</v>
      </c>
      <c r="M29" s="31">
        <v>94.759348705201887</v>
      </c>
      <c r="N29" s="31">
        <v>24.104800247671392</v>
      </c>
      <c r="O29" s="31">
        <v>24.83282521008644</v>
      </c>
      <c r="P29" s="32" t="s">
        <v>33</v>
      </c>
      <c r="Q29" s="33">
        <f t="shared" si="0"/>
        <v>374.85576453534946</v>
      </c>
      <c r="R29" s="32">
        <f t="shared" si="1"/>
        <v>151.56401253577212</v>
      </c>
    </row>
    <row r="30" spans="1:18" x14ac:dyDescent="0.25">
      <c r="A30" s="28" t="s">
        <v>50</v>
      </c>
      <c r="B30" s="29" t="s">
        <v>51</v>
      </c>
      <c r="C30" s="30" t="s">
        <v>32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33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52</v>
      </c>
      <c r="B31" s="29" t="s">
        <v>53</v>
      </c>
      <c r="C31" s="30" t="s">
        <v>32</v>
      </c>
      <c r="D31" s="31" t="s">
        <v>33</v>
      </c>
      <c r="E31" s="31" t="s">
        <v>33</v>
      </c>
      <c r="F31" s="31" t="s">
        <v>33</v>
      </c>
      <c r="G31" s="31" t="s">
        <v>33</v>
      </c>
      <c r="H31" s="31" t="s">
        <v>33</v>
      </c>
      <c r="I31" s="31" t="s">
        <v>33</v>
      </c>
      <c r="J31" s="31" t="s">
        <v>33</v>
      </c>
      <c r="K31" s="31" t="s">
        <v>33</v>
      </c>
      <c r="L31" s="31" t="s">
        <v>33</v>
      </c>
      <c r="M31" s="31" t="s">
        <v>33</v>
      </c>
      <c r="N31" s="31" t="s">
        <v>33</v>
      </c>
      <c r="O31" s="31" t="s">
        <v>33</v>
      </c>
      <c r="P31" s="32" t="s">
        <v>33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54</v>
      </c>
      <c r="B32" s="34" t="s">
        <v>55</v>
      </c>
      <c r="C32" s="30" t="s">
        <v>32</v>
      </c>
      <c r="D32" s="31" t="s">
        <v>33</v>
      </c>
      <c r="E32" s="31" t="s">
        <v>33</v>
      </c>
      <c r="F32" s="31" t="s">
        <v>33</v>
      </c>
      <c r="G32" s="31" t="s">
        <v>33</v>
      </c>
      <c r="H32" s="31" t="s">
        <v>33</v>
      </c>
      <c r="I32" s="31" t="s">
        <v>33</v>
      </c>
      <c r="J32" s="31" t="s">
        <v>33</v>
      </c>
      <c r="K32" s="31" t="s">
        <v>33</v>
      </c>
      <c r="L32" s="31" t="s">
        <v>33</v>
      </c>
      <c r="M32" s="31" t="s">
        <v>33</v>
      </c>
      <c r="N32" s="31" t="s">
        <v>33</v>
      </c>
      <c r="O32" s="31" t="s">
        <v>33</v>
      </c>
      <c r="P32" s="32" t="s">
        <v>33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56</v>
      </c>
      <c r="B33" s="35" t="s">
        <v>57</v>
      </c>
      <c r="C33" s="30" t="s">
        <v>32</v>
      </c>
      <c r="D33" s="31" t="s">
        <v>33</v>
      </c>
      <c r="E33" s="31" t="s">
        <v>33</v>
      </c>
      <c r="F33" s="31" t="s">
        <v>33</v>
      </c>
      <c r="G33" s="31" t="s">
        <v>33</v>
      </c>
      <c r="H33" s="31" t="s">
        <v>33</v>
      </c>
      <c r="I33" s="31" t="s">
        <v>33</v>
      </c>
      <c r="J33" s="31" t="s">
        <v>33</v>
      </c>
      <c r="K33" s="31" t="s">
        <v>33</v>
      </c>
      <c r="L33" s="31" t="s">
        <v>33</v>
      </c>
      <c r="M33" s="31" t="s">
        <v>33</v>
      </c>
      <c r="N33" s="31" t="s">
        <v>33</v>
      </c>
      <c r="O33" s="31" t="s">
        <v>33</v>
      </c>
      <c r="P33" s="32" t="s">
        <v>33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58</v>
      </c>
      <c r="B34" s="35" t="s">
        <v>59</v>
      </c>
      <c r="C34" s="30" t="s">
        <v>32</v>
      </c>
      <c r="D34" s="31" t="s">
        <v>33</v>
      </c>
      <c r="E34" s="31" t="s">
        <v>33</v>
      </c>
      <c r="F34" s="31" t="s">
        <v>33</v>
      </c>
      <c r="G34" s="31" t="s">
        <v>33</v>
      </c>
      <c r="H34" s="31" t="s">
        <v>33</v>
      </c>
      <c r="I34" s="31" t="s">
        <v>33</v>
      </c>
      <c r="J34" s="31" t="s">
        <v>33</v>
      </c>
      <c r="K34" s="31" t="s">
        <v>33</v>
      </c>
      <c r="L34" s="31" t="s">
        <v>33</v>
      </c>
      <c r="M34" s="31" t="s">
        <v>33</v>
      </c>
      <c r="N34" s="31" t="s">
        <v>33</v>
      </c>
      <c r="O34" s="31" t="s">
        <v>33</v>
      </c>
      <c r="P34" s="32" t="s">
        <v>33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60</v>
      </c>
      <c r="B35" s="29" t="s">
        <v>61</v>
      </c>
      <c r="C35" s="30" t="s">
        <v>32</v>
      </c>
      <c r="D35" s="31">
        <v>63.007752408235298</v>
      </c>
      <c r="E35" s="31">
        <v>69.500071098357793</v>
      </c>
      <c r="F35" s="31">
        <v>386.96910672671703</v>
      </c>
      <c r="G35" s="31">
        <v>460.87184206999996</v>
      </c>
      <c r="H35" s="31">
        <v>340.7</v>
      </c>
      <c r="I35" s="31">
        <v>474.91209949799998</v>
      </c>
      <c r="J35" s="31">
        <v>537.6</v>
      </c>
      <c r="K35" s="31">
        <v>492.30692194000005</v>
      </c>
      <c r="L35" s="31">
        <v>647.70000000000005</v>
      </c>
      <c r="M35" s="31">
        <v>507.07612959820005</v>
      </c>
      <c r="N35" s="31">
        <v>647.70000000000005</v>
      </c>
      <c r="O35" s="31">
        <v>647.70000000000005</v>
      </c>
      <c r="P35" s="32" t="s">
        <v>33</v>
      </c>
      <c r="Q35" s="33">
        <f t="shared" si="0"/>
        <v>1935.1669931062002</v>
      </c>
      <c r="R35" s="32">
        <f t="shared" si="1"/>
        <v>2821.3999999999996</v>
      </c>
    </row>
    <row r="36" spans="1:18" ht="31.5" x14ac:dyDescent="0.25">
      <c r="A36" s="28" t="s">
        <v>62</v>
      </c>
      <c r="B36" s="36" t="s">
        <v>63</v>
      </c>
      <c r="C36" s="30" t="s">
        <v>32</v>
      </c>
      <c r="D36" s="31">
        <v>9735.0080320746856</v>
      </c>
      <c r="E36" s="31">
        <f>E42+E44+E45+E50</f>
        <v>9981.7060078016984</v>
      </c>
      <c r="F36" s="31">
        <f>F42+F44+F45+F50</f>
        <v>10546.816442443696</v>
      </c>
      <c r="G36" s="31">
        <v>10995.503936654355</v>
      </c>
      <c r="H36" s="31">
        <f>H42+H44+H45+H50</f>
        <v>11111.626727917095</v>
      </c>
      <c r="I36" s="31">
        <v>11317.319844857304</v>
      </c>
      <c r="J36" s="31">
        <f>J42+J44+J45+J50</f>
        <v>11471.205258303598</v>
      </c>
      <c r="K36" s="31">
        <v>11627.181368894187</v>
      </c>
      <c r="L36" s="31">
        <f>L42+L44+L45+L50</f>
        <v>11959.064266653881</v>
      </c>
      <c r="M36" s="31">
        <v>11710.924402532604</v>
      </c>
      <c r="N36" s="31">
        <f>N42+N44+N45+N50</f>
        <v>12289.703888121236</v>
      </c>
      <c r="O36" s="31">
        <f>O42+O44+O45+O50</f>
        <v>12550.674803307724</v>
      </c>
      <c r="P36" s="32" t="s">
        <v>33</v>
      </c>
      <c r="Q36" s="33">
        <f t="shared" si="0"/>
        <v>45650.929552938454</v>
      </c>
      <c r="R36" s="32">
        <f t="shared" si="1"/>
        <v>59382.274944303535</v>
      </c>
    </row>
    <row r="37" spans="1:18" x14ac:dyDescent="0.25">
      <c r="A37" s="28" t="s">
        <v>64</v>
      </c>
      <c r="B37" s="29" t="s">
        <v>35</v>
      </c>
      <c r="C37" s="30" t="s">
        <v>32</v>
      </c>
      <c r="D37" s="31" t="s">
        <v>33</v>
      </c>
      <c r="E37" s="31" t="s">
        <v>33</v>
      </c>
      <c r="F37" s="31" t="s">
        <v>33</v>
      </c>
      <c r="G37" s="31" t="s">
        <v>33</v>
      </c>
      <c r="H37" s="31" t="s">
        <v>33</v>
      </c>
      <c r="I37" s="31" t="s">
        <v>33</v>
      </c>
      <c r="J37" s="31" t="s">
        <v>33</v>
      </c>
      <c r="K37" s="31" t="s">
        <v>33</v>
      </c>
      <c r="L37" s="31" t="s">
        <v>33</v>
      </c>
      <c r="M37" s="31" t="s">
        <v>33</v>
      </c>
      <c r="N37" s="31" t="s">
        <v>33</v>
      </c>
      <c r="O37" s="31" t="s">
        <v>33</v>
      </c>
      <c r="P37" s="32" t="s">
        <v>33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65</v>
      </c>
      <c r="B38" s="37" t="s">
        <v>37</v>
      </c>
      <c r="C38" s="30" t="s">
        <v>32</v>
      </c>
      <c r="D38" s="31" t="s">
        <v>33</v>
      </c>
      <c r="E38" s="31" t="s">
        <v>33</v>
      </c>
      <c r="F38" s="31" t="s">
        <v>33</v>
      </c>
      <c r="G38" s="31" t="s">
        <v>33</v>
      </c>
      <c r="H38" s="31" t="s">
        <v>33</v>
      </c>
      <c r="I38" s="31" t="s">
        <v>33</v>
      </c>
      <c r="J38" s="31" t="s">
        <v>33</v>
      </c>
      <c r="K38" s="31" t="s">
        <v>33</v>
      </c>
      <c r="L38" s="31" t="s">
        <v>33</v>
      </c>
      <c r="M38" s="31" t="s">
        <v>33</v>
      </c>
      <c r="N38" s="31" t="s">
        <v>33</v>
      </c>
      <c r="O38" s="31" t="s">
        <v>33</v>
      </c>
      <c r="P38" s="32" t="s">
        <v>33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66</v>
      </c>
      <c r="B39" s="37" t="s">
        <v>39</v>
      </c>
      <c r="C39" s="30" t="s">
        <v>32</v>
      </c>
      <c r="D39" s="31" t="s">
        <v>33</v>
      </c>
      <c r="E39" s="31" t="s">
        <v>33</v>
      </c>
      <c r="F39" s="31" t="s">
        <v>33</v>
      </c>
      <c r="G39" s="31" t="s">
        <v>33</v>
      </c>
      <c r="H39" s="31" t="s">
        <v>33</v>
      </c>
      <c r="I39" s="31" t="s">
        <v>33</v>
      </c>
      <c r="J39" s="31" t="s">
        <v>33</v>
      </c>
      <c r="K39" s="31" t="s">
        <v>33</v>
      </c>
      <c r="L39" s="31" t="s">
        <v>33</v>
      </c>
      <c r="M39" s="31" t="s">
        <v>33</v>
      </c>
      <c r="N39" s="31" t="s">
        <v>33</v>
      </c>
      <c r="O39" s="31" t="s">
        <v>33</v>
      </c>
      <c r="P39" s="32" t="s">
        <v>33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67</v>
      </c>
      <c r="B40" s="37" t="s">
        <v>41</v>
      </c>
      <c r="C40" s="30" t="s">
        <v>32</v>
      </c>
      <c r="D40" s="31" t="s">
        <v>33</v>
      </c>
      <c r="E40" s="31" t="s">
        <v>33</v>
      </c>
      <c r="F40" s="31" t="s">
        <v>33</v>
      </c>
      <c r="G40" s="31" t="s">
        <v>33</v>
      </c>
      <c r="H40" s="31" t="s">
        <v>33</v>
      </c>
      <c r="I40" s="31" t="s">
        <v>33</v>
      </c>
      <c r="J40" s="31" t="s">
        <v>33</v>
      </c>
      <c r="K40" s="31" t="s">
        <v>33</v>
      </c>
      <c r="L40" s="31" t="s">
        <v>33</v>
      </c>
      <c r="M40" s="31" t="s">
        <v>33</v>
      </c>
      <c r="N40" s="31" t="s">
        <v>33</v>
      </c>
      <c r="O40" s="31" t="s">
        <v>33</v>
      </c>
      <c r="P40" s="32" t="s">
        <v>33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68</v>
      </c>
      <c r="B41" s="29" t="s">
        <v>43</v>
      </c>
      <c r="C41" s="30" t="s">
        <v>32</v>
      </c>
      <c r="D41" s="31" t="s">
        <v>33</v>
      </c>
      <c r="E41" s="31" t="s">
        <v>33</v>
      </c>
      <c r="F41" s="31" t="s">
        <v>33</v>
      </c>
      <c r="G41" s="31" t="s">
        <v>33</v>
      </c>
      <c r="H41" s="31" t="s">
        <v>33</v>
      </c>
      <c r="I41" s="31" t="s">
        <v>33</v>
      </c>
      <c r="J41" s="31" t="s">
        <v>33</v>
      </c>
      <c r="K41" s="31" t="s">
        <v>33</v>
      </c>
      <c r="L41" s="31" t="s">
        <v>33</v>
      </c>
      <c r="M41" s="31" t="s">
        <v>33</v>
      </c>
      <c r="N41" s="31" t="s">
        <v>33</v>
      </c>
      <c r="O41" s="31" t="s">
        <v>33</v>
      </c>
      <c r="P41" s="32" t="s">
        <v>33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69</v>
      </c>
      <c r="B42" s="29" t="s">
        <v>45</v>
      </c>
      <c r="C42" s="30" t="s">
        <v>32</v>
      </c>
      <c r="D42" s="31">
        <v>9589.5839780099996</v>
      </c>
      <c r="E42" s="31">
        <v>9848.6752033909979</v>
      </c>
      <c r="F42" s="31">
        <v>10304.926380713696</v>
      </c>
      <c r="G42" s="31">
        <v>10834.743989526822</v>
      </c>
      <c r="H42" s="31">
        <v>10806.151070439653</v>
      </c>
      <c r="I42" s="31">
        <v>11144.494793726159</v>
      </c>
      <c r="J42" s="31">
        <v>11053.466836775091</v>
      </c>
      <c r="K42" s="31">
        <v>11445.722544618224</v>
      </c>
      <c r="L42" s="31">
        <v>11472.184638006864</v>
      </c>
      <c r="M42" s="31">
        <v>11524.021813528361</v>
      </c>
      <c r="N42" s="31">
        <v>11802.089530195881</v>
      </c>
      <c r="O42" s="31">
        <v>12062.319816716919</v>
      </c>
      <c r="P42" s="32" t="s">
        <v>33</v>
      </c>
      <c r="Q42" s="33">
        <f t="shared" si="0"/>
        <v>44948.983141399571</v>
      </c>
      <c r="R42" s="32">
        <f t="shared" si="1"/>
        <v>57196.211892134408</v>
      </c>
    </row>
    <row r="43" spans="1:18" x14ac:dyDescent="0.25">
      <c r="A43" s="28" t="s">
        <v>70</v>
      </c>
      <c r="B43" s="29" t="s">
        <v>47</v>
      </c>
      <c r="C43" s="30" t="s">
        <v>32</v>
      </c>
      <c r="D43" s="31" t="s">
        <v>33</v>
      </c>
      <c r="E43" s="31" t="s">
        <v>33</v>
      </c>
      <c r="F43" s="31" t="s">
        <v>33</v>
      </c>
      <c r="G43" s="31" t="s">
        <v>33</v>
      </c>
      <c r="H43" s="31" t="s">
        <v>33</v>
      </c>
      <c r="I43" s="31" t="s">
        <v>33</v>
      </c>
      <c r="J43" s="31" t="s">
        <v>33</v>
      </c>
      <c r="K43" s="31" t="s">
        <v>33</v>
      </c>
      <c r="L43" s="31" t="s">
        <v>33</v>
      </c>
      <c r="M43" s="31" t="s">
        <v>33</v>
      </c>
      <c r="N43" s="31" t="s">
        <v>33</v>
      </c>
      <c r="O43" s="31" t="s">
        <v>33</v>
      </c>
      <c r="P43" s="32" t="s">
        <v>33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71</v>
      </c>
      <c r="B44" s="29" t="s">
        <v>49</v>
      </c>
      <c r="C44" s="30" t="s">
        <v>32</v>
      </c>
      <c r="D44" s="31">
        <v>111.3680092946863</v>
      </c>
      <c r="E44" s="31">
        <v>81.091181630699197</v>
      </c>
      <c r="F44" s="31">
        <v>89.345208759999991</v>
      </c>
      <c r="G44" s="31">
        <v>80.642925375509989</v>
      </c>
      <c r="H44" s="31">
        <v>90.058326625800007</v>
      </c>
      <c r="I44" s="31">
        <v>81.281186542970673</v>
      </c>
      <c r="J44" s="31">
        <v>90.778586000257988</v>
      </c>
      <c r="K44" s="31">
        <v>81.925831162602307</v>
      </c>
      <c r="L44" s="31">
        <v>91.506045168460489</v>
      </c>
      <c r="M44" s="31">
        <v>84.383606097480381</v>
      </c>
      <c r="N44" s="31">
        <v>92.240776128345189</v>
      </c>
      <c r="O44" s="31">
        <v>92.981406475340521</v>
      </c>
      <c r="P44" s="32" t="s">
        <v>33</v>
      </c>
      <c r="Q44" s="33">
        <f t="shared" si="0"/>
        <v>328.23354917856335</v>
      </c>
      <c r="R44" s="32">
        <f t="shared" si="1"/>
        <v>457.56514039820422</v>
      </c>
    </row>
    <row r="45" spans="1:18" x14ac:dyDescent="0.25">
      <c r="A45" s="28" t="s">
        <v>72</v>
      </c>
      <c r="B45" s="29" t="s">
        <v>51</v>
      </c>
      <c r="C45" s="30" t="s">
        <v>32</v>
      </c>
      <c r="D45" s="31">
        <v>2.2352791500000002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33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73</v>
      </c>
      <c r="B46" s="29" t="s">
        <v>53</v>
      </c>
      <c r="C46" s="30" t="s">
        <v>32</v>
      </c>
      <c r="D46" s="31" t="s">
        <v>33</v>
      </c>
      <c r="E46" s="31" t="s">
        <v>33</v>
      </c>
      <c r="F46" s="31" t="s">
        <v>33</v>
      </c>
      <c r="G46" s="31" t="s">
        <v>33</v>
      </c>
      <c r="H46" s="31" t="s">
        <v>33</v>
      </c>
      <c r="I46" s="31" t="s">
        <v>33</v>
      </c>
      <c r="J46" s="31" t="s">
        <v>33</v>
      </c>
      <c r="K46" s="31" t="s">
        <v>33</v>
      </c>
      <c r="L46" s="31" t="s">
        <v>33</v>
      </c>
      <c r="M46" s="31" t="s">
        <v>33</v>
      </c>
      <c r="N46" s="31" t="s">
        <v>33</v>
      </c>
      <c r="O46" s="31" t="s">
        <v>33</v>
      </c>
      <c r="P46" s="32" t="s">
        <v>33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74</v>
      </c>
      <c r="B47" s="34" t="s">
        <v>55</v>
      </c>
      <c r="C47" s="30" t="s">
        <v>32</v>
      </c>
      <c r="D47" s="31" t="s">
        <v>33</v>
      </c>
      <c r="E47" s="31" t="s">
        <v>33</v>
      </c>
      <c r="F47" s="31" t="s">
        <v>33</v>
      </c>
      <c r="G47" s="31" t="s">
        <v>33</v>
      </c>
      <c r="H47" s="31" t="s">
        <v>33</v>
      </c>
      <c r="I47" s="31" t="s">
        <v>33</v>
      </c>
      <c r="J47" s="31" t="s">
        <v>33</v>
      </c>
      <c r="K47" s="31" t="s">
        <v>33</v>
      </c>
      <c r="L47" s="31" t="s">
        <v>33</v>
      </c>
      <c r="M47" s="31" t="s">
        <v>33</v>
      </c>
      <c r="N47" s="31" t="s">
        <v>33</v>
      </c>
      <c r="O47" s="31" t="s">
        <v>33</v>
      </c>
      <c r="P47" s="32" t="s">
        <v>33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75</v>
      </c>
      <c r="B48" s="37" t="s">
        <v>57</v>
      </c>
      <c r="C48" s="30" t="s">
        <v>32</v>
      </c>
      <c r="D48" s="31" t="s">
        <v>33</v>
      </c>
      <c r="E48" s="31" t="s">
        <v>33</v>
      </c>
      <c r="F48" s="31" t="s">
        <v>33</v>
      </c>
      <c r="G48" s="31" t="s">
        <v>33</v>
      </c>
      <c r="H48" s="31" t="s">
        <v>33</v>
      </c>
      <c r="I48" s="31" t="s">
        <v>33</v>
      </c>
      <c r="J48" s="31" t="s">
        <v>33</v>
      </c>
      <c r="K48" s="31" t="s">
        <v>33</v>
      </c>
      <c r="L48" s="31" t="s">
        <v>33</v>
      </c>
      <c r="M48" s="31" t="s">
        <v>33</v>
      </c>
      <c r="N48" s="31" t="s">
        <v>33</v>
      </c>
      <c r="O48" s="31" t="s">
        <v>33</v>
      </c>
      <c r="P48" s="32" t="s">
        <v>33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76</v>
      </c>
      <c r="B49" s="37" t="s">
        <v>59</v>
      </c>
      <c r="C49" s="30" t="s">
        <v>32</v>
      </c>
      <c r="D49" s="31" t="s">
        <v>33</v>
      </c>
      <c r="E49" s="31" t="s">
        <v>33</v>
      </c>
      <c r="F49" s="31" t="s">
        <v>33</v>
      </c>
      <c r="G49" s="31" t="s">
        <v>33</v>
      </c>
      <c r="H49" s="31" t="s">
        <v>33</v>
      </c>
      <c r="I49" s="31" t="s">
        <v>33</v>
      </c>
      <c r="J49" s="31" t="s">
        <v>33</v>
      </c>
      <c r="K49" s="31" t="s">
        <v>33</v>
      </c>
      <c r="L49" s="31" t="s">
        <v>33</v>
      </c>
      <c r="M49" s="31" t="s">
        <v>33</v>
      </c>
      <c r="N49" s="31" t="s">
        <v>33</v>
      </c>
      <c r="O49" s="31" t="s">
        <v>33</v>
      </c>
      <c r="P49" s="32" t="s">
        <v>33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77</v>
      </c>
      <c r="B50" s="29" t="s">
        <v>61</v>
      </c>
      <c r="C50" s="30" t="s">
        <v>32</v>
      </c>
      <c r="D50" s="31">
        <v>31.82076562</v>
      </c>
      <c r="E50" s="31">
        <v>51.939622780000001</v>
      </c>
      <c r="F50" s="31">
        <v>152.54485296999999</v>
      </c>
      <c r="G50" s="31">
        <v>80.117021752022922</v>
      </c>
      <c r="H50" s="31">
        <v>215.41733085164202</v>
      </c>
      <c r="I50" s="31">
        <v>91.543864588175566</v>
      </c>
      <c r="J50" s="31">
        <v>326.95983552824799</v>
      </c>
      <c r="K50" s="31">
        <v>99.5329931133613</v>
      </c>
      <c r="L50" s="31">
        <v>395.37358347855616</v>
      </c>
      <c r="M50" s="31">
        <v>102.51898290676215</v>
      </c>
      <c r="N50" s="31">
        <v>395.37358179700988</v>
      </c>
      <c r="O50" s="31">
        <v>395.3735801154636</v>
      </c>
      <c r="P50" s="32" t="s">
        <v>33</v>
      </c>
      <c r="Q50" s="33">
        <f t="shared" si="0"/>
        <v>373.71286236032199</v>
      </c>
      <c r="R50" s="32">
        <f t="shared" si="1"/>
        <v>1728.4979117709195</v>
      </c>
    </row>
    <row r="51" spans="1:18" x14ac:dyDescent="0.25">
      <c r="A51" s="28" t="s">
        <v>78</v>
      </c>
      <c r="B51" s="38" t="s">
        <v>79</v>
      </c>
      <c r="C51" s="30" t="s">
        <v>32</v>
      </c>
      <c r="D51" s="31">
        <v>1650.4586994199999</v>
      </c>
      <c r="E51" s="31">
        <f>E52+E53+E58+E59</f>
        <v>1533.7312679499998</v>
      </c>
      <c r="F51" s="31">
        <f>F52+F53+F58+F59</f>
        <v>1398.1457712700005</v>
      </c>
      <c r="G51" s="31">
        <v>942.95378391567056</v>
      </c>
      <c r="H51" s="31">
        <f>H52+H53+H58+H59</f>
        <v>1451.8896004600006</v>
      </c>
      <c r="I51" s="31">
        <v>948.83332236278306</v>
      </c>
      <c r="J51" s="31">
        <f>J52+J53+J58+J59</f>
        <v>1492.9682827300005</v>
      </c>
      <c r="K51" s="31">
        <v>945.47270791855271</v>
      </c>
      <c r="L51" s="31">
        <f>L52+L53+L58+L59</f>
        <v>1532.2580980500004</v>
      </c>
      <c r="M51" s="31">
        <v>962.48729979980942</v>
      </c>
      <c r="N51" s="31">
        <f>N52+N53+N58+N59</f>
        <v>1575.7325220600005</v>
      </c>
      <c r="O51" s="31">
        <f>O52+O53+O58+O59</f>
        <v>1620.5448607600003</v>
      </c>
      <c r="P51" s="32" t="s">
        <v>33</v>
      </c>
      <c r="Q51" s="33">
        <f t="shared" si="0"/>
        <v>3799.7471139968161</v>
      </c>
      <c r="R51" s="32">
        <f t="shared" si="1"/>
        <v>7673.3933640600026</v>
      </c>
    </row>
    <row r="52" spans="1:18" x14ac:dyDescent="0.25">
      <c r="A52" s="28" t="s">
        <v>65</v>
      </c>
      <c r="B52" s="37" t="s">
        <v>80</v>
      </c>
      <c r="C52" s="30" t="s">
        <v>32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33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66</v>
      </c>
      <c r="B53" s="35" t="s">
        <v>81</v>
      </c>
      <c r="C53" s="30" t="s">
        <v>32</v>
      </c>
      <c r="D53" s="31">
        <v>1346.27423286</v>
      </c>
      <c r="E53" s="31">
        <f>E54+E57</f>
        <v>1226.0539862000001</v>
      </c>
      <c r="F53" s="31">
        <f>F54+F57</f>
        <v>1079.22969076</v>
      </c>
      <c r="G53" s="31">
        <v>627.71213963999992</v>
      </c>
      <c r="H53" s="31">
        <f>H54+H57</f>
        <v>1132.9735199500001</v>
      </c>
      <c r="I53" s="31">
        <v>636.52994302000002</v>
      </c>
      <c r="J53" s="31">
        <f>J54+J57</f>
        <v>1174.05220222</v>
      </c>
      <c r="K53" s="31">
        <v>636.0488282099999</v>
      </c>
      <c r="L53" s="31">
        <f>L54+L57</f>
        <v>1213.3420175399999</v>
      </c>
      <c r="M53" s="31">
        <v>643.7807037</v>
      </c>
      <c r="N53" s="31">
        <f>N54+N57</f>
        <v>1256.81644155</v>
      </c>
      <c r="O53" s="31">
        <f>O54+O57</f>
        <v>1301.6287802499999</v>
      </c>
      <c r="P53" s="32" t="s">
        <v>33</v>
      </c>
      <c r="Q53" s="33">
        <f t="shared" si="0"/>
        <v>2544.0716145699998</v>
      </c>
      <c r="R53" s="32">
        <f t="shared" si="1"/>
        <v>6078.8129615099997</v>
      </c>
    </row>
    <row r="54" spans="1:18" ht="31.5" x14ac:dyDescent="0.25">
      <c r="A54" s="28" t="s">
        <v>82</v>
      </c>
      <c r="B54" s="39" t="s">
        <v>83</v>
      </c>
      <c r="C54" s="30" t="s">
        <v>32</v>
      </c>
      <c r="D54" s="31">
        <v>1346.27423286</v>
      </c>
      <c r="E54" s="31">
        <f>E55+E56</f>
        <v>1226.0539862000001</v>
      </c>
      <c r="F54" s="31">
        <f>F55+F56</f>
        <v>1079.22969076</v>
      </c>
      <c r="G54" s="31">
        <v>627.71213963999992</v>
      </c>
      <c r="H54" s="31">
        <f>H55+H56</f>
        <v>1132.9735199500001</v>
      </c>
      <c r="I54" s="31">
        <v>636.52994302000002</v>
      </c>
      <c r="J54" s="31">
        <f>J55+J56</f>
        <v>1174.05220222</v>
      </c>
      <c r="K54" s="31">
        <v>636.0488282099999</v>
      </c>
      <c r="L54" s="31">
        <f>L55+L56</f>
        <v>1213.3420175399999</v>
      </c>
      <c r="M54" s="31">
        <v>643.7807037</v>
      </c>
      <c r="N54" s="31">
        <f>N55+N56</f>
        <v>1256.81644155</v>
      </c>
      <c r="O54" s="31">
        <f>O55+O56</f>
        <v>1301.6287802499999</v>
      </c>
      <c r="P54" s="32" t="s">
        <v>33</v>
      </c>
      <c r="Q54" s="33">
        <f t="shared" si="0"/>
        <v>2544.0716145699998</v>
      </c>
      <c r="R54" s="32">
        <f t="shared" si="1"/>
        <v>6078.8129615099997</v>
      </c>
    </row>
    <row r="55" spans="1:18" ht="31.5" x14ac:dyDescent="0.25">
      <c r="A55" s="28" t="s">
        <v>84</v>
      </c>
      <c r="B55" s="40" t="s">
        <v>85</v>
      </c>
      <c r="C55" s="30" t="s">
        <v>32</v>
      </c>
      <c r="D55" s="31">
        <v>1346.27423286</v>
      </c>
      <c r="E55" s="31">
        <v>1226.0539862000001</v>
      </c>
      <c r="F55" s="31">
        <v>1079.22969076</v>
      </c>
      <c r="G55" s="31">
        <v>627.71213963999992</v>
      </c>
      <c r="H55" s="31">
        <v>1132.9735199500001</v>
      </c>
      <c r="I55" s="31">
        <v>636.52994302000002</v>
      </c>
      <c r="J55" s="31">
        <v>1174.05220222</v>
      </c>
      <c r="K55" s="31">
        <v>636.0488282099999</v>
      </c>
      <c r="L55" s="31">
        <v>1213.3420175399999</v>
      </c>
      <c r="M55" s="31">
        <v>643.7807037</v>
      </c>
      <c r="N55" s="31">
        <v>1256.81644155</v>
      </c>
      <c r="O55" s="31">
        <v>1301.6287802499999</v>
      </c>
      <c r="P55" s="32" t="s">
        <v>33</v>
      </c>
      <c r="Q55" s="33">
        <f t="shared" si="0"/>
        <v>2544.0716145699998</v>
      </c>
      <c r="R55" s="32">
        <f t="shared" si="1"/>
        <v>6078.8129615099997</v>
      </c>
    </row>
    <row r="56" spans="1:18" x14ac:dyDescent="0.25">
      <c r="A56" s="28" t="s">
        <v>86</v>
      </c>
      <c r="B56" s="40" t="s">
        <v>87</v>
      </c>
      <c r="C56" s="30" t="s">
        <v>32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33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88</v>
      </c>
      <c r="B57" s="39" t="s">
        <v>89</v>
      </c>
      <c r="C57" s="30" t="s">
        <v>32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33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67</v>
      </c>
      <c r="B58" s="35" t="s">
        <v>90</v>
      </c>
      <c r="C58" s="30" t="s">
        <v>32</v>
      </c>
      <c r="D58" s="31">
        <v>149.27465562</v>
      </c>
      <c r="E58" s="31">
        <v>140.60090887999996</v>
      </c>
      <c r="F58" s="31">
        <v>166.08609318999999</v>
      </c>
      <c r="G58" s="31">
        <v>150.7515268976027</v>
      </c>
      <c r="H58" s="31">
        <v>166.08609319000001</v>
      </c>
      <c r="I58" s="31">
        <v>149.34642090001074</v>
      </c>
      <c r="J58" s="31">
        <v>166.08609319000001</v>
      </c>
      <c r="K58" s="31">
        <v>147.96941702237015</v>
      </c>
      <c r="L58" s="31">
        <v>166.08609319000001</v>
      </c>
      <c r="M58" s="31">
        <v>152.40849953304127</v>
      </c>
      <c r="N58" s="31">
        <v>166.08609319000001</v>
      </c>
      <c r="O58" s="31">
        <f>IFERROR(N58*(N58/L58),0)</f>
        <v>166.08609319000001</v>
      </c>
      <c r="P58" s="32" t="s">
        <v>33</v>
      </c>
      <c r="Q58" s="33">
        <f t="shared" si="0"/>
        <v>600.47586435302492</v>
      </c>
      <c r="R58" s="32">
        <f t="shared" si="1"/>
        <v>830.4304659500001</v>
      </c>
    </row>
    <row r="59" spans="1:18" x14ac:dyDescent="0.25">
      <c r="A59" s="28" t="s">
        <v>91</v>
      </c>
      <c r="B59" s="35" t="s">
        <v>92</v>
      </c>
      <c r="C59" s="30" t="s">
        <v>32</v>
      </c>
      <c r="D59" s="31">
        <v>154.90981093999997</v>
      </c>
      <c r="E59" s="31">
        <v>167.07637286999989</v>
      </c>
      <c r="F59" s="31">
        <v>152.8299873200005</v>
      </c>
      <c r="G59" s="31">
        <v>164.49011737806794</v>
      </c>
      <c r="H59" s="31">
        <v>152.82998732000047</v>
      </c>
      <c r="I59" s="31">
        <v>162.95695844277225</v>
      </c>
      <c r="J59" s="31">
        <v>152.82998732000047</v>
      </c>
      <c r="K59" s="31">
        <v>161.45446268618261</v>
      </c>
      <c r="L59" s="31">
        <v>152.82998732000047</v>
      </c>
      <c r="M59" s="31">
        <v>166.29809656676809</v>
      </c>
      <c r="N59" s="31">
        <v>152.82998732000047</v>
      </c>
      <c r="O59" s="31">
        <v>152.82998732000047</v>
      </c>
      <c r="P59" s="32" t="s">
        <v>33</v>
      </c>
      <c r="Q59" s="33">
        <f t="shared" si="0"/>
        <v>655.19963507379089</v>
      </c>
      <c r="R59" s="32">
        <f t="shared" si="1"/>
        <v>764.14993660000232</v>
      </c>
    </row>
    <row r="60" spans="1:18" ht="31.5" x14ac:dyDescent="0.25">
      <c r="A60" s="28" t="s">
        <v>93</v>
      </c>
      <c r="B60" s="38" t="s">
        <v>94</v>
      </c>
      <c r="C60" s="30" t="s">
        <v>32</v>
      </c>
      <c r="D60" s="31">
        <v>5233.8521873899999</v>
      </c>
      <c r="E60" s="31">
        <f>E61+E62+E63+E64+E65</f>
        <v>5501.0052506100001</v>
      </c>
      <c r="F60" s="31">
        <f>F61+F62+F63+F64+F65</f>
        <v>5879.4904064626389</v>
      </c>
      <c r="G60" s="31">
        <v>6228.5259827344962</v>
      </c>
      <c r="H60" s="31">
        <f>H61+H62+H63+H64+H65</f>
        <v>6218.9275414806689</v>
      </c>
      <c r="I60" s="31">
        <v>6457.7552615423374</v>
      </c>
      <c r="J60" s="31">
        <f>J61+J62+J63+J64+J65</f>
        <v>6454.4073394360266</v>
      </c>
      <c r="K60" s="31">
        <v>6692.3440747536815</v>
      </c>
      <c r="L60" s="31">
        <f>L61+L62+L63+L64+L65</f>
        <v>6805.998852697353</v>
      </c>
      <c r="M60" s="31">
        <v>6951.4254343424636</v>
      </c>
      <c r="N60" s="31">
        <f>N61+N62+N63+N64+N65</f>
        <v>7024.2104945870396</v>
      </c>
      <c r="O60" s="31">
        <f>O61+O62+O63+O64+O65</f>
        <v>7315.8493178029603</v>
      </c>
      <c r="P60" s="32" t="s">
        <v>33</v>
      </c>
      <c r="Q60" s="33">
        <f t="shared" si="0"/>
        <v>26330.050753372976</v>
      </c>
      <c r="R60" s="32">
        <f t="shared" si="1"/>
        <v>33819.393546004052</v>
      </c>
    </row>
    <row r="61" spans="1:18" ht="31.5" x14ac:dyDescent="0.25">
      <c r="A61" s="28" t="s">
        <v>95</v>
      </c>
      <c r="B61" s="37" t="s">
        <v>96</v>
      </c>
      <c r="C61" s="30" t="s">
        <v>32</v>
      </c>
      <c r="D61" s="31">
        <v>1477.8457785800001</v>
      </c>
      <c r="E61" s="31">
        <v>1498.46724161</v>
      </c>
      <c r="F61" s="31">
        <v>1594.5351261826399</v>
      </c>
      <c r="G61" s="31">
        <v>1711.7978360254999</v>
      </c>
      <c r="H61" s="31">
        <v>1700.35900695334</v>
      </c>
      <c r="I61" s="31">
        <v>1798.5060195496999</v>
      </c>
      <c r="J61" s="31">
        <v>1792.56784821268</v>
      </c>
      <c r="K61" s="31">
        <v>1889.7594637638199</v>
      </c>
      <c r="L61" s="31">
        <v>1889.6910938126</v>
      </c>
      <c r="M61" s="31">
        <v>1985.8024833321231</v>
      </c>
      <c r="N61" s="31">
        <v>1992.2025977896201</v>
      </c>
      <c r="O61" s="31">
        <v>2096.78497262156</v>
      </c>
      <c r="P61" s="32" t="s">
        <v>33</v>
      </c>
      <c r="Q61" s="33">
        <f t="shared" si="0"/>
        <v>7385.8658026711437</v>
      </c>
      <c r="R61" s="32">
        <f t="shared" si="1"/>
        <v>9471.6055193897992</v>
      </c>
    </row>
    <row r="62" spans="1:18" ht="31.5" x14ac:dyDescent="0.25">
      <c r="A62" s="28" t="s">
        <v>97</v>
      </c>
      <c r="B62" s="37" t="s">
        <v>98</v>
      </c>
      <c r="C62" s="30" t="s">
        <v>32</v>
      </c>
      <c r="D62" s="31">
        <v>3597.2392462899998</v>
      </c>
      <c r="E62" s="31">
        <v>3680.1161606799997</v>
      </c>
      <c r="F62" s="31">
        <v>3724.6239999999998</v>
      </c>
      <c r="G62" s="31">
        <v>3976.5233055282097</v>
      </c>
      <c r="H62" s="31">
        <v>3840.9684416469299</v>
      </c>
      <c r="I62" s="31">
        <v>4099.8977176039998</v>
      </c>
      <c r="J62" s="31">
        <v>3960.9956409350884</v>
      </c>
      <c r="K62" s="31">
        <v>4227.1976912521086</v>
      </c>
      <c r="L62" s="31">
        <v>4084.8463042340231</v>
      </c>
      <c r="M62" s="31">
        <v>4358.5533314262593</v>
      </c>
      <c r="N62" s="31">
        <v>4212.647381105824</v>
      </c>
      <c r="O62" s="31">
        <v>4344.5303031097419</v>
      </c>
      <c r="P62" s="32" t="s">
        <v>33</v>
      </c>
      <c r="Q62" s="33">
        <f t="shared" si="0"/>
        <v>16662.172045810577</v>
      </c>
      <c r="R62" s="32">
        <f t="shared" si="1"/>
        <v>20443.988071031607</v>
      </c>
    </row>
    <row r="63" spans="1:18" x14ac:dyDescent="0.25">
      <c r="A63" s="28" t="s">
        <v>99</v>
      </c>
      <c r="B63" s="35" t="s">
        <v>100</v>
      </c>
      <c r="C63" s="30" t="s">
        <v>32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33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101</v>
      </c>
      <c r="B64" s="35" t="s">
        <v>102</v>
      </c>
      <c r="C64" s="30" t="s">
        <v>32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33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103</v>
      </c>
      <c r="B65" s="35" t="s">
        <v>104</v>
      </c>
      <c r="C65" s="30" t="s">
        <v>32</v>
      </c>
      <c r="D65" s="31">
        <v>158.76716252000006</v>
      </c>
      <c r="E65" s="31">
        <v>322.42184831999987</v>
      </c>
      <c r="F65" s="31">
        <v>560.33128027999965</v>
      </c>
      <c r="G65" s="31">
        <v>540.2048411807865</v>
      </c>
      <c r="H65" s="31">
        <v>677.60009288039896</v>
      </c>
      <c r="I65" s="31">
        <v>559.35152438863759</v>
      </c>
      <c r="J65" s="31">
        <v>700.84385028825795</v>
      </c>
      <c r="K65" s="31">
        <v>575.38691973775269</v>
      </c>
      <c r="L65" s="31">
        <v>831.46145465073039</v>
      </c>
      <c r="M65" s="31">
        <v>607.06961958408147</v>
      </c>
      <c r="N65" s="31">
        <v>819.3605156915952</v>
      </c>
      <c r="O65" s="31">
        <v>874.53404207165795</v>
      </c>
      <c r="P65" s="32" t="s">
        <v>33</v>
      </c>
      <c r="Q65" s="33">
        <f t="shared" si="0"/>
        <v>2282.0129048912581</v>
      </c>
      <c r="R65" s="32">
        <f t="shared" si="1"/>
        <v>3903.7999555826405</v>
      </c>
    </row>
    <row r="66" spans="1:18" x14ac:dyDescent="0.25">
      <c r="A66" s="28" t="s">
        <v>105</v>
      </c>
      <c r="B66" s="38" t="s">
        <v>106</v>
      </c>
      <c r="C66" s="30" t="s">
        <v>32</v>
      </c>
      <c r="D66" s="31">
        <v>1559.6530816400002</v>
      </c>
      <c r="E66" s="31">
        <v>1523.78739081</v>
      </c>
      <c r="F66" s="31">
        <v>1554.3345333000002</v>
      </c>
      <c r="G66" s="31">
        <v>1691.2773071394126</v>
      </c>
      <c r="H66" s="31">
        <v>1569.7538642330001</v>
      </c>
      <c r="I66" s="31">
        <v>1708.1900802108071</v>
      </c>
      <c r="J66" s="31">
        <v>1585.3273884753298</v>
      </c>
      <c r="K66" s="31">
        <v>1725.2719810129149</v>
      </c>
      <c r="L66" s="31">
        <v>1601.0566479600834</v>
      </c>
      <c r="M66" s="31">
        <v>1777.0301404433026</v>
      </c>
      <c r="N66" s="31">
        <v>1616.9432000396841</v>
      </c>
      <c r="O66" s="31">
        <v>1632.9873871019693</v>
      </c>
      <c r="P66" s="32" t="s">
        <v>33</v>
      </c>
      <c r="Q66" s="33">
        <f t="shared" si="0"/>
        <v>6901.7695088064374</v>
      </c>
      <c r="R66" s="32">
        <f t="shared" si="1"/>
        <v>8006.0684878100665</v>
      </c>
    </row>
    <row r="67" spans="1:18" x14ac:dyDescent="0.25">
      <c r="A67" s="28" t="s">
        <v>107</v>
      </c>
      <c r="B67" s="38" t="s">
        <v>108</v>
      </c>
      <c r="C67" s="30" t="s">
        <v>32</v>
      </c>
      <c r="D67" s="31">
        <v>868.84234405999996</v>
      </c>
      <c r="E67" s="31">
        <v>964.03459549000002</v>
      </c>
      <c r="F67" s="31">
        <v>963.23051196999984</v>
      </c>
      <c r="G67" s="31">
        <v>1059.9065795227195</v>
      </c>
      <c r="H67" s="31">
        <v>1059.90657952272</v>
      </c>
      <c r="I67" s="31">
        <v>1118.5162347030473</v>
      </c>
      <c r="J67" s="31">
        <v>1118.51623470305</v>
      </c>
      <c r="K67" s="31">
        <v>1165.444426160577</v>
      </c>
      <c r="L67" s="31">
        <v>1165.44442616058</v>
      </c>
      <c r="M67" s="31">
        <v>1188.7533149999999</v>
      </c>
      <c r="N67" s="31">
        <v>1188.7533149999999</v>
      </c>
      <c r="O67" s="31">
        <v>1335.0450429909902</v>
      </c>
      <c r="P67" s="32" t="s">
        <v>33</v>
      </c>
      <c r="Q67" s="33">
        <f t="shared" si="0"/>
        <v>4532.6205553863438</v>
      </c>
      <c r="R67" s="32">
        <f t="shared" si="1"/>
        <v>5867.6655983773398</v>
      </c>
    </row>
    <row r="68" spans="1:18" x14ac:dyDescent="0.25">
      <c r="A68" s="28" t="s">
        <v>109</v>
      </c>
      <c r="B68" s="38" t="s">
        <v>110</v>
      </c>
      <c r="C68" s="30" t="s">
        <v>32</v>
      </c>
      <c r="D68" s="31">
        <v>165.13833799999998</v>
      </c>
      <c r="E68" s="31">
        <f>E69+E70</f>
        <v>172.42199200000002</v>
      </c>
      <c r="F68" s="31">
        <f>F69+F70</f>
        <v>179.32201200000003</v>
      </c>
      <c r="G68" s="31">
        <v>225.77243100000001</v>
      </c>
      <c r="H68" s="31">
        <f>H69+H70</f>
        <v>179.32201200000003</v>
      </c>
      <c r="I68" s="31">
        <v>254.99943100000002</v>
      </c>
      <c r="J68" s="31">
        <f>J69+J70</f>
        <v>206.9957</v>
      </c>
      <c r="K68" s="31">
        <v>273.17243099999996</v>
      </c>
      <c r="L68" s="31">
        <f>L69+L70</f>
        <v>234.05970000000002</v>
      </c>
      <c r="M68" s="31">
        <v>292.67883672109161</v>
      </c>
      <c r="N68" s="31">
        <f>N69+N70</f>
        <v>264.03570000000002</v>
      </c>
      <c r="O68" s="31">
        <f>O69+O70</f>
        <v>297.97118063576556</v>
      </c>
      <c r="P68" s="32" t="s">
        <v>33</v>
      </c>
      <c r="Q68" s="33">
        <f t="shared" si="0"/>
        <v>1046.6231297210916</v>
      </c>
      <c r="R68" s="32">
        <f t="shared" si="1"/>
        <v>1182.3842926357656</v>
      </c>
    </row>
    <row r="69" spans="1:18" x14ac:dyDescent="0.25">
      <c r="A69" s="28" t="s">
        <v>111</v>
      </c>
      <c r="B69" s="35" t="s">
        <v>112</v>
      </c>
      <c r="C69" s="30" t="s">
        <v>32</v>
      </c>
      <c r="D69" s="31">
        <v>157.85358100000002</v>
      </c>
      <c r="E69" s="31">
        <v>165.10329200000001</v>
      </c>
      <c r="F69" s="31">
        <v>172.201312</v>
      </c>
      <c r="G69" s="31">
        <v>218.453</v>
      </c>
      <c r="H69" s="31">
        <v>172.201312</v>
      </c>
      <c r="I69" s="31">
        <v>247.68</v>
      </c>
      <c r="J69" s="31">
        <v>199.875</v>
      </c>
      <c r="K69" s="31">
        <v>265.85300000000001</v>
      </c>
      <c r="L69" s="31">
        <v>226.93899999999999</v>
      </c>
      <c r="M69" s="31">
        <v>285.35940572109172</v>
      </c>
      <c r="N69" s="31">
        <v>256.91500000000002</v>
      </c>
      <c r="O69" s="31">
        <f>IFERROR(N69*(N69/L69),0)</f>
        <v>290.85048063576562</v>
      </c>
      <c r="P69" s="32" t="s">
        <v>33</v>
      </c>
      <c r="Q69" s="33">
        <f t="shared" si="0"/>
        <v>1017.3454057210918</v>
      </c>
      <c r="R69" s="32">
        <f t="shared" si="1"/>
        <v>1146.7807926357655</v>
      </c>
    </row>
    <row r="70" spans="1:18" x14ac:dyDescent="0.25">
      <c r="A70" s="28" t="s">
        <v>113</v>
      </c>
      <c r="B70" s="35" t="s">
        <v>114</v>
      </c>
      <c r="C70" s="30" t="s">
        <v>32</v>
      </c>
      <c r="D70" s="31">
        <v>7.2847569999999564</v>
      </c>
      <c r="E70" s="31">
        <v>7.3187000000000069</v>
      </c>
      <c r="F70" s="31">
        <v>7.1207000000000278</v>
      </c>
      <c r="G70" s="31">
        <v>7.3194310000000087</v>
      </c>
      <c r="H70" s="31">
        <v>7.1207000000000278</v>
      </c>
      <c r="I70" s="31">
        <v>7.3194310000000087</v>
      </c>
      <c r="J70" s="31">
        <v>7.1206999999999994</v>
      </c>
      <c r="K70" s="31">
        <v>7.3194309999999518</v>
      </c>
      <c r="L70" s="31">
        <v>7.1207000000000278</v>
      </c>
      <c r="M70" s="31">
        <v>7.319430999999895</v>
      </c>
      <c r="N70" s="31">
        <v>7.1206999999999994</v>
      </c>
      <c r="O70" s="31">
        <f>IFERROR(N70*(N70/L70),0)</f>
        <v>7.1206999999999709</v>
      </c>
      <c r="P70" s="32" t="s">
        <v>33</v>
      </c>
      <c r="Q70" s="33">
        <f t="shared" si="0"/>
        <v>29.277723999999864</v>
      </c>
      <c r="R70" s="32">
        <f t="shared" si="1"/>
        <v>35.603500000000025</v>
      </c>
    </row>
    <row r="71" spans="1:18" x14ac:dyDescent="0.25">
      <c r="A71" s="28" t="s">
        <v>115</v>
      </c>
      <c r="B71" s="38" t="s">
        <v>116</v>
      </c>
      <c r="C71" s="30" t="s">
        <v>32</v>
      </c>
      <c r="D71" s="31">
        <v>257.06338156468479</v>
      </c>
      <c r="E71" s="31">
        <f>E72+E73+E74</f>
        <v>286.72551094169938</v>
      </c>
      <c r="F71" s="31">
        <f>F72+F73+F74</f>
        <v>572.29320744105712</v>
      </c>
      <c r="G71" s="31">
        <v>847.06785234205358</v>
      </c>
      <c r="H71" s="31">
        <f>H72+H73+H74</f>
        <v>631.82713022070652</v>
      </c>
      <c r="I71" s="31">
        <v>829.02551503833138</v>
      </c>
      <c r="J71" s="31">
        <f>J72+J73+J74</f>
        <v>612.99031295919224</v>
      </c>
      <c r="K71" s="31">
        <v>825.47574804845965</v>
      </c>
      <c r="L71" s="31">
        <f>L72+L73+L74</f>
        <v>620.24654178586661</v>
      </c>
      <c r="M71" s="31">
        <v>538.54937622593661</v>
      </c>
      <c r="N71" s="31">
        <f>N72+N73+N74</f>
        <v>620.02865643451071</v>
      </c>
      <c r="O71" s="31">
        <f>O72+O73+O74</f>
        <v>348.27701401603741</v>
      </c>
      <c r="P71" s="32" t="s">
        <v>33</v>
      </c>
      <c r="Q71" s="33">
        <f t="shared" si="0"/>
        <v>3040.1184916547813</v>
      </c>
      <c r="R71" s="32">
        <f t="shared" si="1"/>
        <v>2833.3696554163134</v>
      </c>
    </row>
    <row r="72" spans="1:18" x14ac:dyDescent="0.25">
      <c r="A72" s="28" t="s">
        <v>117</v>
      </c>
      <c r="B72" s="35" t="s">
        <v>118</v>
      </c>
      <c r="C72" s="30" t="s">
        <v>32</v>
      </c>
      <c r="D72" s="31">
        <v>115.37303911000002</v>
      </c>
      <c r="E72" s="31">
        <v>179.88538986</v>
      </c>
      <c r="F72" s="31">
        <v>178.60431131499999</v>
      </c>
      <c r="G72" s="31">
        <v>143.15840709000003</v>
      </c>
      <c r="H72" s="31">
        <v>179.47815493478109</v>
      </c>
      <c r="I72" s="31">
        <v>124.29134009000001</v>
      </c>
      <c r="J72" s="31">
        <v>179.16601388183102</v>
      </c>
      <c r="K72" s="31">
        <v>119.63327309</v>
      </c>
      <c r="L72" s="31">
        <v>164.34614999572</v>
      </c>
      <c r="M72" s="31">
        <v>115.14977648372798</v>
      </c>
      <c r="N72" s="31">
        <v>164.49832530394556</v>
      </c>
      <c r="O72" s="31">
        <f t="shared" ref="O72:O73" si="2">IFERROR(N72*(N72/L72),0)</f>
        <v>164.65064151796318</v>
      </c>
      <c r="P72" s="32" t="s">
        <v>33</v>
      </c>
      <c r="Q72" s="33">
        <f t="shared" si="0"/>
        <v>502.232796753728</v>
      </c>
      <c r="R72" s="32">
        <f t="shared" si="1"/>
        <v>852.13928563424088</v>
      </c>
    </row>
    <row r="73" spans="1:18" x14ac:dyDescent="0.25">
      <c r="A73" s="28" t="s">
        <v>119</v>
      </c>
      <c r="B73" s="35" t="s">
        <v>120</v>
      </c>
      <c r="C73" s="30" t="s">
        <v>32</v>
      </c>
      <c r="D73" s="31">
        <v>19.638296809999996</v>
      </c>
      <c r="E73" s="31">
        <v>22.308168300000006</v>
      </c>
      <c r="F73" s="31">
        <v>38.143922360000005</v>
      </c>
      <c r="G73" s="31">
        <v>35.959295310000002</v>
      </c>
      <c r="H73" s="31">
        <v>38.143922360000005</v>
      </c>
      <c r="I73" s="31">
        <v>35.959295310000002</v>
      </c>
      <c r="J73" s="31">
        <v>38.143922360000005</v>
      </c>
      <c r="K73" s="31">
        <v>35.959295310000002</v>
      </c>
      <c r="L73" s="31">
        <v>38.143922360000005</v>
      </c>
      <c r="M73" s="31">
        <v>35.959295310000002</v>
      </c>
      <c r="N73" s="31">
        <v>38.143922360000005</v>
      </c>
      <c r="O73" s="31">
        <f t="shared" si="2"/>
        <v>38.143922360000005</v>
      </c>
      <c r="P73" s="32" t="s">
        <v>33</v>
      </c>
      <c r="Q73" s="33">
        <f t="shared" si="0"/>
        <v>143.83718124000001</v>
      </c>
      <c r="R73" s="32">
        <f t="shared" si="1"/>
        <v>190.71961180000002</v>
      </c>
    </row>
    <row r="74" spans="1:18" ht="16.5" thickBot="1" x14ac:dyDescent="0.3">
      <c r="A74" s="41" t="s">
        <v>121</v>
      </c>
      <c r="B74" s="42" t="s">
        <v>122</v>
      </c>
      <c r="C74" s="43" t="s">
        <v>32</v>
      </c>
      <c r="D74" s="44">
        <v>122.05204564468477</v>
      </c>
      <c r="E74" s="44">
        <v>84.531952781699374</v>
      </c>
      <c r="F74" s="44">
        <v>355.54497376605718</v>
      </c>
      <c r="G74" s="44">
        <v>667.95014994205349</v>
      </c>
      <c r="H74" s="44">
        <v>414.20505292592543</v>
      </c>
      <c r="I74" s="44">
        <v>668.77487963833141</v>
      </c>
      <c r="J74" s="44">
        <v>395.68037671736124</v>
      </c>
      <c r="K74" s="44">
        <v>669.88317964845965</v>
      </c>
      <c r="L74" s="44">
        <v>417.75646943014658</v>
      </c>
      <c r="M74" s="44">
        <v>387.44030443220856</v>
      </c>
      <c r="N74" s="44">
        <v>417.38640877056514</v>
      </c>
      <c r="O74" s="44">
        <v>145.48245013807423</v>
      </c>
      <c r="P74" s="45" t="s">
        <v>33</v>
      </c>
      <c r="Q74" s="46">
        <f t="shared" si="0"/>
        <v>2394.0485136610532</v>
      </c>
      <c r="R74" s="45">
        <f t="shared" si="1"/>
        <v>1790.5107579820726</v>
      </c>
    </row>
    <row r="75" spans="1:18" x14ac:dyDescent="0.25">
      <c r="A75" s="22" t="s">
        <v>123</v>
      </c>
      <c r="B75" s="47" t="s">
        <v>124</v>
      </c>
      <c r="C75" s="24" t="s">
        <v>32</v>
      </c>
      <c r="D75" s="25" t="s">
        <v>33</v>
      </c>
      <c r="E75" s="25" t="s">
        <v>33</v>
      </c>
      <c r="F75" s="25" t="s">
        <v>33</v>
      </c>
      <c r="G75" s="25" t="s">
        <v>33</v>
      </c>
      <c r="H75" s="25" t="s">
        <v>33</v>
      </c>
      <c r="I75" s="25" t="s">
        <v>33</v>
      </c>
      <c r="J75" s="25" t="s">
        <v>33</v>
      </c>
      <c r="K75" s="25" t="s">
        <v>33</v>
      </c>
      <c r="L75" s="25" t="s">
        <v>33</v>
      </c>
      <c r="M75" s="25" t="s">
        <v>33</v>
      </c>
      <c r="N75" s="25" t="s">
        <v>33</v>
      </c>
      <c r="O75" s="25" t="s">
        <v>33</v>
      </c>
      <c r="P75" s="26" t="s">
        <v>33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125</v>
      </c>
      <c r="B76" s="35" t="s">
        <v>126</v>
      </c>
      <c r="C76" s="30" t="s">
        <v>32</v>
      </c>
      <c r="D76" s="31">
        <v>405.03105357000101</v>
      </c>
      <c r="E76" s="31">
        <v>404.25049103499998</v>
      </c>
      <c r="F76" s="31">
        <v>404.58030204900001</v>
      </c>
      <c r="G76" s="31">
        <v>405.03105357000101</v>
      </c>
      <c r="H76" s="31">
        <f>F76</f>
        <v>404.58030204900001</v>
      </c>
      <c r="I76" s="31">
        <v>405.03105357000101</v>
      </c>
      <c r="J76" s="31">
        <f>H76</f>
        <v>404.58030204900001</v>
      </c>
      <c r="K76" s="31">
        <v>405.03105357000101</v>
      </c>
      <c r="L76" s="31">
        <f>J76</f>
        <v>404.58030204900001</v>
      </c>
      <c r="M76" s="31">
        <v>405.03105357000101</v>
      </c>
      <c r="N76" s="31">
        <f>L76</f>
        <v>404.58030204900001</v>
      </c>
      <c r="O76" s="31">
        <f>N76</f>
        <v>404.58030204900001</v>
      </c>
      <c r="P76" s="32" t="s">
        <v>33</v>
      </c>
      <c r="Q76" s="33">
        <f t="shared" si="0"/>
        <v>1620.124214280004</v>
      </c>
      <c r="R76" s="32">
        <f t="shared" si="1"/>
        <v>2022.9015102450001</v>
      </c>
    </row>
    <row r="77" spans="1:18" x14ac:dyDescent="0.25">
      <c r="A77" s="28" t="s">
        <v>127</v>
      </c>
      <c r="B77" s="35" t="s">
        <v>128</v>
      </c>
      <c r="C77" s="30" t="s">
        <v>32</v>
      </c>
      <c r="D77" s="31">
        <v>2.2352791500000002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33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129</v>
      </c>
      <c r="B78" s="49" t="s">
        <v>130</v>
      </c>
      <c r="C78" s="50" t="s">
        <v>32</v>
      </c>
      <c r="D78" s="51">
        <v>89.093438989999996</v>
      </c>
      <c r="E78" s="51">
        <v>96.440607160000013</v>
      </c>
      <c r="F78" s="51">
        <v>106.32453156605754</v>
      </c>
      <c r="G78" s="51">
        <v>109.21109675600096</v>
      </c>
      <c r="H78" s="51">
        <v>112.04817885018946</v>
      </c>
      <c r="I78" s="51">
        <v>105.50059469303993</v>
      </c>
      <c r="J78" s="51">
        <v>110.84542041532679</v>
      </c>
      <c r="K78" s="51">
        <v>102.07489045584539</v>
      </c>
      <c r="L78" s="51">
        <v>110.24443061955253</v>
      </c>
      <c r="M78" s="51">
        <v>105.13713716952077</v>
      </c>
      <c r="N78" s="51">
        <v>114.03126624250788</v>
      </c>
      <c r="O78" s="51">
        <v>117.94817758860587</v>
      </c>
      <c r="P78" s="52" t="s">
        <v>33</v>
      </c>
      <c r="Q78" s="53">
        <f t="shared" si="0"/>
        <v>421.92371907440702</v>
      </c>
      <c r="R78" s="52">
        <f t="shared" si="1"/>
        <v>565.11747371618253</v>
      </c>
    </row>
    <row r="79" spans="1:18" ht="31.5" x14ac:dyDescent="0.25">
      <c r="A79" s="54" t="s">
        <v>131</v>
      </c>
      <c r="B79" s="23" t="s">
        <v>132</v>
      </c>
      <c r="C79" s="55" t="s">
        <v>32</v>
      </c>
      <c r="D79" s="56">
        <v>1217.0864162135499</v>
      </c>
      <c r="E79" s="56">
        <f>E85+E87+E88+E93</f>
        <v>938.17299282666067</v>
      </c>
      <c r="F79" s="56">
        <f>F85+F87+F88+F93</f>
        <v>1006.9694762045242</v>
      </c>
      <c r="G79" s="56">
        <v>1249.2137129195953</v>
      </c>
      <c r="H79" s="56">
        <f>H85+H87+H88+H93</f>
        <v>870.79981231573231</v>
      </c>
      <c r="I79" s="56">
        <v>1386.9771699663015</v>
      </c>
      <c r="J79" s="56">
        <f>J85+J87+J88+J93</f>
        <v>1161.1487550105837</v>
      </c>
      <c r="K79" s="56">
        <v>1557.2967271101738</v>
      </c>
      <c r="L79" s="56">
        <f>L85+L87+L88+L93</f>
        <v>1290.5634780445585</v>
      </c>
      <c r="M79" s="56">
        <v>1975.089483100393</v>
      </c>
      <c r="N79" s="56">
        <f>N85+N87+N88+N93</f>
        <v>1488.9291380249701</v>
      </c>
      <c r="O79" s="56">
        <f>O85+O87+O88+O93</f>
        <v>1688.0566875600875</v>
      </c>
      <c r="P79" s="57" t="s">
        <v>33</v>
      </c>
      <c r="Q79" s="58">
        <f t="shared" si="0"/>
        <v>6168.5770930964645</v>
      </c>
      <c r="R79" s="57">
        <f t="shared" si="1"/>
        <v>6499.4978709559327</v>
      </c>
    </row>
    <row r="80" spans="1:18" x14ac:dyDescent="0.25">
      <c r="A80" s="28" t="s">
        <v>133</v>
      </c>
      <c r="B80" s="29" t="s">
        <v>35</v>
      </c>
      <c r="C80" s="30" t="s">
        <v>32</v>
      </c>
      <c r="D80" s="31" t="s">
        <v>33</v>
      </c>
      <c r="E80" s="31" t="s">
        <v>33</v>
      </c>
      <c r="F80" s="31" t="s">
        <v>33</v>
      </c>
      <c r="G80" s="31" t="s">
        <v>33</v>
      </c>
      <c r="H80" s="31" t="s">
        <v>33</v>
      </c>
      <c r="I80" s="31" t="s">
        <v>33</v>
      </c>
      <c r="J80" s="31" t="s">
        <v>33</v>
      </c>
      <c r="K80" s="31" t="s">
        <v>33</v>
      </c>
      <c r="L80" s="31" t="s">
        <v>33</v>
      </c>
      <c r="M80" s="31" t="s">
        <v>33</v>
      </c>
      <c r="N80" s="31" t="s">
        <v>33</v>
      </c>
      <c r="O80" s="31" t="s">
        <v>33</v>
      </c>
      <c r="P80" s="32" t="s">
        <v>33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134</v>
      </c>
      <c r="B81" s="37" t="s">
        <v>37</v>
      </c>
      <c r="C81" s="30" t="s">
        <v>32</v>
      </c>
      <c r="D81" s="31" t="s">
        <v>33</v>
      </c>
      <c r="E81" s="31" t="s">
        <v>33</v>
      </c>
      <c r="F81" s="31" t="s">
        <v>33</v>
      </c>
      <c r="G81" s="31" t="s">
        <v>33</v>
      </c>
      <c r="H81" s="31" t="s">
        <v>33</v>
      </c>
      <c r="I81" s="31" t="s">
        <v>33</v>
      </c>
      <c r="J81" s="31" t="s">
        <v>33</v>
      </c>
      <c r="K81" s="31" t="s">
        <v>33</v>
      </c>
      <c r="L81" s="31" t="s">
        <v>33</v>
      </c>
      <c r="M81" s="31" t="s">
        <v>33</v>
      </c>
      <c r="N81" s="31" t="s">
        <v>33</v>
      </c>
      <c r="O81" s="31" t="s">
        <v>33</v>
      </c>
      <c r="P81" s="32" t="s">
        <v>33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135</v>
      </c>
      <c r="B82" s="37" t="s">
        <v>39</v>
      </c>
      <c r="C82" s="30" t="s">
        <v>32</v>
      </c>
      <c r="D82" s="31" t="s">
        <v>33</v>
      </c>
      <c r="E82" s="31" t="s">
        <v>33</v>
      </c>
      <c r="F82" s="31" t="s">
        <v>33</v>
      </c>
      <c r="G82" s="31" t="s">
        <v>33</v>
      </c>
      <c r="H82" s="31" t="s">
        <v>33</v>
      </c>
      <c r="I82" s="31" t="s">
        <v>33</v>
      </c>
      <c r="J82" s="31" t="s">
        <v>33</v>
      </c>
      <c r="K82" s="31" t="s">
        <v>33</v>
      </c>
      <c r="L82" s="31" t="s">
        <v>33</v>
      </c>
      <c r="M82" s="31" t="s">
        <v>33</v>
      </c>
      <c r="N82" s="31" t="s">
        <v>33</v>
      </c>
      <c r="O82" s="31" t="s">
        <v>33</v>
      </c>
      <c r="P82" s="32" t="s">
        <v>33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136</v>
      </c>
      <c r="B83" s="37" t="s">
        <v>41</v>
      </c>
      <c r="C83" s="30" t="s">
        <v>32</v>
      </c>
      <c r="D83" s="31" t="s">
        <v>33</v>
      </c>
      <c r="E83" s="31" t="s">
        <v>33</v>
      </c>
      <c r="F83" s="31" t="s">
        <v>33</v>
      </c>
      <c r="G83" s="31" t="s">
        <v>33</v>
      </c>
      <c r="H83" s="31" t="s">
        <v>33</v>
      </c>
      <c r="I83" s="31" t="s">
        <v>33</v>
      </c>
      <c r="J83" s="31" t="s">
        <v>33</v>
      </c>
      <c r="K83" s="31" t="s">
        <v>33</v>
      </c>
      <c r="L83" s="31" t="s">
        <v>33</v>
      </c>
      <c r="M83" s="31" t="s">
        <v>33</v>
      </c>
      <c r="N83" s="31" t="s">
        <v>33</v>
      </c>
      <c r="O83" s="31" t="s">
        <v>33</v>
      </c>
      <c r="P83" s="32" t="s">
        <v>33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137</v>
      </c>
      <c r="B84" s="29" t="s">
        <v>43</v>
      </c>
      <c r="C84" s="30" t="s">
        <v>32</v>
      </c>
      <c r="D84" s="31" t="s">
        <v>33</v>
      </c>
      <c r="E84" s="31" t="s">
        <v>33</v>
      </c>
      <c r="F84" s="31" t="s">
        <v>33</v>
      </c>
      <c r="G84" s="31" t="s">
        <v>33</v>
      </c>
      <c r="H84" s="31" t="s">
        <v>33</v>
      </c>
      <c r="I84" s="31" t="s">
        <v>33</v>
      </c>
      <c r="J84" s="31" t="s">
        <v>33</v>
      </c>
      <c r="K84" s="31" t="s">
        <v>33</v>
      </c>
      <c r="L84" s="31" t="s">
        <v>33</v>
      </c>
      <c r="M84" s="31" t="s">
        <v>33</v>
      </c>
      <c r="N84" s="31" t="s">
        <v>33</v>
      </c>
      <c r="O84" s="31" t="s">
        <v>33</v>
      </c>
      <c r="P84" s="32" t="s">
        <v>33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138</v>
      </c>
      <c r="B85" s="29" t="s">
        <v>45</v>
      </c>
      <c r="C85" s="30" t="s">
        <v>32</v>
      </c>
      <c r="D85" s="31">
        <v>1235.8627178700008</v>
      </c>
      <c r="E85" s="31">
        <f>E27-E42</f>
        <v>926.62672613900213</v>
      </c>
      <c r="F85" s="31">
        <f>F27-F42</f>
        <v>806.77876255630326</v>
      </c>
      <c r="G85" s="31">
        <v>854.8092237021574</v>
      </c>
      <c r="H85" s="31">
        <f>H27-H42</f>
        <v>779.04592566111933</v>
      </c>
      <c r="I85" s="31">
        <v>991.08566771922415</v>
      </c>
      <c r="J85" s="31">
        <f>J27-J42</f>
        <v>1018.5884524162811</v>
      </c>
      <c r="K85" s="31">
        <v>1154.449261771184</v>
      </c>
      <c r="L85" s="31">
        <f>L27-L42</f>
        <v>1106.3449878684241</v>
      </c>
      <c r="M85" s="31">
        <v>1560.1565938012336</v>
      </c>
      <c r="N85" s="31">
        <f>N27-N42</f>
        <v>1304.7386957026538</v>
      </c>
      <c r="O85" s="31">
        <f>O27-O42</f>
        <v>1503.8788489408053</v>
      </c>
      <c r="P85" s="32" t="s">
        <v>33</v>
      </c>
      <c r="Q85" s="33">
        <f t="shared" si="0"/>
        <v>4560.5007469937991</v>
      </c>
      <c r="R85" s="32">
        <f t="shared" si="1"/>
        <v>5712.5969105892837</v>
      </c>
    </row>
    <row r="86" spans="1:18" x14ac:dyDescent="0.25">
      <c r="A86" s="28" t="s">
        <v>139</v>
      </c>
      <c r="B86" s="29" t="s">
        <v>47</v>
      </c>
      <c r="C86" s="30" t="s">
        <v>32</v>
      </c>
      <c r="D86" s="31" t="s">
        <v>33</v>
      </c>
      <c r="E86" s="31" t="s">
        <v>33</v>
      </c>
      <c r="F86" s="31" t="s">
        <v>33</v>
      </c>
      <c r="G86" s="31" t="s">
        <v>33</v>
      </c>
      <c r="H86" s="31" t="s">
        <v>33</v>
      </c>
      <c r="I86" s="31" t="s">
        <v>33</v>
      </c>
      <c r="J86" s="31" t="s">
        <v>33</v>
      </c>
      <c r="K86" s="31" t="s">
        <v>33</v>
      </c>
      <c r="L86" s="31" t="s">
        <v>33</v>
      </c>
      <c r="M86" s="31" t="s">
        <v>33</v>
      </c>
      <c r="N86" s="31" t="s">
        <v>33</v>
      </c>
      <c r="O86" s="31" t="s">
        <v>33</v>
      </c>
      <c r="P86" s="32" t="s">
        <v>33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140</v>
      </c>
      <c r="B87" s="29" t="s">
        <v>49</v>
      </c>
      <c r="C87" s="30" t="s">
        <v>32</v>
      </c>
      <c r="D87" s="31">
        <v>-47.728009294686302</v>
      </c>
      <c r="E87" s="31">
        <f>E29-E44</f>
        <v>-6.0141816306991984</v>
      </c>
      <c r="F87" s="31">
        <f>F29-F44</f>
        <v>-34.233540108496072</v>
      </c>
      <c r="G87" s="31">
        <v>13.649668899460849</v>
      </c>
      <c r="H87" s="31">
        <f>H29-H44</f>
        <v>-33.528782493744991</v>
      </c>
      <c r="I87" s="31">
        <v>12.52326733725279</v>
      </c>
      <c r="J87" s="31">
        <f>J29-J44</f>
        <v>-68.079861877449559</v>
      </c>
      <c r="K87" s="31">
        <v>10.073536512350984</v>
      </c>
      <c r="L87" s="31">
        <f>L29-L44</f>
        <v>-68.107926345309636</v>
      </c>
      <c r="M87" s="31">
        <v>10.375742607721506</v>
      </c>
      <c r="N87" s="31">
        <f>N29-N44</f>
        <v>-68.135975880673797</v>
      </c>
      <c r="O87" s="31">
        <f>O29-O44</f>
        <v>-68.14858126525408</v>
      </c>
      <c r="P87" s="32" t="s">
        <v>33</v>
      </c>
      <c r="Q87" s="33">
        <f t="shared" si="3"/>
        <v>46.622215356786128</v>
      </c>
      <c r="R87" s="32">
        <f t="shared" si="4"/>
        <v>-306.0011278624321</v>
      </c>
    </row>
    <row r="88" spans="1:18" x14ac:dyDescent="0.25">
      <c r="A88" s="28" t="s">
        <v>141</v>
      </c>
      <c r="B88" s="29" t="s">
        <v>51</v>
      </c>
      <c r="C88" s="30" t="s">
        <v>32</v>
      </c>
      <c r="D88" s="31">
        <v>-2.2352791500000002</v>
      </c>
      <c r="E88" s="31">
        <f>E30-E45</f>
        <v>0</v>
      </c>
      <c r="F88" s="31">
        <f>F30-F45</f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33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142</v>
      </c>
      <c r="B89" s="29" t="s">
        <v>53</v>
      </c>
      <c r="C89" s="30" t="s">
        <v>32</v>
      </c>
      <c r="D89" s="31" t="s">
        <v>33</v>
      </c>
      <c r="E89" s="31" t="s">
        <v>33</v>
      </c>
      <c r="F89" s="31" t="s">
        <v>33</v>
      </c>
      <c r="G89" s="31" t="s">
        <v>33</v>
      </c>
      <c r="H89" s="31" t="s">
        <v>33</v>
      </c>
      <c r="I89" s="31" t="s">
        <v>33</v>
      </c>
      <c r="J89" s="31" t="s">
        <v>33</v>
      </c>
      <c r="K89" s="31" t="s">
        <v>33</v>
      </c>
      <c r="L89" s="31" t="s">
        <v>33</v>
      </c>
      <c r="M89" s="31" t="s">
        <v>33</v>
      </c>
      <c r="N89" s="31" t="s">
        <v>33</v>
      </c>
      <c r="O89" s="31" t="s">
        <v>33</v>
      </c>
      <c r="P89" s="32" t="s">
        <v>33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143</v>
      </c>
      <c r="B90" s="34" t="s">
        <v>55</v>
      </c>
      <c r="C90" s="30" t="s">
        <v>32</v>
      </c>
      <c r="D90" s="31" t="s">
        <v>33</v>
      </c>
      <c r="E90" s="31" t="s">
        <v>33</v>
      </c>
      <c r="F90" s="31" t="s">
        <v>33</v>
      </c>
      <c r="G90" s="31" t="s">
        <v>33</v>
      </c>
      <c r="H90" s="31" t="s">
        <v>33</v>
      </c>
      <c r="I90" s="31" t="s">
        <v>33</v>
      </c>
      <c r="J90" s="31" t="s">
        <v>33</v>
      </c>
      <c r="K90" s="31" t="s">
        <v>33</v>
      </c>
      <c r="L90" s="31" t="s">
        <v>33</v>
      </c>
      <c r="M90" s="31" t="s">
        <v>33</v>
      </c>
      <c r="N90" s="31" t="s">
        <v>33</v>
      </c>
      <c r="O90" s="31" t="s">
        <v>33</v>
      </c>
      <c r="P90" s="32" t="s">
        <v>33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144</v>
      </c>
      <c r="B91" s="37" t="s">
        <v>57</v>
      </c>
      <c r="C91" s="30" t="s">
        <v>32</v>
      </c>
      <c r="D91" s="31" t="s">
        <v>33</v>
      </c>
      <c r="E91" s="31" t="s">
        <v>33</v>
      </c>
      <c r="F91" s="31" t="s">
        <v>33</v>
      </c>
      <c r="G91" s="31" t="s">
        <v>33</v>
      </c>
      <c r="H91" s="31" t="s">
        <v>33</v>
      </c>
      <c r="I91" s="31" t="s">
        <v>33</v>
      </c>
      <c r="J91" s="31" t="s">
        <v>33</v>
      </c>
      <c r="K91" s="31" t="s">
        <v>33</v>
      </c>
      <c r="L91" s="31" t="s">
        <v>33</v>
      </c>
      <c r="M91" s="31" t="s">
        <v>33</v>
      </c>
      <c r="N91" s="31" t="s">
        <v>33</v>
      </c>
      <c r="O91" s="31" t="s">
        <v>33</v>
      </c>
      <c r="P91" s="32" t="s">
        <v>33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145</v>
      </c>
      <c r="B92" s="35" t="s">
        <v>59</v>
      </c>
      <c r="C92" s="30" t="s">
        <v>32</v>
      </c>
      <c r="D92" s="31" t="s">
        <v>33</v>
      </c>
      <c r="E92" s="31" t="s">
        <v>33</v>
      </c>
      <c r="F92" s="31" t="s">
        <v>33</v>
      </c>
      <c r="G92" s="31" t="s">
        <v>33</v>
      </c>
      <c r="H92" s="31" t="s">
        <v>33</v>
      </c>
      <c r="I92" s="31" t="s">
        <v>33</v>
      </c>
      <c r="J92" s="31" t="s">
        <v>33</v>
      </c>
      <c r="K92" s="31" t="s">
        <v>33</v>
      </c>
      <c r="L92" s="31" t="s">
        <v>33</v>
      </c>
      <c r="M92" s="31" t="s">
        <v>33</v>
      </c>
      <c r="N92" s="31" t="s">
        <v>33</v>
      </c>
      <c r="O92" s="31" t="s">
        <v>33</v>
      </c>
      <c r="P92" s="32" t="s">
        <v>33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146</v>
      </c>
      <c r="B93" s="29" t="s">
        <v>61</v>
      </c>
      <c r="C93" s="30" t="s">
        <v>32</v>
      </c>
      <c r="D93" s="31">
        <v>31.186986788235298</v>
      </c>
      <c r="E93" s="31">
        <f>E35-E50</f>
        <v>17.560448318357793</v>
      </c>
      <c r="F93" s="31">
        <f>F35-F50</f>
        <v>234.42425375671704</v>
      </c>
      <c r="G93" s="31">
        <v>380.75482031797702</v>
      </c>
      <c r="H93" s="31">
        <f>H35-H50</f>
        <v>125.28266914835797</v>
      </c>
      <c r="I93" s="31">
        <v>383.36823490982442</v>
      </c>
      <c r="J93" s="31">
        <f>J35-J50</f>
        <v>210.64016447175203</v>
      </c>
      <c r="K93" s="31">
        <v>392.77392882663878</v>
      </c>
      <c r="L93" s="31">
        <f>L35-L50</f>
        <v>252.32641652144389</v>
      </c>
      <c r="M93" s="31">
        <v>404.55714669143788</v>
      </c>
      <c r="N93" s="31">
        <f>N35-N50</f>
        <v>252.32641820299017</v>
      </c>
      <c r="O93" s="31">
        <f>O35-O50</f>
        <v>252.32641988453645</v>
      </c>
      <c r="P93" s="32" t="s">
        <v>33</v>
      </c>
      <c r="Q93" s="33">
        <f t="shared" si="3"/>
        <v>1561.454130745878</v>
      </c>
      <c r="R93" s="32">
        <f t="shared" si="4"/>
        <v>1092.9020882290806</v>
      </c>
    </row>
    <row r="94" spans="1:18" x14ac:dyDescent="0.25">
      <c r="A94" s="28" t="s">
        <v>147</v>
      </c>
      <c r="B94" s="36" t="s">
        <v>148</v>
      </c>
      <c r="C94" s="30" t="s">
        <v>32</v>
      </c>
      <c r="D94" s="31">
        <v>-559.88183227673539</v>
      </c>
      <c r="E94" s="31">
        <f>E95-E101</f>
        <v>-353.48036227606815</v>
      </c>
      <c r="F94" s="31">
        <f>F95-F101</f>
        <v>-335.3273240524681</v>
      </c>
      <c r="G94" s="31">
        <v>-284.33094459877304</v>
      </c>
      <c r="H94" s="31">
        <f>H95-H101</f>
        <v>-355.486959354997</v>
      </c>
      <c r="I94" s="31">
        <v>-306.89398573693745</v>
      </c>
      <c r="J94" s="31">
        <f>J95-J101</f>
        <v>-373.88305187299835</v>
      </c>
      <c r="K94" s="31">
        <v>-321.99684794389697</v>
      </c>
      <c r="L94" s="31">
        <f>L95-L101</f>
        <v>-439.28295083086425</v>
      </c>
      <c r="M94" s="31">
        <v>-298.41731562614046</v>
      </c>
      <c r="N94" s="31">
        <f>N95-N101</f>
        <v>-432.5606159112686</v>
      </c>
      <c r="O94" s="31">
        <f>O95-O101</f>
        <v>-443.23618291807514</v>
      </c>
      <c r="P94" s="32" t="s">
        <v>33</v>
      </c>
      <c r="Q94" s="33">
        <f t="shared" si="3"/>
        <v>-1211.6390939057478</v>
      </c>
      <c r="R94" s="32">
        <f t="shared" si="4"/>
        <v>-2044.4497608882032</v>
      </c>
    </row>
    <row r="95" spans="1:18" x14ac:dyDescent="0.25">
      <c r="A95" s="28" t="s">
        <v>149</v>
      </c>
      <c r="B95" s="34" t="s">
        <v>150</v>
      </c>
      <c r="C95" s="30" t="s">
        <v>32</v>
      </c>
      <c r="D95" s="31">
        <v>390.83527216606035</v>
      </c>
      <c r="E95" s="31">
        <f>E96+E97+E98+E100</f>
        <v>379.88209649257135</v>
      </c>
      <c r="F95" s="31">
        <f>F96+F97+F98+F100</f>
        <v>39.443238394987759</v>
      </c>
      <c r="G95" s="31">
        <v>17.984637636182356</v>
      </c>
      <c r="H95" s="31">
        <f>H96+H97+H98+H100</f>
        <v>24.591923911082244</v>
      </c>
      <c r="I95" s="31">
        <v>17.982904465140766</v>
      </c>
      <c r="J95" s="31">
        <f>J96+J97+J98+J100</f>
        <v>24.539265924806109</v>
      </c>
      <c r="K95" s="31">
        <v>17.999159767433564</v>
      </c>
      <c r="L95" s="31">
        <f>L96+L97+L98+L100</f>
        <v>24.521551474814103</v>
      </c>
      <c r="M95" s="31">
        <v>17.999159767433564</v>
      </c>
      <c r="N95" s="31">
        <f>N96+N97+N98+N100</f>
        <v>24.598649984388246</v>
      </c>
      <c r="O95" s="31">
        <f>O96+O97+O98+O100</f>
        <v>24.598649984388246</v>
      </c>
      <c r="P95" s="32" t="s">
        <v>33</v>
      </c>
      <c r="Q95" s="33">
        <f t="shared" si="3"/>
        <v>71.965861636190255</v>
      </c>
      <c r="R95" s="32">
        <f t="shared" si="4"/>
        <v>122.85004127947894</v>
      </c>
    </row>
    <row r="96" spans="1:18" x14ac:dyDescent="0.25">
      <c r="A96" s="28" t="s">
        <v>151</v>
      </c>
      <c r="B96" s="37" t="s">
        <v>152</v>
      </c>
      <c r="C96" s="30" t="s">
        <v>32</v>
      </c>
      <c r="D96" s="31">
        <v>0.49630324396224768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33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153</v>
      </c>
      <c r="B97" s="37" t="s">
        <v>154</v>
      </c>
      <c r="C97" s="30" t="s">
        <v>32</v>
      </c>
      <c r="D97" s="31">
        <v>23.316931798227515</v>
      </c>
      <c r="E97" s="31">
        <v>7.5465286726787832</v>
      </c>
      <c r="F97" s="31">
        <v>6.1637985184502471</v>
      </c>
      <c r="G97" s="31">
        <v>6.0334076361823579</v>
      </c>
      <c r="H97" s="31">
        <v>6.3950339110822467</v>
      </c>
      <c r="I97" s="31">
        <v>6.0316744651407692</v>
      </c>
      <c r="J97" s="31">
        <v>6.3423759248061096</v>
      </c>
      <c r="K97" s="31">
        <v>6.0479297674335637</v>
      </c>
      <c r="L97" s="31">
        <v>6.3246614748141035</v>
      </c>
      <c r="M97" s="31">
        <v>6.0479297674335637</v>
      </c>
      <c r="N97" s="31">
        <v>6.401759984388244</v>
      </c>
      <c r="O97" s="31">
        <v>6.401759984388244</v>
      </c>
      <c r="P97" s="32" t="s">
        <v>33</v>
      </c>
      <c r="Q97" s="33">
        <f t="shared" si="3"/>
        <v>24.160941636190259</v>
      </c>
      <c r="R97" s="32">
        <f t="shared" si="4"/>
        <v>31.865591279478949</v>
      </c>
    </row>
    <row r="98" spans="1:18" x14ac:dyDescent="0.25">
      <c r="A98" s="28" t="s">
        <v>155</v>
      </c>
      <c r="B98" s="37" t="s">
        <v>156</v>
      </c>
      <c r="C98" s="30" t="s">
        <v>32</v>
      </c>
      <c r="D98" s="31">
        <v>106.53807999999999</v>
      </c>
      <c r="E98" s="31">
        <v>287.37307735999997</v>
      </c>
      <c r="F98" s="31">
        <v>11.568899999999999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33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157</v>
      </c>
      <c r="B99" s="39" t="s">
        <v>158</v>
      </c>
      <c r="C99" s="30" t="s">
        <v>32</v>
      </c>
      <c r="D99" s="31">
        <v>104.02776</v>
      </c>
      <c r="E99" s="31">
        <v>287.37307735999997</v>
      </c>
      <c r="F99" s="31">
        <v>11.568899999999999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33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159</v>
      </c>
      <c r="B100" s="35" t="s">
        <v>160</v>
      </c>
      <c r="C100" s="30" t="s">
        <v>32</v>
      </c>
      <c r="D100" s="31">
        <v>260.4839571238706</v>
      </c>
      <c r="E100" s="31">
        <v>84.962490459892592</v>
      </c>
      <c r="F100" s="31">
        <v>21.710539876537517</v>
      </c>
      <c r="G100" s="31">
        <v>11.951229999999999</v>
      </c>
      <c r="H100" s="31">
        <v>18.196889999999996</v>
      </c>
      <c r="I100" s="31">
        <v>11.951229999999997</v>
      </c>
      <c r="J100" s="31">
        <v>18.19689</v>
      </c>
      <c r="K100" s="31">
        <v>11.951230000000001</v>
      </c>
      <c r="L100" s="31">
        <v>18.19689</v>
      </c>
      <c r="M100" s="31">
        <v>11.951230000000001</v>
      </c>
      <c r="N100" s="31">
        <v>18.196890000000003</v>
      </c>
      <c r="O100" s="31">
        <v>18.196890000000003</v>
      </c>
      <c r="P100" s="32" t="s">
        <v>33</v>
      </c>
      <c r="Q100" s="33">
        <f t="shared" si="3"/>
        <v>47.804920000000003</v>
      </c>
      <c r="R100" s="32">
        <f t="shared" si="4"/>
        <v>90.984449999999981</v>
      </c>
    </row>
    <row r="101" spans="1:18" x14ac:dyDescent="0.25">
      <c r="A101" s="28" t="s">
        <v>161</v>
      </c>
      <c r="B101" s="38" t="s">
        <v>116</v>
      </c>
      <c r="C101" s="30" t="s">
        <v>32</v>
      </c>
      <c r="D101" s="31">
        <v>950.71710444279574</v>
      </c>
      <c r="E101" s="31">
        <f>E102+E103+E104+E106</f>
        <v>733.3624587686395</v>
      </c>
      <c r="F101" s="31">
        <f>F102+F103+F104+F106</f>
        <v>374.77056244745586</v>
      </c>
      <c r="G101" s="31">
        <v>302.3155822349554</v>
      </c>
      <c r="H101" s="31">
        <f>H102+H103+H104+H106</f>
        <v>380.07888326607923</v>
      </c>
      <c r="I101" s="31">
        <v>324.87689020207824</v>
      </c>
      <c r="J101" s="31">
        <f>J102+J103+J104+J106</f>
        <v>398.42231779780445</v>
      </c>
      <c r="K101" s="31">
        <v>339.99600771133055</v>
      </c>
      <c r="L101" s="31">
        <f>L102+L103+L104+L106</f>
        <v>463.80450230567834</v>
      </c>
      <c r="M101" s="31">
        <v>316.41647539357405</v>
      </c>
      <c r="N101" s="31">
        <f>N102+N103+N104+N106</f>
        <v>457.15926589565686</v>
      </c>
      <c r="O101" s="31">
        <f>O102+O103+O104+O106</f>
        <v>467.8348329024634</v>
      </c>
      <c r="P101" s="32" t="s">
        <v>33</v>
      </c>
      <c r="Q101" s="33">
        <f t="shared" si="3"/>
        <v>1283.6049555419381</v>
      </c>
      <c r="R101" s="32">
        <f t="shared" si="4"/>
        <v>2167.2998021676822</v>
      </c>
    </row>
    <row r="102" spans="1:18" x14ac:dyDescent="0.25">
      <c r="A102" s="28" t="s">
        <v>162</v>
      </c>
      <c r="B102" s="35" t="s">
        <v>163</v>
      </c>
      <c r="C102" s="30" t="s">
        <v>32</v>
      </c>
      <c r="D102" s="31">
        <v>66.663330000000002</v>
      </c>
      <c r="E102" s="31">
        <v>68.067184800000007</v>
      </c>
      <c r="F102" s="31">
        <v>67.654030000000006</v>
      </c>
      <c r="G102" s="31">
        <v>69.435350720000002</v>
      </c>
      <c r="H102" s="31">
        <v>68.330570299999991</v>
      </c>
      <c r="I102" s="31">
        <v>70.129704227199994</v>
      </c>
      <c r="J102" s="31">
        <v>69.013876002999993</v>
      </c>
      <c r="K102" s="31">
        <v>70.831001269471997</v>
      </c>
      <c r="L102" s="31">
        <v>69.704014763029988</v>
      </c>
      <c r="M102" s="31">
        <v>71.539311282166722</v>
      </c>
      <c r="N102" s="31">
        <v>70.401054910660292</v>
      </c>
      <c r="O102" s="31">
        <f>IFERROR(N102*(N102/L102),0)</f>
        <v>71.105065459766891</v>
      </c>
      <c r="P102" s="32" t="s">
        <v>33</v>
      </c>
      <c r="Q102" s="33">
        <f t="shared" si="3"/>
        <v>281.93536749883867</v>
      </c>
      <c r="R102" s="32">
        <f t="shared" si="4"/>
        <v>348.55458143645711</v>
      </c>
    </row>
    <row r="103" spans="1:18" x14ac:dyDescent="0.25">
      <c r="A103" s="28" t="s">
        <v>164</v>
      </c>
      <c r="B103" s="35" t="s">
        <v>165</v>
      </c>
      <c r="C103" s="30" t="s">
        <v>32</v>
      </c>
      <c r="D103" s="31">
        <v>109.00995000000002</v>
      </c>
      <c r="E103" s="31">
        <v>96.973528859999988</v>
      </c>
      <c r="F103" s="31">
        <v>117.92753160436699</v>
      </c>
      <c r="G103" s="31">
        <v>143.21941156468944</v>
      </c>
      <c r="H103" s="31">
        <v>167.05947717757903</v>
      </c>
      <c r="I103" s="31">
        <v>162.33399720547914</v>
      </c>
      <c r="J103" s="31">
        <v>213.33496818545902</v>
      </c>
      <c r="K103" s="31">
        <v>173.18279671499613</v>
      </c>
      <c r="L103" s="31">
        <v>245.94649122033599</v>
      </c>
      <c r="M103" s="31">
        <v>149.60326439723963</v>
      </c>
      <c r="N103" s="31">
        <v>233.27141511986099</v>
      </c>
      <c r="O103" s="31">
        <v>237.71821804314865</v>
      </c>
      <c r="P103" s="32" t="s">
        <v>33</v>
      </c>
      <c r="Q103" s="33">
        <f t="shared" si="3"/>
        <v>628.33946988240427</v>
      </c>
      <c r="R103" s="32">
        <f t="shared" si="4"/>
        <v>1097.3305697463836</v>
      </c>
    </row>
    <row r="104" spans="1:18" x14ac:dyDescent="0.25">
      <c r="A104" s="28" t="s">
        <v>166</v>
      </c>
      <c r="B104" s="35" t="s">
        <v>167</v>
      </c>
      <c r="C104" s="30" t="s">
        <v>32</v>
      </c>
      <c r="D104" s="31">
        <v>492.62190000000004</v>
      </c>
      <c r="E104" s="31">
        <v>135.68879999999999</v>
      </c>
      <c r="F104" s="31">
        <v>10.883514349999999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33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168</v>
      </c>
      <c r="B105" s="39" t="s">
        <v>169</v>
      </c>
      <c r="C105" s="30" t="s">
        <v>32</v>
      </c>
      <c r="D105" s="31">
        <v>382.06218000000007</v>
      </c>
      <c r="E105" s="31">
        <v>126.50603</v>
      </c>
      <c r="F105" s="31">
        <v>10.883514349999999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33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170</v>
      </c>
      <c r="B106" s="35" t="s">
        <v>171</v>
      </c>
      <c r="C106" s="30" t="s">
        <v>32</v>
      </c>
      <c r="D106" s="31">
        <v>282.42192444279573</v>
      </c>
      <c r="E106" s="31">
        <v>432.63294510863955</v>
      </c>
      <c r="F106" s="31">
        <v>178.30548649308889</v>
      </c>
      <c r="G106" s="31">
        <v>89.66081995026596</v>
      </c>
      <c r="H106" s="31">
        <v>144.68883578850023</v>
      </c>
      <c r="I106" s="31">
        <v>92.413188769399113</v>
      </c>
      <c r="J106" s="31">
        <v>116.07347360934548</v>
      </c>
      <c r="K106" s="31">
        <v>95.982209726862422</v>
      </c>
      <c r="L106" s="31">
        <v>148.15399632231237</v>
      </c>
      <c r="M106" s="31">
        <v>95.273899714167698</v>
      </c>
      <c r="N106" s="31">
        <v>153.4867958651356</v>
      </c>
      <c r="O106" s="31">
        <v>159.01154939954782</v>
      </c>
      <c r="P106" s="32" t="s">
        <v>33</v>
      </c>
      <c r="Q106" s="33">
        <f t="shared" si="3"/>
        <v>373.33011816069518</v>
      </c>
      <c r="R106" s="32">
        <f t="shared" si="4"/>
        <v>721.41465098484139</v>
      </c>
    </row>
    <row r="107" spans="1:18" ht="31.5" x14ac:dyDescent="0.25">
      <c r="A107" s="28" t="s">
        <v>172</v>
      </c>
      <c r="B107" s="36" t="s">
        <v>173</v>
      </c>
      <c r="C107" s="30" t="s">
        <v>32</v>
      </c>
      <c r="D107" s="31">
        <v>657.20479352197981</v>
      </c>
      <c r="E107" s="31">
        <f>E113+E115+E116+E121</f>
        <v>652.75981535059077</v>
      </c>
      <c r="F107" s="31">
        <f>F113+F115+F116+F121</f>
        <v>739.29618215205562</v>
      </c>
      <c r="G107" s="31">
        <v>964.88276832082363</v>
      </c>
      <c r="H107" s="31">
        <f>H113+H115+H116+H121</f>
        <v>583.64342326073506</v>
      </c>
      <c r="I107" s="31">
        <v>1080.0831842293635</v>
      </c>
      <c r="J107" s="31">
        <f>J113+J115+J116+J121</f>
        <v>856.27957914058584</v>
      </c>
      <c r="K107" s="31">
        <v>1235.2998791662785</v>
      </c>
      <c r="L107" s="31">
        <f>L113+L115+L116+L121</f>
        <v>920.98454197672231</v>
      </c>
      <c r="M107" s="31">
        <v>1676.6721674742535</v>
      </c>
      <c r="N107" s="31">
        <f>N113+N115+N116+N121</f>
        <v>1126.7695770243606</v>
      </c>
      <c r="O107" s="31">
        <f>O113+O115+O116+O121</f>
        <v>1315.9255701017805</v>
      </c>
      <c r="P107" s="32" t="s">
        <v>33</v>
      </c>
      <c r="Q107" s="33">
        <f t="shared" si="3"/>
        <v>4956.937999190719</v>
      </c>
      <c r="R107" s="32">
        <f t="shared" si="4"/>
        <v>4803.6026915041839</v>
      </c>
    </row>
    <row r="108" spans="1:18" ht="31.5" x14ac:dyDescent="0.25">
      <c r="A108" s="28" t="s">
        <v>174</v>
      </c>
      <c r="B108" s="34" t="s">
        <v>175</v>
      </c>
      <c r="C108" s="30" t="s">
        <v>32</v>
      </c>
      <c r="D108" s="31" t="s">
        <v>33</v>
      </c>
      <c r="E108" s="31" t="s">
        <v>33</v>
      </c>
      <c r="F108" s="31" t="s">
        <v>33</v>
      </c>
      <c r="G108" s="31" t="s">
        <v>33</v>
      </c>
      <c r="H108" s="31" t="s">
        <v>33</v>
      </c>
      <c r="I108" s="31" t="s">
        <v>33</v>
      </c>
      <c r="J108" s="31" t="s">
        <v>33</v>
      </c>
      <c r="K108" s="31" t="s">
        <v>33</v>
      </c>
      <c r="L108" s="31" t="s">
        <v>33</v>
      </c>
      <c r="M108" s="31" t="s">
        <v>33</v>
      </c>
      <c r="N108" s="31" t="s">
        <v>33</v>
      </c>
      <c r="O108" s="31" t="s">
        <v>33</v>
      </c>
      <c r="P108" s="32" t="s">
        <v>33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176</v>
      </c>
      <c r="B109" s="37" t="s">
        <v>37</v>
      </c>
      <c r="C109" s="30" t="s">
        <v>32</v>
      </c>
      <c r="D109" s="31" t="s">
        <v>33</v>
      </c>
      <c r="E109" s="31" t="s">
        <v>33</v>
      </c>
      <c r="F109" s="31" t="s">
        <v>33</v>
      </c>
      <c r="G109" s="31" t="s">
        <v>33</v>
      </c>
      <c r="H109" s="31" t="s">
        <v>33</v>
      </c>
      <c r="I109" s="31" t="s">
        <v>33</v>
      </c>
      <c r="J109" s="31" t="s">
        <v>33</v>
      </c>
      <c r="K109" s="31" t="s">
        <v>33</v>
      </c>
      <c r="L109" s="31" t="s">
        <v>33</v>
      </c>
      <c r="M109" s="31" t="s">
        <v>33</v>
      </c>
      <c r="N109" s="31" t="s">
        <v>33</v>
      </c>
      <c r="O109" s="31" t="s">
        <v>33</v>
      </c>
      <c r="P109" s="32" t="s">
        <v>33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177</v>
      </c>
      <c r="B110" s="37" t="s">
        <v>39</v>
      </c>
      <c r="C110" s="30" t="s">
        <v>32</v>
      </c>
      <c r="D110" s="31" t="s">
        <v>33</v>
      </c>
      <c r="E110" s="31" t="s">
        <v>33</v>
      </c>
      <c r="F110" s="31" t="s">
        <v>33</v>
      </c>
      <c r="G110" s="31" t="s">
        <v>33</v>
      </c>
      <c r="H110" s="31" t="s">
        <v>33</v>
      </c>
      <c r="I110" s="31" t="s">
        <v>33</v>
      </c>
      <c r="J110" s="31" t="s">
        <v>33</v>
      </c>
      <c r="K110" s="31" t="s">
        <v>33</v>
      </c>
      <c r="L110" s="31" t="s">
        <v>33</v>
      </c>
      <c r="M110" s="31" t="s">
        <v>33</v>
      </c>
      <c r="N110" s="31" t="s">
        <v>33</v>
      </c>
      <c r="O110" s="31" t="s">
        <v>33</v>
      </c>
      <c r="P110" s="32" t="s">
        <v>33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178</v>
      </c>
      <c r="B111" s="37" t="s">
        <v>41</v>
      </c>
      <c r="C111" s="30" t="s">
        <v>32</v>
      </c>
      <c r="D111" s="31" t="s">
        <v>33</v>
      </c>
      <c r="E111" s="31" t="s">
        <v>33</v>
      </c>
      <c r="F111" s="31" t="s">
        <v>33</v>
      </c>
      <c r="G111" s="31" t="s">
        <v>33</v>
      </c>
      <c r="H111" s="31" t="s">
        <v>33</v>
      </c>
      <c r="I111" s="31" t="s">
        <v>33</v>
      </c>
      <c r="J111" s="31" t="s">
        <v>33</v>
      </c>
      <c r="K111" s="31" t="s">
        <v>33</v>
      </c>
      <c r="L111" s="31" t="s">
        <v>33</v>
      </c>
      <c r="M111" s="31" t="s">
        <v>33</v>
      </c>
      <c r="N111" s="31" t="s">
        <v>33</v>
      </c>
      <c r="O111" s="31" t="s">
        <v>33</v>
      </c>
      <c r="P111" s="32" t="s">
        <v>33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179</v>
      </c>
      <c r="B112" s="29" t="s">
        <v>43</v>
      </c>
      <c r="C112" s="30" t="s">
        <v>32</v>
      </c>
      <c r="D112" s="31" t="s">
        <v>33</v>
      </c>
      <c r="E112" s="31" t="s">
        <v>33</v>
      </c>
      <c r="F112" s="31" t="s">
        <v>33</v>
      </c>
      <c r="G112" s="31" t="s">
        <v>33</v>
      </c>
      <c r="H112" s="31" t="s">
        <v>33</v>
      </c>
      <c r="I112" s="31" t="s">
        <v>33</v>
      </c>
      <c r="J112" s="31" t="s">
        <v>33</v>
      </c>
      <c r="K112" s="31" t="s">
        <v>33</v>
      </c>
      <c r="L112" s="31" t="s">
        <v>33</v>
      </c>
      <c r="M112" s="31" t="s">
        <v>33</v>
      </c>
      <c r="N112" s="31" t="s">
        <v>33</v>
      </c>
      <c r="O112" s="31" t="s">
        <v>33</v>
      </c>
      <c r="P112" s="32" t="s">
        <v>33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180</v>
      </c>
      <c r="B113" s="29" t="s">
        <v>45</v>
      </c>
      <c r="C113" s="30" t="s">
        <v>32</v>
      </c>
      <c r="D113" s="31">
        <v>743.19416081233658</v>
      </c>
      <c r="E113" s="31">
        <v>635.09776901065391</v>
      </c>
      <c r="F113" s="31">
        <v>550.6618205908369</v>
      </c>
      <c r="G113" s="31">
        <v>564.44487146720337</v>
      </c>
      <c r="H113" s="31">
        <v>483.76997269503983</v>
      </c>
      <c r="I113" s="31">
        <v>678.16000751714535</v>
      </c>
      <c r="J113" s="31">
        <v>705.6523706214773</v>
      </c>
      <c r="K113" s="31">
        <v>826.40448405985535</v>
      </c>
      <c r="L113" s="31">
        <v>728.71686032577395</v>
      </c>
      <c r="M113" s="31">
        <v>1255.6913484076604</v>
      </c>
      <c r="N113" s="31">
        <v>934.45284471765603</v>
      </c>
      <c r="O113" s="31">
        <v>1123.62144149811</v>
      </c>
      <c r="P113" s="32" t="s">
        <v>33</v>
      </c>
      <c r="Q113" s="33">
        <f t="shared" si="3"/>
        <v>3324.7007114518647</v>
      </c>
      <c r="R113" s="32">
        <f t="shared" si="4"/>
        <v>3976.2134898580571</v>
      </c>
    </row>
    <row r="114" spans="1:18" x14ac:dyDescent="0.25">
      <c r="A114" s="28" t="s">
        <v>181</v>
      </c>
      <c r="B114" s="29" t="s">
        <v>47</v>
      </c>
      <c r="C114" s="30" t="s">
        <v>32</v>
      </c>
      <c r="D114" s="31" t="s">
        <v>33</v>
      </c>
      <c r="E114" s="31" t="s">
        <v>33</v>
      </c>
      <c r="F114" s="31" t="s">
        <v>33</v>
      </c>
      <c r="G114" s="31" t="s">
        <v>33</v>
      </c>
      <c r="H114" s="31" t="s">
        <v>33</v>
      </c>
      <c r="I114" s="31" t="s">
        <v>33</v>
      </c>
      <c r="J114" s="31" t="s">
        <v>33</v>
      </c>
      <c r="K114" s="31" t="s">
        <v>33</v>
      </c>
      <c r="L114" s="31" t="s">
        <v>33</v>
      </c>
      <c r="M114" s="31" t="s">
        <v>33</v>
      </c>
      <c r="N114" s="31" t="s">
        <v>33</v>
      </c>
      <c r="O114" s="31" t="s">
        <v>33</v>
      </c>
      <c r="P114" s="32" t="s">
        <v>33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182</v>
      </c>
      <c r="B115" s="29" t="s">
        <v>49</v>
      </c>
      <c r="C115" s="30" t="s">
        <v>32</v>
      </c>
      <c r="D115" s="31">
        <v>-47.728009294686309</v>
      </c>
      <c r="E115" s="31">
        <v>-0.82710765921397345</v>
      </c>
      <c r="F115" s="31">
        <v>-32.509010108496078</v>
      </c>
      <c r="G115" s="31">
        <v>13.649668899460845</v>
      </c>
      <c r="H115" s="31">
        <v>-31.804252493744993</v>
      </c>
      <c r="I115" s="31">
        <v>12.523267337252793</v>
      </c>
      <c r="J115" s="31">
        <v>-66.355331877449572</v>
      </c>
      <c r="K115" s="31">
        <v>10.073536512350985</v>
      </c>
      <c r="L115" s="31">
        <v>-66.383396345309635</v>
      </c>
      <c r="M115" s="31">
        <v>10.375742607721506</v>
      </c>
      <c r="N115" s="31">
        <v>-66.411445880673796</v>
      </c>
      <c r="O115" s="31">
        <v>-66.424051265254093</v>
      </c>
      <c r="P115" s="32" t="s">
        <v>33</v>
      </c>
      <c r="Q115" s="33">
        <f t="shared" si="3"/>
        <v>46.622215356786128</v>
      </c>
      <c r="R115" s="32">
        <f t="shared" si="4"/>
        <v>-297.37847786243208</v>
      </c>
    </row>
    <row r="116" spans="1:18" x14ac:dyDescent="0.25">
      <c r="A116" s="28" t="s">
        <v>183</v>
      </c>
      <c r="B116" s="29" t="s">
        <v>51</v>
      </c>
      <c r="C116" s="30" t="s">
        <v>32</v>
      </c>
      <c r="D116" s="31">
        <v>-81.710459149999991</v>
      </c>
      <c r="E116" s="31">
        <v>17.706824650000023</v>
      </c>
      <c r="F116" s="31">
        <v>-19.968659999999996</v>
      </c>
      <c r="G116" s="31">
        <v>0</v>
      </c>
      <c r="H116" s="31">
        <v>-4.5469999999999997E-16</v>
      </c>
      <c r="I116" s="31">
        <v>0</v>
      </c>
      <c r="J116" s="31">
        <v>-4.5469999999999997E-16</v>
      </c>
      <c r="K116" s="31">
        <v>0</v>
      </c>
      <c r="L116" s="31">
        <v>-4.5469999999999997E-16</v>
      </c>
      <c r="M116" s="31">
        <v>0</v>
      </c>
      <c r="N116" s="31">
        <v>-4.5469999999999997E-16</v>
      </c>
      <c r="O116" s="31">
        <v>-4.5469999999999997E-16</v>
      </c>
      <c r="P116" s="32" t="s">
        <v>33</v>
      </c>
      <c r="Q116" s="33">
        <f t="shared" si="3"/>
        <v>0</v>
      </c>
      <c r="R116" s="32">
        <f t="shared" si="4"/>
        <v>-2.2735E-15</v>
      </c>
    </row>
    <row r="117" spans="1:18" x14ac:dyDescent="0.25">
      <c r="A117" s="28" t="s">
        <v>184</v>
      </c>
      <c r="B117" s="29" t="s">
        <v>53</v>
      </c>
      <c r="C117" s="30" t="s">
        <v>32</v>
      </c>
      <c r="D117" s="31" t="s">
        <v>33</v>
      </c>
      <c r="E117" s="31" t="s">
        <v>33</v>
      </c>
      <c r="F117" s="31" t="s">
        <v>33</v>
      </c>
      <c r="G117" s="31" t="s">
        <v>33</v>
      </c>
      <c r="H117" s="31" t="s">
        <v>33</v>
      </c>
      <c r="I117" s="31" t="s">
        <v>33</v>
      </c>
      <c r="J117" s="31" t="s">
        <v>33</v>
      </c>
      <c r="K117" s="31" t="s">
        <v>33</v>
      </c>
      <c r="L117" s="31" t="s">
        <v>33</v>
      </c>
      <c r="M117" s="31" t="s">
        <v>33</v>
      </c>
      <c r="N117" s="31" t="s">
        <v>33</v>
      </c>
      <c r="O117" s="31" t="s">
        <v>33</v>
      </c>
      <c r="P117" s="32" t="s">
        <v>33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185</v>
      </c>
      <c r="B118" s="34" t="s">
        <v>55</v>
      </c>
      <c r="C118" s="30" t="s">
        <v>32</v>
      </c>
      <c r="D118" s="31" t="s">
        <v>33</v>
      </c>
      <c r="E118" s="31" t="s">
        <v>33</v>
      </c>
      <c r="F118" s="31" t="s">
        <v>33</v>
      </c>
      <c r="G118" s="31" t="s">
        <v>33</v>
      </c>
      <c r="H118" s="31" t="s">
        <v>33</v>
      </c>
      <c r="I118" s="31" t="s">
        <v>33</v>
      </c>
      <c r="J118" s="31" t="s">
        <v>33</v>
      </c>
      <c r="K118" s="31" t="s">
        <v>33</v>
      </c>
      <c r="L118" s="31" t="s">
        <v>33</v>
      </c>
      <c r="M118" s="31" t="s">
        <v>33</v>
      </c>
      <c r="N118" s="31" t="s">
        <v>33</v>
      </c>
      <c r="O118" s="31" t="s">
        <v>33</v>
      </c>
      <c r="P118" s="32" t="s">
        <v>33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186</v>
      </c>
      <c r="B119" s="35" t="s">
        <v>57</v>
      </c>
      <c r="C119" s="30" t="s">
        <v>32</v>
      </c>
      <c r="D119" s="31" t="s">
        <v>33</v>
      </c>
      <c r="E119" s="31" t="s">
        <v>33</v>
      </c>
      <c r="F119" s="31" t="s">
        <v>33</v>
      </c>
      <c r="G119" s="31" t="s">
        <v>33</v>
      </c>
      <c r="H119" s="31" t="s">
        <v>33</v>
      </c>
      <c r="I119" s="31" t="s">
        <v>33</v>
      </c>
      <c r="J119" s="31" t="s">
        <v>33</v>
      </c>
      <c r="K119" s="31" t="s">
        <v>33</v>
      </c>
      <c r="L119" s="31" t="s">
        <v>33</v>
      </c>
      <c r="M119" s="31" t="s">
        <v>33</v>
      </c>
      <c r="N119" s="31" t="s">
        <v>33</v>
      </c>
      <c r="O119" s="31" t="s">
        <v>33</v>
      </c>
      <c r="P119" s="32" t="s">
        <v>33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187</v>
      </c>
      <c r="B120" s="35" t="s">
        <v>59</v>
      </c>
      <c r="C120" s="30" t="s">
        <v>32</v>
      </c>
      <c r="D120" s="31" t="s">
        <v>33</v>
      </c>
      <c r="E120" s="31" t="s">
        <v>33</v>
      </c>
      <c r="F120" s="31" t="s">
        <v>33</v>
      </c>
      <c r="G120" s="31" t="s">
        <v>33</v>
      </c>
      <c r="H120" s="31" t="s">
        <v>33</v>
      </c>
      <c r="I120" s="31" t="s">
        <v>33</v>
      </c>
      <c r="J120" s="31" t="s">
        <v>33</v>
      </c>
      <c r="K120" s="31" t="s">
        <v>33</v>
      </c>
      <c r="L120" s="31" t="s">
        <v>33</v>
      </c>
      <c r="M120" s="31" t="s">
        <v>33</v>
      </c>
      <c r="N120" s="31" t="s">
        <v>33</v>
      </c>
      <c r="O120" s="31" t="s">
        <v>33</v>
      </c>
      <c r="P120" s="32" t="s">
        <v>33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188</v>
      </c>
      <c r="B121" s="29" t="s">
        <v>61</v>
      </c>
      <c r="C121" s="30" t="s">
        <v>32</v>
      </c>
      <c r="D121" s="31">
        <v>43.44910115432959</v>
      </c>
      <c r="E121" s="31">
        <v>0.78232934915084029</v>
      </c>
      <c r="F121" s="31">
        <v>241.11203166971487</v>
      </c>
      <c r="G121" s="31">
        <v>386.78822795415942</v>
      </c>
      <c r="H121" s="31">
        <v>131.67770305944023</v>
      </c>
      <c r="I121" s="31">
        <v>389.39990937496526</v>
      </c>
      <c r="J121" s="31">
        <v>216.98254039655811</v>
      </c>
      <c r="K121" s="31">
        <v>398.8218585940723</v>
      </c>
      <c r="L121" s="31">
        <v>258.65107799625798</v>
      </c>
      <c r="M121" s="31">
        <v>410.60507645887139</v>
      </c>
      <c r="N121" s="31">
        <v>258.72817818737838</v>
      </c>
      <c r="O121" s="31">
        <v>258.72817986892466</v>
      </c>
      <c r="P121" s="32" t="s">
        <v>33</v>
      </c>
      <c r="Q121" s="33">
        <f t="shared" si="3"/>
        <v>1585.6150723820683</v>
      </c>
      <c r="R121" s="32">
        <f t="shared" si="4"/>
        <v>1124.7676795085595</v>
      </c>
    </row>
    <row r="122" spans="1:18" x14ac:dyDescent="0.25">
      <c r="A122" s="28" t="s">
        <v>189</v>
      </c>
      <c r="B122" s="36" t="s">
        <v>190</v>
      </c>
      <c r="C122" s="30" t="s">
        <v>32</v>
      </c>
      <c r="D122" s="31">
        <v>209.37767015451584</v>
      </c>
      <c r="E122" s="31">
        <f>E128+E130+E131+E136</f>
        <v>212.44193889225809</v>
      </c>
      <c r="F122" s="31">
        <f>F128+F130+F131+F136</f>
        <v>216.56033867669035</v>
      </c>
      <c r="G122" s="31">
        <v>317.91593005446697</v>
      </c>
      <c r="H122" s="31">
        <f>H128+H130+H131+H136</f>
        <v>215.23638253572943</v>
      </c>
      <c r="I122" s="31">
        <v>333.88115326659147</v>
      </c>
      <c r="J122" s="31">
        <f>J128+J130+J131+J136</f>
        <v>175.90792675755989</v>
      </c>
      <c r="K122" s="31">
        <v>347.24434443458944</v>
      </c>
      <c r="L122" s="31">
        <f>L128+L130+L131+L136</f>
        <v>331.61911844348964</v>
      </c>
      <c r="M122" s="31">
        <v>380.16098185115089</v>
      </c>
      <c r="N122" s="31">
        <f>N128+N130+N131+N136</f>
        <v>398.66758963556634</v>
      </c>
      <c r="O122" s="31">
        <f>O128+O130+O131+O136</f>
        <v>409.20001559307798</v>
      </c>
      <c r="P122" s="32" t="s">
        <v>33</v>
      </c>
      <c r="Q122" s="33">
        <f t="shared" si="3"/>
        <v>1379.2024096067987</v>
      </c>
      <c r="R122" s="32">
        <f t="shared" si="4"/>
        <v>1530.6310329654234</v>
      </c>
    </row>
    <row r="123" spans="1:18" x14ac:dyDescent="0.25">
      <c r="A123" s="28" t="s">
        <v>191</v>
      </c>
      <c r="B123" s="29" t="s">
        <v>35</v>
      </c>
      <c r="C123" s="30" t="s">
        <v>32</v>
      </c>
      <c r="D123" s="31" t="s">
        <v>33</v>
      </c>
      <c r="E123" s="31" t="s">
        <v>33</v>
      </c>
      <c r="F123" s="31" t="s">
        <v>33</v>
      </c>
      <c r="G123" s="31" t="s">
        <v>33</v>
      </c>
      <c r="H123" s="31" t="s">
        <v>33</v>
      </c>
      <c r="I123" s="31" t="s">
        <v>33</v>
      </c>
      <c r="J123" s="31" t="s">
        <v>33</v>
      </c>
      <c r="K123" s="31" t="s">
        <v>33</v>
      </c>
      <c r="L123" s="31" t="s">
        <v>33</v>
      </c>
      <c r="M123" s="31" t="s">
        <v>33</v>
      </c>
      <c r="N123" s="31" t="s">
        <v>33</v>
      </c>
      <c r="O123" s="31" t="s">
        <v>33</v>
      </c>
      <c r="P123" s="32" t="s">
        <v>33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192</v>
      </c>
      <c r="B124" s="37" t="s">
        <v>37</v>
      </c>
      <c r="C124" s="30" t="s">
        <v>32</v>
      </c>
      <c r="D124" s="31" t="s">
        <v>33</v>
      </c>
      <c r="E124" s="31" t="s">
        <v>33</v>
      </c>
      <c r="F124" s="31" t="s">
        <v>33</v>
      </c>
      <c r="G124" s="31" t="s">
        <v>33</v>
      </c>
      <c r="H124" s="31" t="s">
        <v>33</v>
      </c>
      <c r="I124" s="31" t="s">
        <v>33</v>
      </c>
      <c r="J124" s="31" t="s">
        <v>33</v>
      </c>
      <c r="K124" s="31" t="s">
        <v>33</v>
      </c>
      <c r="L124" s="31" t="s">
        <v>33</v>
      </c>
      <c r="M124" s="31" t="s">
        <v>33</v>
      </c>
      <c r="N124" s="31" t="s">
        <v>33</v>
      </c>
      <c r="O124" s="31" t="s">
        <v>33</v>
      </c>
      <c r="P124" s="32" t="s">
        <v>33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193</v>
      </c>
      <c r="B125" s="37" t="s">
        <v>39</v>
      </c>
      <c r="C125" s="30" t="s">
        <v>32</v>
      </c>
      <c r="D125" s="31" t="s">
        <v>33</v>
      </c>
      <c r="E125" s="31" t="s">
        <v>33</v>
      </c>
      <c r="F125" s="31" t="s">
        <v>33</v>
      </c>
      <c r="G125" s="31" t="s">
        <v>33</v>
      </c>
      <c r="H125" s="31" t="s">
        <v>33</v>
      </c>
      <c r="I125" s="31" t="s">
        <v>33</v>
      </c>
      <c r="J125" s="31" t="s">
        <v>33</v>
      </c>
      <c r="K125" s="31" t="s">
        <v>33</v>
      </c>
      <c r="L125" s="31" t="s">
        <v>33</v>
      </c>
      <c r="M125" s="31" t="s">
        <v>33</v>
      </c>
      <c r="N125" s="31" t="s">
        <v>33</v>
      </c>
      <c r="O125" s="31" t="s">
        <v>33</v>
      </c>
      <c r="P125" s="32" t="s">
        <v>33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194</v>
      </c>
      <c r="B126" s="37" t="s">
        <v>41</v>
      </c>
      <c r="C126" s="30" t="s">
        <v>32</v>
      </c>
      <c r="D126" s="31" t="s">
        <v>33</v>
      </c>
      <c r="E126" s="31" t="s">
        <v>33</v>
      </c>
      <c r="F126" s="31" t="s">
        <v>33</v>
      </c>
      <c r="G126" s="31" t="s">
        <v>33</v>
      </c>
      <c r="H126" s="31" t="s">
        <v>33</v>
      </c>
      <c r="I126" s="31" t="s">
        <v>33</v>
      </c>
      <c r="J126" s="31" t="s">
        <v>33</v>
      </c>
      <c r="K126" s="31" t="s">
        <v>33</v>
      </c>
      <c r="L126" s="31" t="s">
        <v>33</v>
      </c>
      <c r="M126" s="31" t="s">
        <v>33</v>
      </c>
      <c r="N126" s="31" t="s">
        <v>33</v>
      </c>
      <c r="O126" s="31" t="s">
        <v>33</v>
      </c>
      <c r="P126" s="32" t="s">
        <v>33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195</v>
      </c>
      <c r="B127" s="38" t="s">
        <v>196</v>
      </c>
      <c r="C127" s="30" t="s">
        <v>32</v>
      </c>
      <c r="D127" s="31" t="s">
        <v>33</v>
      </c>
      <c r="E127" s="31" t="s">
        <v>33</v>
      </c>
      <c r="F127" s="31" t="s">
        <v>33</v>
      </c>
      <c r="G127" s="31" t="s">
        <v>33</v>
      </c>
      <c r="H127" s="31" t="s">
        <v>33</v>
      </c>
      <c r="I127" s="31" t="s">
        <v>33</v>
      </c>
      <c r="J127" s="31" t="s">
        <v>33</v>
      </c>
      <c r="K127" s="31" t="s">
        <v>33</v>
      </c>
      <c r="L127" s="31" t="s">
        <v>33</v>
      </c>
      <c r="M127" s="31" t="s">
        <v>33</v>
      </c>
      <c r="N127" s="31" t="s">
        <v>33</v>
      </c>
      <c r="O127" s="31" t="s">
        <v>33</v>
      </c>
      <c r="P127" s="32" t="s">
        <v>33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197</v>
      </c>
      <c r="B128" s="38" t="s">
        <v>198</v>
      </c>
      <c r="C128" s="30" t="s">
        <v>32</v>
      </c>
      <c r="D128" s="31">
        <v>201.9476205505872</v>
      </c>
      <c r="E128" s="31">
        <f>E113-E143</f>
        <v>197.74604225227074</v>
      </c>
      <c r="F128" s="31">
        <f>F113-F143</f>
        <v>178.83347309409078</v>
      </c>
      <c r="G128" s="31">
        <v>237.82835068374294</v>
      </c>
      <c r="H128" s="31">
        <f>H113-H143</f>
        <v>195.26169575351298</v>
      </c>
      <c r="I128" s="31">
        <v>253.49651792414778</v>
      </c>
      <c r="J128" s="31">
        <f>J113-J143</f>
        <v>145.7824915725987</v>
      </c>
      <c r="K128" s="31">
        <v>265.46526541330479</v>
      </c>
      <c r="L128" s="31">
        <f>L113-L143</f>
        <v>293.16558614852681</v>
      </c>
      <c r="M128" s="31">
        <v>295.9648180378324</v>
      </c>
      <c r="N128" s="31">
        <f>N113-N143</f>
        <v>360.20424763868868</v>
      </c>
      <c r="O128" s="31">
        <f>O113-O143</f>
        <v>370.7391898723439</v>
      </c>
      <c r="P128" s="32" t="s">
        <v>33</v>
      </c>
      <c r="Q128" s="33">
        <f t="shared" si="3"/>
        <v>1052.7549520590278</v>
      </c>
      <c r="R128" s="32">
        <f t="shared" si="4"/>
        <v>1365.1532109856712</v>
      </c>
    </row>
    <row r="129" spans="1:18" ht="31.5" x14ac:dyDescent="0.25">
      <c r="A129" s="28" t="s">
        <v>199</v>
      </c>
      <c r="B129" s="38" t="s">
        <v>200</v>
      </c>
      <c r="C129" s="30" t="s">
        <v>32</v>
      </c>
      <c r="D129" s="31" t="s">
        <v>33</v>
      </c>
      <c r="E129" s="31" t="s">
        <v>33</v>
      </c>
      <c r="F129" s="31" t="s">
        <v>33</v>
      </c>
      <c r="G129" s="31" t="s">
        <v>33</v>
      </c>
      <c r="H129" s="31" t="s">
        <v>33</v>
      </c>
      <c r="I129" s="31" t="s">
        <v>33</v>
      </c>
      <c r="J129" s="31" t="s">
        <v>33</v>
      </c>
      <c r="K129" s="31" t="s">
        <v>33</v>
      </c>
      <c r="L129" s="31" t="s">
        <v>33</v>
      </c>
      <c r="M129" s="31" t="s">
        <v>33</v>
      </c>
      <c r="N129" s="31" t="s">
        <v>33</v>
      </c>
      <c r="O129" s="31" t="s">
        <v>33</v>
      </c>
      <c r="P129" s="32" t="s">
        <v>33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201</v>
      </c>
      <c r="B130" s="38" t="s">
        <v>202</v>
      </c>
      <c r="C130" s="30" t="s">
        <v>32</v>
      </c>
      <c r="D130" s="31">
        <v>-9.5455997509372637</v>
      </c>
      <c r="E130" s="31">
        <f t="shared" ref="E130:F131" si="5">E115-E145</f>
        <v>-0.16538307984279532</v>
      </c>
      <c r="F130" s="31">
        <f t="shared" si="5"/>
        <v>-6.5017999999999994</v>
      </c>
      <c r="G130" s="31">
        <v>2.7299337798921712</v>
      </c>
      <c r="H130" s="31">
        <f t="shared" ref="H130:H131" si="6">H115-H145</f>
        <v>-6.3608499999999992</v>
      </c>
      <c r="I130" s="31">
        <v>2.5046534674505576</v>
      </c>
      <c r="J130" s="31">
        <f t="shared" ref="J130:J131" si="7">J115-J145</f>
        <v>-13.271070000000002</v>
      </c>
      <c r="K130" s="31">
        <v>2.014707302470196</v>
      </c>
      <c r="L130" s="31">
        <f t="shared" ref="L130:L131" si="8">L115-L145</f>
        <v>-13.276679999999999</v>
      </c>
      <c r="M130" s="31">
        <v>2.0751485215443015</v>
      </c>
      <c r="N130" s="31">
        <f t="shared" ref="N130:O131" si="9">N115-N145</f>
        <v>-13.282290000000003</v>
      </c>
      <c r="O130" s="31">
        <f t="shared" si="9"/>
        <v>-13.284810253050821</v>
      </c>
      <c r="P130" s="32" t="s">
        <v>33</v>
      </c>
      <c r="Q130" s="33">
        <f t="shared" si="3"/>
        <v>9.3244430713572264</v>
      </c>
      <c r="R130" s="32">
        <f t="shared" si="4"/>
        <v>-59.475700253050825</v>
      </c>
    </row>
    <row r="131" spans="1:18" x14ac:dyDescent="0.25">
      <c r="A131" s="28" t="s">
        <v>203</v>
      </c>
      <c r="B131" s="38" t="s">
        <v>204</v>
      </c>
      <c r="C131" s="30" t="s">
        <v>32</v>
      </c>
      <c r="D131" s="31">
        <v>8.2860000000000014</v>
      </c>
      <c r="E131" s="31">
        <f t="shared" si="5"/>
        <v>14.704999999999998</v>
      </c>
      <c r="F131" s="31">
        <f t="shared" si="5"/>
        <v>-3.9937299999999993</v>
      </c>
      <c r="G131" s="31">
        <v>0</v>
      </c>
      <c r="H131" s="31">
        <f t="shared" si="6"/>
        <v>0</v>
      </c>
      <c r="I131" s="31">
        <v>0</v>
      </c>
      <c r="J131" s="31">
        <f t="shared" si="7"/>
        <v>0</v>
      </c>
      <c r="K131" s="31">
        <v>0</v>
      </c>
      <c r="L131" s="31">
        <f t="shared" si="8"/>
        <v>0</v>
      </c>
      <c r="M131" s="31">
        <v>0</v>
      </c>
      <c r="N131" s="31">
        <f t="shared" si="9"/>
        <v>0</v>
      </c>
      <c r="O131" s="31">
        <f t="shared" si="9"/>
        <v>-9.0939999999999906E-17</v>
      </c>
      <c r="P131" s="32" t="s">
        <v>33</v>
      </c>
      <c r="Q131" s="33">
        <f t="shared" si="3"/>
        <v>0</v>
      </c>
      <c r="R131" s="32">
        <f t="shared" si="4"/>
        <v>-9.0939999999999906E-17</v>
      </c>
    </row>
    <row r="132" spans="1:18" x14ac:dyDescent="0.25">
      <c r="A132" s="28" t="s">
        <v>205</v>
      </c>
      <c r="B132" s="38" t="s">
        <v>206</v>
      </c>
      <c r="C132" s="30" t="s">
        <v>32</v>
      </c>
      <c r="D132" s="31" t="s">
        <v>33</v>
      </c>
      <c r="E132" s="31" t="s">
        <v>33</v>
      </c>
      <c r="F132" s="31" t="s">
        <v>33</v>
      </c>
      <c r="G132" s="31" t="s">
        <v>33</v>
      </c>
      <c r="H132" s="31" t="s">
        <v>33</v>
      </c>
      <c r="I132" s="31" t="s">
        <v>33</v>
      </c>
      <c r="J132" s="31" t="s">
        <v>33</v>
      </c>
      <c r="K132" s="31" t="s">
        <v>33</v>
      </c>
      <c r="L132" s="31" t="s">
        <v>33</v>
      </c>
      <c r="M132" s="31" t="s">
        <v>33</v>
      </c>
      <c r="N132" s="31" t="s">
        <v>33</v>
      </c>
      <c r="O132" s="31" t="s">
        <v>33</v>
      </c>
      <c r="P132" s="32" t="s">
        <v>33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207</v>
      </c>
      <c r="B133" s="38" t="s">
        <v>55</v>
      </c>
      <c r="C133" s="30" t="s">
        <v>32</v>
      </c>
      <c r="D133" s="31" t="s">
        <v>33</v>
      </c>
      <c r="E133" s="31" t="s">
        <v>33</v>
      </c>
      <c r="F133" s="31" t="s">
        <v>33</v>
      </c>
      <c r="G133" s="31" t="s">
        <v>33</v>
      </c>
      <c r="H133" s="31" t="s">
        <v>33</v>
      </c>
      <c r="I133" s="31" t="s">
        <v>33</v>
      </c>
      <c r="J133" s="31" t="s">
        <v>33</v>
      </c>
      <c r="K133" s="31" t="s">
        <v>33</v>
      </c>
      <c r="L133" s="31" t="s">
        <v>33</v>
      </c>
      <c r="M133" s="31" t="s">
        <v>33</v>
      </c>
      <c r="N133" s="31" t="s">
        <v>33</v>
      </c>
      <c r="O133" s="31" t="s">
        <v>33</v>
      </c>
      <c r="P133" s="32" t="s">
        <v>33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208</v>
      </c>
      <c r="B134" s="35" t="s">
        <v>209</v>
      </c>
      <c r="C134" s="30" t="s">
        <v>32</v>
      </c>
      <c r="D134" s="31" t="s">
        <v>33</v>
      </c>
      <c r="E134" s="31" t="s">
        <v>33</v>
      </c>
      <c r="F134" s="31" t="s">
        <v>33</v>
      </c>
      <c r="G134" s="31" t="s">
        <v>33</v>
      </c>
      <c r="H134" s="31" t="s">
        <v>33</v>
      </c>
      <c r="I134" s="31" t="s">
        <v>33</v>
      </c>
      <c r="J134" s="31" t="s">
        <v>33</v>
      </c>
      <c r="K134" s="31" t="s">
        <v>33</v>
      </c>
      <c r="L134" s="31" t="s">
        <v>33</v>
      </c>
      <c r="M134" s="31" t="s">
        <v>33</v>
      </c>
      <c r="N134" s="31" t="s">
        <v>33</v>
      </c>
      <c r="O134" s="31" t="s">
        <v>33</v>
      </c>
      <c r="P134" s="32" t="s">
        <v>33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210</v>
      </c>
      <c r="B135" s="35" t="s">
        <v>59</v>
      </c>
      <c r="C135" s="30" t="s">
        <v>32</v>
      </c>
      <c r="D135" s="31" t="s">
        <v>33</v>
      </c>
      <c r="E135" s="31" t="s">
        <v>33</v>
      </c>
      <c r="F135" s="31" t="s">
        <v>33</v>
      </c>
      <c r="G135" s="31" t="s">
        <v>33</v>
      </c>
      <c r="H135" s="31" t="s">
        <v>33</v>
      </c>
      <c r="I135" s="31" t="s">
        <v>33</v>
      </c>
      <c r="J135" s="31" t="s">
        <v>33</v>
      </c>
      <c r="K135" s="31" t="s">
        <v>33</v>
      </c>
      <c r="L135" s="31" t="s">
        <v>33</v>
      </c>
      <c r="M135" s="31" t="s">
        <v>33</v>
      </c>
      <c r="N135" s="31" t="s">
        <v>33</v>
      </c>
      <c r="O135" s="31" t="s">
        <v>33</v>
      </c>
      <c r="P135" s="32" t="s">
        <v>33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211</v>
      </c>
      <c r="B136" s="38" t="s">
        <v>212</v>
      </c>
      <c r="C136" s="30" t="s">
        <v>32</v>
      </c>
      <c r="D136" s="31">
        <v>8.6896493548659208</v>
      </c>
      <c r="E136" s="31">
        <f>E121-E151</f>
        <v>0.15627971983016598</v>
      </c>
      <c r="F136" s="31">
        <f>F121-F151</f>
        <v>48.222395582599574</v>
      </c>
      <c r="G136" s="31">
        <v>77.357645590831851</v>
      </c>
      <c r="H136" s="31">
        <f>H121-H151</f>
        <v>26.335536782216437</v>
      </c>
      <c r="I136" s="31">
        <v>77.879981874993121</v>
      </c>
      <c r="J136" s="31">
        <f>J121-J151</f>
        <v>43.3965051849612</v>
      </c>
      <c r="K136" s="31">
        <v>79.764371718814459</v>
      </c>
      <c r="L136" s="31">
        <f>L121-L151</f>
        <v>51.730212294962826</v>
      </c>
      <c r="M136" s="31">
        <v>82.121015291774199</v>
      </c>
      <c r="N136" s="31">
        <f>N121-N151</f>
        <v>51.745631996877648</v>
      </c>
      <c r="O136" s="31">
        <f>O121-O151</f>
        <v>51.745635973784914</v>
      </c>
      <c r="P136" s="32" t="s">
        <v>33</v>
      </c>
      <c r="Q136" s="33">
        <f t="shared" si="3"/>
        <v>317.12301447641363</v>
      </c>
      <c r="R136" s="32">
        <f t="shared" si="4"/>
        <v>224.95352223280301</v>
      </c>
    </row>
    <row r="137" spans="1:18" x14ac:dyDescent="0.25">
      <c r="A137" s="28" t="s">
        <v>213</v>
      </c>
      <c r="B137" s="36" t="s">
        <v>214</v>
      </c>
      <c r="C137" s="30" t="s">
        <v>32</v>
      </c>
      <c r="D137" s="31">
        <v>447.82712336746403</v>
      </c>
      <c r="E137" s="31">
        <f>E143+E145+E146+E151</f>
        <v>440.31787645833265</v>
      </c>
      <c r="F137" s="31">
        <f>F143+F145+F146+F151</f>
        <v>522.73584347536541</v>
      </c>
      <c r="G137" s="31">
        <v>646.96683826635672</v>
      </c>
      <c r="H137" s="31">
        <f>H143+H145+H146+H151</f>
        <v>368.40704072500563</v>
      </c>
      <c r="I137" s="31">
        <v>746.20203096277191</v>
      </c>
      <c r="J137" s="31">
        <f>J143+J145+J146+J151</f>
        <v>680.37165238302589</v>
      </c>
      <c r="K137" s="31">
        <v>888.05553473168914</v>
      </c>
      <c r="L137" s="31">
        <f>L143+L145+L146+L151</f>
        <v>589.36542353323262</v>
      </c>
      <c r="M137" s="31">
        <v>1296.5111856231024</v>
      </c>
      <c r="N137" s="31">
        <f>N143+N145+N146+N151</f>
        <v>728.10198738879421</v>
      </c>
      <c r="O137" s="31">
        <f>O143+O145+O146+O151</f>
        <v>906.72555450870266</v>
      </c>
      <c r="P137" s="32" t="s">
        <v>33</v>
      </c>
      <c r="Q137" s="33">
        <f t="shared" si="3"/>
        <v>3577.73558958392</v>
      </c>
      <c r="R137" s="32">
        <f t="shared" si="4"/>
        <v>3272.9716585387614</v>
      </c>
    </row>
    <row r="138" spans="1:18" x14ac:dyDescent="0.25">
      <c r="A138" s="28" t="s">
        <v>215</v>
      </c>
      <c r="B138" s="29" t="s">
        <v>35</v>
      </c>
      <c r="C138" s="30" t="s">
        <v>32</v>
      </c>
      <c r="D138" s="31" t="s">
        <v>33</v>
      </c>
      <c r="E138" s="31" t="s">
        <v>33</v>
      </c>
      <c r="F138" s="31" t="s">
        <v>33</v>
      </c>
      <c r="G138" s="31" t="s">
        <v>33</v>
      </c>
      <c r="H138" s="31" t="s">
        <v>33</v>
      </c>
      <c r="I138" s="31" t="s">
        <v>33</v>
      </c>
      <c r="J138" s="31" t="s">
        <v>33</v>
      </c>
      <c r="K138" s="31" t="s">
        <v>33</v>
      </c>
      <c r="L138" s="31" t="s">
        <v>33</v>
      </c>
      <c r="M138" s="31" t="s">
        <v>33</v>
      </c>
      <c r="N138" s="31" t="s">
        <v>33</v>
      </c>
      <c r="O138" s="31" t="s">
        <v>33</v>
      </c>
      <c r="P138" s="32" t="s">
        <v>33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216</v>
      </c>
      <c r="B139" s="37" t="s">
        <v>37</v>
      </c>
      <c r="C139" s="30" t="s">
        <v>32</v>
      </c>
      <c r="D139" s="31" t="s">
        <v>33</v>
      </c>
      <c r="E139" s="31" t="s">
        <v>33</v>
      </c>
      <c r="F139" s="31" t="s">
        <v>33</v>
      </c>
      <c r="G139" s="31" t="s">
        <v>33</v>
      </c>
      <c r="H139" s="31" t="s">
        <v>33</v>
      </c>
      <c r="I139" s="31" t="s">
        <v>33</v>
      </c>
      <c r="J139" s="31" t="s">
        <v>33</v>
      </c>
      <c r="K139" s="31" t="s">
        <v>33</v>
      </c>
      <c r="L139" s="31" t="s">
        <v>33</v>
      </c>
      <c r="M139" s="31" t="s">
        <v>33</v>
      </c>
      <c r="N139" s="31" t="s">
        <v>33</v>
      </c>
      <c r="O139" s="31" t="s">
        <v>33</v>
      </c>
      <c r="P139" s="32" t="s">
        <v>33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217</v>
      </c>
      <c r="B140" s="37" t="s">
        <v>39</v>
      </c>
      <c r="C140" s="30" t="s">
        <v>32</v>
      </c>
      <c r="D140" s="31" t="s">
        <v>33</v>
      </c>
      <c r="E140" s="31" t="s">
        <v>33</v>
      </c>
      <c r="F140" s="31" t="s">
        <v>33</v>
      </c>
      <c r="G140" s="31" t="s">
        <v>33</v>
      </c>
      <c r="H140" s="31" t="s">
        <v>33</v>
      </c>
      <c r="I140" s="31" t="s">
        <v>33</v>
      </c>
      <c r="J140" s="31" t="s">
        <v>33</v>
      </c>
      <c r="K140" s="31" t="s">
        <v>33</v>
      </c>
      <c r="L140" s="31" t="s">
        <v>33</v>
      </c>
      <c r="M140" s="31" t="s">
        <v>33</v>
      </c>
      <c r="N140" s="31" t="s">
        <v>33</v>
      </c>
      <c r="O140" s="31" t="s">
        <v>33</v>
      </c>
      <c r="P140" s="32" t="s">
        <v>33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218</v>
      </c>
      <c r="B141" s="37" t="s">
        <v>41</v>
      </c>
      <c r="C141" s="30" t="s">
        <v>32</v>
      </c>
      <c r="D141" s="31" t="s">
        <v>33</v>
      </c>
      <c r="E141" s="31" t="s">
        <v>33</v>
      </c>
      <c r="F141" s="31" t="s">
        <v>33</v>
      </c>
      <c r="G141" s="31" t="s">
        <v>33</v>
      </c>
      <c r="H141" s="31" t="s">
        <v>33</v>
      </c>
      <c r="I141" s="31" t="s">
        <v>33</v>
      </c>
      <c r="J141" s="31" t="s">
        <v>33</v>
      </c>
      <c r="K141" s="31" t="s">
        <v>33</v>
      </c>
      <c r="L141" s="31" t="s">
        <v>33</v>
      </c>
      <c r="M141" s="31" t="s">
        <v>33</v>
      </c>
      <c r="N141" s="31" t="s">
        <v>33</v>
      </c>
      <c r="O141" s="31" t="s">
        <v>33</v>
      </c>
      <c r="P141" s="32" t="s">
        <v>33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219</v>
      </c>
      <c r="B142" s="29" t="s">
        <v>43</v>
      </c>
      <c r="C142" s="30" t="s">
        <v>32</v>
      </c>
      <c r="D142" s="31" t="s">
        <v>33</v>
      </c>
      <c r="E142" s="31" t="s">
        <v>33</v>
      </c>
      <c r="F142" s="31" t="s">
        <v>33</v>
      </c>
      <c r="G142" s="31" t="s">
        <v>33</v>
      </c>
      <c r="H142" s="31" t="s">
        <v>33</v>
      </c>
      <c r="I142" s="31" t="s">
        <v>33</v>
      </c>
      <c r="J142" s="31" t="s">
        <v>33</v>
      </c>
      <c r="K142" s="31" t="s">
        <v>33</v>
      </c>
      <c r="L142" s="31" t="s">
        <v>33</v>
      </c>
      <c r="M142" s="31" t="s">
        <v>33</v>
      </c>
      <c r="N142" s="31" t="s">
        <v>33</v>
      </c>
      <c r="O142" s="31" t="s">
        <v>33</v>
      </c>
      <c r="P142" s="32" t="s">
        <v>33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220</v>
      </c>
      <c r="B143" s="29" t="s">
        <v>45</v>
      </c>
      <c r="C143" s="30" t="s">
        <v>32</v>
      </c>
      <c r="D143" s="31">
        <v>541.24654026174937</v>
      </c>
      <c r="E143" s="31">
        <v>437.35172675838317</v>
      </c>
      <c r="F143" s="31">
        <v>371.82834749674612</v>
      </c>
      <c r="G143" s="31">
        <v>326.61652078346043</v>
      </c>
      <c r="H143" s="31">
        <v>288.50827694152684</v>
      </c>
      <c r="I143" s="31">
        <v>424.66348959299756</v>
      </c>
      <c r="J143" s="31">
        <v>559.8698790488786</v>
      </c>
      <c r="K143" s="31">
        <v>560.93921864655056</v>
      </c>
      <c r="L143" s="31">
        <v>435.55127417724714</v>
      </c>
      <c r="M143" s="31">
        <v>959.72653036982797</v>
      </c>
      <c r="N143" s="31">
        <v>574.24859707896735</v>
      </c>
      <c r="O143" s="31">
        <v>752.88225162576612</v>
      </c>
      <c r="P143" s="32" t="s">
        <v>33</v>
      </c>
      <c r="Q143" s="33">
        <f t="shared" si="3"/>
        <v>2271.9457593928364</v>
      </c>
      <c r="R143" s="32">
        <f t="shared" si="4"/>
        <v>2611.0602788723863</v>
      </c>
    </row>
    <row r="144" spans="1:18" x14ac:dyDescent="0.25">
      <c r="A144" s="28" t="s">
        <v>221</v>
      </c>
      <c r="B144" s="29" t="s">
        <v>47</v>
      </c>
      <c r="C144" s="30" t="s">
        <v>32</v>
      </c>
      <c r="D144" s="31" t="s">
        <v>33</v>
      </c>
      <c r="E144" s="31" t="s">
        <v>33</v>
      </c>
      <c r="F144" s="31" t="s">
        <v>33</v>
      </c>
      <c r="G144" s="31" t="s">
        <v>33</v>
      </c>
      <c r="H144" s="31" t="s">
        <v>33</v>
      </c>
      <c r="I144" s="31" t="s">
        <v>33</v>
      </c>
      <c r="J144" s="31" t="s">
        <v>33</v>
      </c>
      <c r="K144" s="31" t="s">
        <v>33</v>
      </c>
      <c r="L144" s="31" t="s">
        <v>33</v>
      </c>
      <c r="M144" s="31" t="s">
        <v>33</v>
      </c>
      <c r="N144" s="31" t="s">
        <v>33</v>
      </c>
      <c r="O144" s="31" t="s">
        <v>33</v>
      </c>
      <c r="P144" s="32" t="s">
        <v>33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222</v>
      </c>
      <c r="B145" s="34" t="s">
        <v>49</v>
      </c>
      <c r="C145" s="30" t="s">
        <v>32</v>
      </c>
      <c r="D145" s="31">
        <v>-38.182409543749046</v>
      </c>
      <c r="E145" s="31">
        <v>-0.66172457937117812</v>
      </c>
      <c r="F145" s="31">
        <v>-26.007210108496079</v>
      </c>
      <c r="G145" s="31">
        <v>10.919735119568674</v>
      </c>
      <c r="H145" s="31">
        <v>-25.443402493744994</v>
      </c>
      <c r="I145" s="31">
        <v>10.018613869802236</v>
      </c>
      <c r="J145" s="31">
        <v>-53.08426187744957</v>
      </c>
      <c r="K145" s="31">
        <v>8.0588292098807894</v>
      </c>
      <c r="L145" s="31">
        <v>-53.106716345309636</v>
      </c>
      <c r="M145" s="31">
        <v>8.3005940861772043</v>
      </c>
      <c r="N145" s="31">
        <v>-53.129155880673792</v>
      </c>
      <c r="O145" s="31">
        <v>-53.139241012203271</v>
      </c>
      <c r="P145" s="32" t="s">
        <v>33</v>
      </c>
      <c r="Q145" s="33">
        <f t="shared" si="3"/>
        <v>37.297772285428906</v>
      </c>
      <c r="R145" s="32">
        <f t="shared" si="4"/>
        <v>-237.9027776093813</v>
      </c>
    </row>
    <row r="146" spans="1:18" x14ac:dyDescent="0.25">
      <c r="A146" s="28" t="s">
        <v>223</v>
      </c>
      <c r="B146" s="29" t="s">
        <v>51</v>
      </c>
      <c r="C146" s="30" t="s">
        <v>32</v>
      </c>
      <c r="D146" s="31">
        <v>-89.996459149999993</v>
      </c>
      <c r="E146" s="31">
        <v>3.0018246500000241</v>
      </c>
      <c r="F146" s="31">
        <v>-15.974929999999997</v>
      </c>
      <c r="G146" s="31">
        <v>0</v>
      </c>
      <c r="H146" s="31">
        <v>-4.5469999999999997E-16</v>
      </c>
      <c r="I146" s="31">
        <v>0</v>
      </c>
      <c r="J146" s="31">
        <v>-4.5469999999999997E-16</v>
      </c>
      <c r="K146" s="31">
        <v>0</v>
      </c>
      <c r="L146" s="31">
        <v>-4.5469999999999997E-16</v>
      </c>
      <c r="M146" s="31">
        <v>0</v>
      </c>
      <c r="N146" s="31">
        <v>-4.5469999999999997E-16</v>
      </c>
      <c r="O146" s="31">
        <v>-3.6376000000000007E-16</v>
      </c>
      <c r="P146" s="32" t="s">
        <v>33</v>
      </c>
      <c r="Q146" s="33">
        <f t="shared" si="3"/>
        <v>0</v>
      </c>
      <c r="R146" s="32">
        <f t="shared" si="4"/>
        <v>-2.1825600000000001E-15</v>
      </c>
    </row>
    <row r="147" spans="1:18" x14ac:dyDescent="0.25">
      <c r="A147" s="28" t="s">
        <v>224</v>
      </c>
      <c r="B147" s="29" t="s">
        <v>53</v>
      </c>
      <c r="C147" s="30" t="s">
        <v>32</v>
      </c>
      <c r="D147" s="31" t="s">
        <v>33</v>
      </c>
      <c r="E147" s="31" t="s">
        <v>33</v>
      </c>
      <c r="F147" s="31" t="s">
        <v>33</v>
      </c>
      <c r="G147" s="31" t="s">
        <v>33</v>
      </c>
      <c r="H147" s="31" t="s">
        <v>33</v>
      </c>
      <c r="I147" s="31" t="s">
        <v>33</v>
      </c>
      <c r="J147" s="31" t="s">
        <v>33</v>
      </c>
      <c r="K147" s="31" t="s">
        <v>33</v>
      </c>
      <c r="L147" s="31" t="s">
        <v>33</v>
      </c>
      <c r="M147" s="31" t="s">
        <v>33</v>
      </c>
      <c r="N147" s="31" t="s">
        <v>33</v>
      </c>
      <c r="O147" s="31" t="s">
        <v>33</v>
      </c>
      <c r="P147" s="32" t="s">
        <v>33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225</v>
      </c>
      <c r="B148" s="34" t="s">
        <v>55</v>
      </c>
      <c r="C148" s="30" t="s">
        <v>32</v>
      </c>
      <c r="D148" s="31" t="s">
        <v>33</v>
      </c>
      <c r="E148" s="31" t="s">
        <v>33</v>
      </c>
      <c r="F148" s="31" t="s">
        <v>33</v>
      </c>
      <c r="G148" s="31" t="s">
        <v>33</v>
      </c>
      <c r="H148" s="31" t="s">
        <v>33</v>
      </c>
      <c r="I148" s="31" t="s">
        <v>33</v>
      </c>
      <c r="J148" s="31" t="s">
        <v>33</v>
      </c>
      <c r="K148" s="31" t="s">
        <v>33</v>
      </c>
      <c r="L148" s="31" t="s">
        <v>33</v>
      </c>
      <c r="M148" s="31" t="s">
        <v>33</v>
      </c>
      <c r="N148" s="31" t="s">
        <v>33</v>
      </c>
      <c r="O148" s="31" t="s">
        <v>33</v>
      </c>
      <c r="P148" s="32" t="s">
        <v>33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226</v>
      </c>
      <c r="B149" s="35" t="s">
        <v>57</v>
      </c>
      <c r="C149" s="30" t="s">
        <v>32</v>
      </c>
      <c r="D149" s="31" t="s">
        <v>33</v>
      </c>
      <c r="E149" s="31" t="s">
        <v>33</v>
      </c>
      <c r="F149" s="31" t="s">
        <v>33</v>
      </c>
      <c r="G149" s="31" t="s">
        <v>33</v>
      </c>
      <c r="H149" s="31" t="s">
        <v>33</v>
      </c>
      <c r="I149" s="31" t="s">
        <v>33</v>
      </c>
      <c r="J149" s="31" t="s">
        <v>33</v>
      </c>
      <c r="K149" s="31" t="s">
        <v>33</v>
      </c>
      <c r="L149" s="31" t="s">
        <v>33</v>
      </c>
      <c r="M149" s="31" t="s">
        <v>33</v>
      </c>
      <c r="N149" s="31" t="s">
        <v>33</v>
      </c>
      <c r="O149" s="31" t="s">
        <v>33</v>
      </c>
      <c r="P149" s="32" t="s">
        <v>33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227</v>
      </c>
      <c r="B150" s="35" t="s">
        <v>59</v>
      </c>
      <c r="C150" s="30" t="s">
        <v>32</v>
      </c>
      <c r="D150" s="31" t="s">
        <v>33</v>
      </c>
      <c r="E150" s="31" t="s">
        <v>33</v>
      </c>
      <c r="F150" s="31" t="s">
        <v>33</v>
      </c>
      <c r="G150" s="31" t="s">
        <v>33</v>
      </c>
      <c r="H150" s="31" t="s">
        <v>33</v>
      </c>
      <c r="I150" s="31" t="s">
        <v>33</v>
      </c>
      <c r="J150" s="31" t="s">
        <v>33</v>
      </c>
      <c r="K150" s="31" t="s">
        <v>33</v>
      </c>
      <c r="L150" s="31" t="s">
        <v>33</v>
      </c>
      <c r="M150" s="31" t="s">
        <v>33</v>
      </c>
      <c r="N150" s="31" t="s">
        <v>33</v>
      </c>
      <c r="O150" s="31" t="s">
        <v>33</v>
      </c>
      <c r="P150" s="32" t="s">
        <v>33</v>
      </c>
      <c r="Q150" s="33" t="str">
        <f t="shared" ref="Q150:Q158" si="10">IFERROR(G150+I150+K150+M150,"-")</f>
        <v>-</v>
      </c>
      <c r="R150" s="32" t="str">
        <f t="shared" ref="R150:R158" si="11">IFERROR(H150+J150+L150+N150+O150,"-")</f>
        <v>-</v>
      </c>
    </row>
    <row r="151" spans="1:18" x14ac:dyDescent="0.25">
      <c r="A151" s="28" t="s">
        <v>228</v>
      </c>
      <c r="B151" s="29" t="s">
        <v>61</v>
      </c>
      <c r="C151" s="30" t="s">
        <v>32</v>
      </c>
      <c r="D151" s="31">
        <v>34.759451799463669</v>
      </c>
      <c r="E151" s="31">
        <v>0.62604962932067432</v>
      </c>
      <c r="F151" s="31">
        <v>192.88963608711529</v>
      </c>
      <c r="G151" s="31">
        <v>309.43058236332757</v>
      </c>
      <c r="H151" s="31">
        <v>105.3421662772238</v>
      </c>
      <c r="I151" s="31">
        <v>311.51992749997214</v>
      </c>
      <c r="J151" s="31">
        <v>173.58603521159691</v>
      </c>
      <c r="K151" s="31">
        <v>319.05748687525784</v>
      </c>
      <c r="L151" s="31">
        <v>206.92086570129516</v>
      </c>
      <c r="M151" s="31">
        <v>328.4840611670972</v>
      </c>
      <c r="N151" s="31">
        <v>206.98254619050073</v>
      </c>
      <c r="O151" s="31">
        <v>206.98254389513974</v>
      </c>
      <c r="P151" s="32" t="s">
        <v>33</v>
      </c>
      <c r="Q151" s="33">
        <f t="shared" si="10"/>
        <v>1268.4920579056547</v>
      </c>
      <c r="R151" s="32">
        <f t="shared" si="11"/>
        <v>899.81415727575632</v>
      </c>
    </row>
    <row r="152" spans="1:18" x14ac:dyDescent="0.25">
      <c r="A152" s="28" t="s">
        <v>229</v>
      </c>
      <c r="B152" s="36" t="s">
        <v>230</v>
      </c>
      <c r="C152" s="30" t="s">
        <v>32</v>
      </c>
      <c r="D152" s="31">
        <v>447.82712336746403</v>
      </c>
      <c r="E152" s="31">
        <f>E137</f>
        <v>440.31787645833265</v>
      </c>
      <c r="F152" s="31">
        <f>F137</f>
        <v>522.73584347536541</v>
      </c>
      <c r="G152" s="31">
        <v>646.96683826635672</v>
      </c>
      <c r="H152" s="31">
        <f>H137</f>
        <v>368.40704072500563</v>
      </c>
      <c r="I152" s="31">
        <v>746.20203096277191</v>
      </c>
      <c r="J152" s="31">
        <f>J137</f>
        <v>680.37165238302589</v>
      </c>
      <c r="K152" s="31">
        <v>888.05553473168914</v>
      </c>
      <c r="L152" s="31">
        <f>L137</f>
        <v>589.36542353323262</v>
      </c>
      <c r="M152" s="31">
        <v>1296.5111856231024</v>
      </c>
      <c r="N152" s="31">
        <f>N137</f>
        <v>728.10198738879421</v>
      </c>
      <c r="O152" s="31">
        <f>O137</f>
        <v>906.72555450870266</v>
      </c>
      <c r="P152" s="32" t="s">
        <v>33</v>
      </c>
      <c r="Q152" s="33">
        <f t="shared" si="10"/>
        <v>3577.73558958392</v>
      </c>
      <c r="R152" s="32">
        <f t="shared" si="11"/>
        <v>3272.9716585387614</v>
      </c>
    </row>
    <row r="153" spans="1:18" x14ac:dyDescent="0.25">
      <c r="A153" s="28" t="s">
        <v>231</v>
      </c>
      <c r="B153" s="38" t="s">
        <v>232</v>
      </c>
      <c r="C153" s="30" t="s">
        <v>32</v>
      </c>
      <c r="D153" s="31">
        <v>368.50108643753828</v>
      </c>
      <c r="E153" s="31">
        <f>IF(OR(E152&lt;0,(E152-E155)&lt;0),0,IF((E152-E155)&lt;E373,E152-E155,E373))</f>
        <v>60.361055999999998</v>
      </c>
      <c r="F153" s="31">
        <f>IF(OR(F152&lt;0,(F152-F155)&lt;0),0,IF((F152-F155)&lt;F373,F152-F155,F373))</f>
        <v>335.21160593322668</v>
      </c>
      <c r="G153" s="31">
        <v>266.69</v>
      </c>
      <c r="H153" s="31">
        <f>IF(OR(H152&lt;0,(H152-H155)&lt;0),0,IF((H152-H155)&lt;H373,H152-H155,H373))</f>
        <v>317.61725719203417</v>
      </c>
      <c r="I153" s="31">
        <v>652.35395499999993</v>
      </c>
      <c r="J153" s="31">
        <f>IF(OR(J152&lt;0,(J152-J155)&lt;0),0,IF((J152-J155)&lt;J373,J152-J155,J373))</f>
        <v>652.35394299999996</v>
      </c>
      <c r="K153" s="31">
        <v>434.55600099999998</v>
      </c>
      <c r="L153" s="31">
        <f>IF(OR(L152&lt;0,(L152-L155)&lt;0),0,IF((L152-L155)&lt;L373,L152-L155,L373))</f>
        <v>434.55600099999998</v>
      </c>
      <c r="M153" s="31">
        <v>411.24700000000001</v>
      </c>
      <c r="N153" s="31">
        <f>IF(OR(N152&lt;0,(N152-N155)&lt;0),0,IF((N152-N155)&lt;N373,N152-N155,N373))</f>
        <v>411.24700000000001</v>
      </c>
      <c r="O153" s="31">
        <f>IF(OR(O152&lt;0,(O152-O155)&lt;0),0,IF((O152-O155)&lt;O373,O152-O155,O373))</f>
        <v>264.95499999999998</v>
      </c>
      <c r="P153" s="32" t="s">
        <v>33</v>
      </c>
      <c r="Q153" s="33">
        <f t="shared" si="10"/>
        <v>1764.8469559999999</v>
      </c>
      <c r="R153" s="32">
        <f t="shared" si="11"/>
        <v>2080.729201192034</v>
      </c>
    </row>
    <row r="154" spans="1:18" x14ac:dyDescent="0.25">
      <c r="A154" s="28" t="s">
        <v>233</v>
      </c>
      <c r="B154" s="38" t="s">
        <v>234</v>
      </c>
      <c r="C154" s="30" t="s">
        <v>32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33</v>
      </c>
      <c r="Q154" s="33">
        <f t="shared" si="10"/>
        <v>0</v>
      </c>
      <c r="R154" s="32">
        <f t="shared" si="11"/>
        <v>0</v>
      </c>
    </row>
    <row r="155" spans="1:18" x14ac:dyDescent="0.25">
      <c r="A155" s="28" t="s">
        <v>235</v>
      </c>
      <c r="B155" s="38" t="s">
        <v>236</v>
      </c>
      <c r="C155" s="30" t="s">
        <v>32</v>
      </c>
      <c r="D155" s="31">
        <v>79.326036929925763</v>
      </c>
      <c r="E155" s="31">
        <v>225.95505850351165</v>
      </c>
      <c r="F155" s="31">
        <v>187.52423754213874</v>
      </c>
      <c r="G155" s="31">
        <v>190.80234004614516</v>
      </c>
      <c r="H155" s="31">
        <v>50.789783532971462</v>
      </c>
      <c r="I155" s="31">
        <v>47.062691443699443</v>
      </c>
      <c r="J155" s="31">
        <v>13.943777168893753</v>
      </c>
      <c r="K155" s="31">
        <v>227.20987673146018</v>
      </c>
      <c r="L155" s="31">
        <v>77.0891439515988</v>
      </c>
      <c r="M155" s="31">
        <v>443.36198205604387</v>
      </c>
      <c r="N155" s="31">
        <v>157.85797221787843</v>
      </c>
      <c r="O155" s="31">
        <v>318.43700606123446</v>
      </c>
      <c r="P155" s="32" t="s">
        <v>33</v>
      </c>
      <c r="Q155" s="33">
        <f t="shared" si="10"/>
        <v>908.43689027734865</v>
      </c>
      <c r="R155" s="32">
        <f t="shared" si="11"/>
        <v>618.11768293257694</v>
      </c>
    </row>
    <row r="156" spans="1:18" ht="16.5" thickBot="1" x14ac:dyDescent="0.3">
      <c r="A156" s="48" t="s">
        <v>237</v>
      </c>
      <c r="B156" s="38" t="s">
        <v>238</v>
      </c>
      <c r="C156" s="50" t="s">
        <v>32</v>
      </c>
      <c r="D156" s="31">
        <v>0</v>
      </c>
      <c r="E156" s="31">
        <f>IF(E152-E153-E155&gt;0,E152-E153-E155,0)</f>
        <v>154.00176195482098</v>
      </c>
      <c r="F156" s="31">
        <f>IF(F152-F153-F155&gt;0,F152-F153-F155,0)</f>
        <v>0</v>
      </c>
      <c r="G156" s="44">
        <v>189.47449822021156</v>
      </c>
      <c r="H156" s="31">
        <f>IF(H152-H153-H155&gt;0,H152-H153-H155,0)</f>
        <v>0</v>
      </c>
      <c r="I156" s="44">
        <v>46.785384519072544</v>
      </c>
      <c r="J156" s="31">
        <f>IF(J152-J153-J155&gt;0,J152-J153-J155,0)</f>
        <v>14.073932214132178</v>
      </c>
      <c r="K156" s="44">
        <v>226.28965700022897</v>
      </c>
      <c r="L156" s="31">
        <f>IF(L152-L153-L155&gt;0,L152-L153-L155,0)</f>
        <v>77.720278581633835</v>
      </c>
      <c r="M156" s="44">
        <v>441.90220356705845</v>
      </c>
      <c r="N156" s="31">
        <f>IF(N152-N153-N155&gt;0,N152-N153-N155,0)</f>
        <v>158.99701517091577</v>
      </c>
      <c r="O156" s="31">
        <f>IF(O152-O153-O155&gt;0,O152-O153-O155,0)</f>
        <v>323.33354844746816</v>
      </c>
      <c r="P156" s="32" t="s">
        <v>33</v>
      </c>
      <c r="Q156" s="46">
        <f t="shared" si="10"/>
        <v>904.45174330657153</v>
      </c>
      <c r="R156" s="45">
        <f t="shared" si="11"/>
        <v>574.1247744141499</v>
      </c>
    </row>
    <row r="157" spans="1:18" x14ac:dyDescent="0.25">
      <c r="A157" s="22" t="s">
        <v>239</v>
      </c>
      <c r="B157" s="23" t="s">
        <v>124</v>
      </c>
      <c r="C157" s="24" t="s">
        <v>33</v>
      </c>
      <c r="D157" s="25" t="s">
        <v>33</v>
      </c>
      <c r="E157" s="25" t="s">
        <v>33</v>
      </c>
      <c r="F157" s="25" t="s">
        <v>33</v>
      </c>
      <c r="G157" s="25" t="s">
        <v>33</v>
      </c>
      <c r="H157" s="25" t="s">
        <v>33</v>
      </c>
      <c r="I157" s="25" t="s">
        <v>33</v>
      </c>
      <c r="J157" s="25" t="s">
        <v>33</v>
      </c>
      <c r="K157" s="25" t="s">
        <v>33</v>
      </c>
      <c r="L157" s="25" t="s">
        <v>33</v>
      </c>
      <c r="M157" s="25" t="s">
        <v>33</v>
      </c>
      <c r="N157" s="25" t="s">
        <v>33</v>
      </c>
      <c r="O157" s="25" t="s">
        <v>33</v>
      </c>
      <c r="P157" s="26" t="s">
        <v>33</v>
      </c>
      <c r="Q157" s="27" t="str">
        <f t="shared" si="10"/>
        <v>-</v>
      </c>
      <c r="R157" s="26" t="str">
        <f t="shared" si="11"/>
        <v>-</v>
      </c>
    </row>
    <row r="158" spans="1:18" ht="31.5" x14ac:dyDescent="0.25">
      <c r="A158" s="28" t="s">
        <v>240</v>
      </c>
      <c r="B158" s="38" t="s">
        <v>241</v>
      </c>
      <c r="C158" s="30" t="s">
        <v>32</v>
      </c>
      <c r="D158" s="31">
        <v>1635.0570875819799</v>
      </c>
      <c r="E158" s="31">
        <f>E107+E103+E67</f>
        <v>1713.7679397005909</v>
      </c>
      <c r="F158" s="31">
        <f>F107+F103+F67</f>
        <v>1820.4542257264225</v>
      </c>
      <c r="G158" s="31">
        <v>2168.0087594082324</v>
      </c>
      <c r="H158" s="31">
        <f>H107+H103+H67</f>
        <v>1810.6094799610341</v>
      </c>
      <c r="I158" s="31">
        <v>2360.9334161378902</v>
      </c>
      <c r="J158" s="31">
        <f>J107+J103+J67</f>
        <v>2188.1307820290949</v>
      </c>
      <c r="K158" s="31">
        <v>2573.9271020418519</v>
      </c>
      <c r="L158" s="31">
        <f>L107+L103+L67</f>
        <v>2332.3754593576382</v>
      </c>
      <c r="M158" s="31">
        <v>3015.0287468714932</v>
      </c>
      <c r="N158" s="31">
        <f t="shared" ref="N158:O158" si="12">N107+N103+N67</f>
        <v>2548.7943071442214</v>
      </c>
      <c r="O158" s="31">
        <f t="shared" si="12"/>
        <v>2888.6888311359194</v>
      </c>
      <c r="P158" s="32" t="s">
        <v>33</v>
      </c>
      <c r="Q158" s="33">
        <f t="shared" si="10"/>
        <v>10117.898024459468</v>
      </c>
      <c r="R158" s="32">
        <f t="shared" si="11"/>
        <v>11768.598859627908</v>
      </c>
    </row>
    <row r="159" spans="1:18" ht="31.5" x14ac:dyDescent="0.25">
      <c r="A159" s="28" t="s">
        <v>242</v>
      </c>
      <c r="B159" s="38" t="s">
        <v>243</v>
      </c>
      <c r="C159" s="30" t="s">
        <v>32</v>
      </c>
      <c r="D159" s="31">
        <v>1642.9502390546143</v>
      </c>
      <c r="E159" s="31">
        <v>1833.969446724614</v>
      </c>
      <c r="F159" s="31">
        <v>1843.1494831800001</v>
      </c>
      <c r="G159" s="31">
        <v>1888.2540382641573</v>
      </c>
      <c r="H159" s="31">
        <v>2145.394431565679</v>
      </c>
      <c r="I159" s="31">
        <v>2074.9677363534479</v>
      </c>
      <c r="J159" s="31">
        <v>2733.9937376402818</v>
      </c>
      <c r="K159" s="31">
        <v>2540.0037969178247</v>
      </c>
      <c r="L159" s="31">
        <v>3123.6716488199991</v>
      </c>
      <c r="M159" s="31">
        <v>2247.122694194386</v>
      </c>
      <c r="N159" s="31">
        <v>2998.3762978180775</v>
      </c>
      <c r="O159" s="31">
        <v>2725.2837048208398</v>
      </c>
      <c r="P159" s="32" t="s">
        <v>33</v>
      </c>
      <c r="Q159" s="33">
        <f>M159</f>
        <v>2247.122694194386</v>
      </c>
      <c r="R159" s="32">
        <f>O159</f>
        <v>2725.2837048208398</v>
      </c>
    </row>
    <row r="160" spans="1:18" x14ac:dyDescent="0.25">
      <c r="A160" s="28" t="s">
        <v>244</v>
      </c>
      <c r="B160" s="37" t="s">
        <v>245</v>
      </c>
      <c r="C160" s="30" t="s">
        <v>32</v>
      </c>
      <c r="D160" s="31">
        <v>677.51500774902308</v>
      </c>
      <c r="E160" s="31">
        <v>434.61865850000009</v>
      </c>
      <c r="F160" s="31">
        <v>599.76410209999995</v>
      </c>
      <c r="G160" s="31">
        <v>434.99341002999995</v>
      </c>
      <c r="H160" s="31">
        <v>503.17496676567953</v>
      </c>
      <c r="I160" s="31">
        <v>683.94565850000004</v>
      </c>
      <c r="J160" s="31">
        <v>667.8959008802824</v>
      </c>
      <c r="K160" s="31">
        <v>999.30882594152263</v>
      </c>
      <c r="L160" s="31">
        <v>977.53681646192058</v>
      </c>
      <c r="M160" s="31">
        <v>701.58257784817499</v>
      </c>
      <c r="N160" s="31">
        <v>1088.7097276772379</v>
      </c>
      <c r="O160" s="31">
        <v>230</v>
      </c>
      <c r="P160" s="32" t="s">
        <v>33</v>
      </c>
      <c r="Q160" s="33">
        <f t="shared" ref="Q160:Q162" si="13">M160</f>
        <v>701.58257784817499</v>
      </c>
      <c r="R160" s="32">
        <f t="shared" ref="R160:R162" si="14">O160</f>
        <v>230</v>
      </c>
    </row>
    <row r="161" spans="1:18" x14ac:dyDescent="0.25">
      <c r="A161" s="28" t="s">
        <v>246</v>
      </c>
      <c r="B161" s="38" t="s">
        <v>247</v>
      </c>
      <c r="C161" s="30" t="s">
        <v>32</v>
      </c>
      <c r="D161" s="31">
        <v>1533.1942365546145</v>
      </c>
      <c r="E161" s="31">
        <v>1843.1494831800001</v>
      </c>
      <c r="F161" s="31">
        <v>2145.394431565679</v>
      </c>
      <c r="G161" s="31">
        <v>2074.9677363534479</v>
      </c>
      <c r="H161" s="31">
        <v>2733.9937376402818</v>
      </c>
      <c r="I161" s="31">
        <v>2540.0037969178247</v>
      </c>
      <c r="J161" s="31">
        <v>3123.6716488199991</v>
      </c>
      <c r="K161" s="31">
        <v>2247.122694194386</v>
      </c>
      <c r="L161" s="31">
        <v>2998.3762978180775</v>
      </c>
      <c r="M161" s="31">
        <v>1780.3245346328949</v>
      </c>
      <c r="N161" s="31">
        <v>2725.2837048208398</v>
      </c>
      <c r="O161" s="31">
        <v>2589.1367048208399</v>
      </c>
      <c r="P161" s="32" t="s">
        <v>33</v>
      </c>
      <c r="Q161" s="33">
        <f t="shared" si="13"/>
        <v>1780.3245346328949</v>
      </c>
      <c r="R161" s="32">
        <f t="shared" si="14"/>
        <v>2589.1367048208399</v>
      </c>
    </row>
    <row r="162" spans="1:18" x14ac:dyDescent="0.25">
      <c r="A162" s="41" t="s">
        <v>248</v>
      </c>
      <c r="B162" s="37" t="s">
        <v>249</v>
      </c>
      <c r="C162" s="30" t="s">
        <v>32</v>
      </c>
      <c r="D162" s="31">
        <v>434.61865850000009</v>
      </c>
      <c r="E162" s="31">
        <v>599.76410209999995</v>
      </c>
      <c r="F162" s="31">
        <v>503.17496676567953</v>
      </c>
      <c r="G162" s="31">
        <v>683.94565850000004</v>
      </c>
      <c r="H162" s="31">
        <v>667.8959008802824</v>
      </c>
      <c r="I162" s="31">
        <v>999.30882594152263</v>
      </c>
      <c r="J162" s="31">
        <v>977.53681646192058</v>
      </c>
      <c r="K162" s="31">
        <v>701.58257784817499</v>
      </c>
      <c r="L162" s="31">
        <v>1088.7097276772379</v>
      </c>
      <c r="M162" s="31">
        <v>701.58257784817499</v>
      </c>
      <c r="N162" s="31">
        <v>230</v>
      </c>
      <c r="O162" s="31">
        <v>852.24146545999986</v>
      </c>
      <c r="P162" s="32" t="s">
        <v>33</v>
      </c>
      <c r="Q162" s="33">
        <f t="shared" si="13"/>
        <v>701.58257784817499</v>
      </c>
      <c r="R162" s="32">
        <f t="shared" si="14"/>
        <v>852.24146545999986</v>
      </c>
    </row>
    <row r="163" spans="1:18" ht="48" thickBot="1" x14ac:dyDescent="0.3">
      <c r="A163" s="48" t="s">
        <v>250</v>
      </c>
      <c r="B163" s="59" t="s">
        <v>251</v>
      </c>
      <c r="C163" s="50" t="s">
        <v>33</v>
      </c>
      <c r="D163" s="51">
        <v>0.93770073730085701</v>
      </c>
      <c r="E163" s="51">
        <f t="shared" ref="E163:F163" si="15">E161/E158</f>
        <v>1.0754953692867035</v>
      </c>
      <c r="F163" s="51">
        <f t="shared" si="15"/>
        <v>1.1784940270660167</v>
      </c>
      <c r="G163" s="51">
        <v>0.95708457235192146</v>
      </c>
      <c r="H163" s="51">
        <f t="shared" ref="H163" si="16">H161/H158</f>
        <v>1.5099853214615444</v>
      </c>
      <c r="I163" s="51">
        <v>1.075847281230347</v>
      </c>
      <c r="J163" s="51">
        <f t="shared" ref="J163" si="17">J161/J158</f>
        <v>1.4275525368384789</v>
      </c>
      <c r="K163" s="51">
        <v>0.8730327647631444</v>
      </c>
      <c r="L163" s="51">
        <f t="shared" ref="L163" si="18">L161/L158</f>
        <v>1.2855461524380227</v>
      </c>
      <c r="M163" s="51">
        <v>0.59048343617958088</v>
      </c>
      <c r="N163" s="51">
        <f t="shared" ref="N163:O163" si="19">N161/N158</f>
        <v>1.0692442686261194</v>
      </c>
      <c r="O163" s="51">
        <f t="shared" si="19"/>
        <v>0.89630169816619309</v>
      </c>
      <c r="P163" s="52" t="s">
        <v>33</v>
      </c>
      <c r="Q163" s="53" t="s">
        <v>33</v>
      </c>
      <c r="R163" s="52" t="s">
        <v>33</v>
      </c>
    </row>
    <row r="164" spans="1:18" ht="16.5" thickBot="1" x14ac:dyDescent="0.3">
      <c r="A164" s="169" t="s">
        <v>252</v>
      </c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1"/>
    </row>
    <row r="165" spans="1:18" x14ac:dyDescent="0.25">
      <c r="A165" s="22" t="s">
        <v>253</v>
      </c>
      <c r="B165" s="23" t="s">
        <v>254</v>
      </c>
      <c r="C165" s="24" t="s">
        <v>32</v>
      </c>
      <c r="D165" s="60">
        <v>13538.8815</v>
      </c>
      <c r="E165" s="60">
        <v>13410.285457869995</v>
      </c>
      <c r="F165" s="60">
        <v>14013.113563088618</v>
      </c>
      <c r="G165" s="60">
        <v>14648.089802756926</v>
      </c>
      <c r="H165" s="60">
        <v>14272.164855402465</v>
      </c>
      <c r="I165" s="60">
        <v>15197.235234025946</v>
      </c>
      <c r="J165" s="60">
        <v>15145.16519314737</v>
      </c>
      <c r="K165" s="60">
        <v>15788.797013377902</v>
      </c>
      <c r="L165" s="60">
        <v>15883.623632587782</v>
      </c>
      <c r="M165" s="60">
        <v>16387.034180122275</v>
      </c>
      <c r="N165" s="60">
        <v>16521.659588468665</v>
      </c>
      <c r="O165" s="60">
        <v>16834.549102462024</v>
      </c>
      <c r="P165" s="61" t="s">
        <v>33</v>
      </c>
      <c r="Q165" s="27">
        <f t="shared" ref="Q165:Q228" si="20">IFERROR(G165+I165+K165+M165,"-")</f>
        <v>62021.15623028305</v>
      </c>
      <c r="R165" s="26">
        <f t="shared" ref="R165:R228" si="21">IFERROR(H165+J165+L165+N165+O165,"-")</f>
        <v>78657.162372068313</v>
      </c>
    </row>
    <row r="166" spans="1:18" x14ac:dyDescent="0.25">
      <c r="A166" s="28" t="s">
        <v>255</v>
      </c>
      <c r="B166" s="29" t="s">
        <v>35</v>
      </c>
      <c r="C166" s="30" t="s">
        <v>32</v>
      </c>
      <c r="D166" s="60">
        <v>0</v>
      </c>
      <c r="E166" s="60">
        <v>0</v>
      </c>
      <c r="F166" s="60">
        <v>0</v>
      </c>
      <c r="G166" s="60" t="s">
        <v>33</v>
      </c>
      <c r="H166" s="60">
        <v>0</v>
      </c>
      <c r="I166" s="60" t="s">
        <v>33</v>
      </c>
      <c r="J166" s="60">
        <v>0</v>
      </c>
      <c r="K166" s="60" t="s">
        <v>33</v>
      </c>
      <c r="L166" s="60">
        <v>0</v>
      </c>
      <c r="M166" s="60" t="s">
        <v>33</v>
      </c>
      <c r="N166" s="60">
        <v>0</v>
      </c>
      <c r="O166" s="60">
        <v>0</v>
      </c>
      <c r="P166" s="62" t="s">
        <v>33</v>
      </c>
      <c r="Q166" s="33" t="str">
        <f t="shared" si="20"/>
        <v>-</v>
      </c>
      <c r="R166" s="32">
        <f t="shared" si="21"/>
        <v>0</v>
      </c>
    </row>
    <row r="167" spans="1:18" ht="31.5" x14ac:dyDescent="0.25">
      <c r="A167" s="28" t="s">
        <v>256</v>
      </c>
      <c r="B167" s="37" t="s">
        <v>37</v>
      </c>
      <c r="C167" s="30" t="s">
        <v>32</v>
      </c>
      <c r="D167" s="60">
        <v>0</v>
      </c>
      <c r="E167" s="60">
        <v>0</v>
      </c>
      <c r="F167" s="60">
        <v>0</v>
      </c>
      <c r="G167" s="60" t="s">
        <v>33</v>
      </c>
      <c r="H167" s="60">
        <v>0</v>
      </c>
      <c r="I167" s="60" t="s">
        <v>33</v>
      </c>
      <c r="J167" s="60">
        <v>0</v>
      </c>
      <c r="K167" s="60" t="s">
        <v>33</v>
      </c>
      <c r="L167" s="60">
        <v>0</v>
      </c>
      <c r="M167" s="60" t="s">
        <v>33</v>
      </c>
      <c r="N167" s="60">
        <v>0</v>
      </c>
      <c r="O167" s="60">
        <v>0</v>
      </c>
      <c r="P167" s="62" t="s">
        <v>33</v>
      </c>
      <c r="Q167" s="33" t="str">
        <f t="shared" si="20"/>
        <v>-</v>
      </c>
      <c r="R167" s="32">
        <f t="shared" si="21"/>
        <v>0</v>
      </c>
    </row>
    <row r="168" spans="1:18" ht="31.5" x14ac:dyDescent="0.25">
      <c r="A168" s="28" t="s">
        <v>257</v>
      </c>
      <c r="B168" s="37" t="s">
        <v>39</v>
      </c>
      <c r="C168" s="30" t="s">
        <v>32</v>
      </c>
      <c r="D168" s="60">
        <v>0</v>
      </c>
      <c r="E168" s="60">
        <v>0</v>
      </c>
      <c r="F168" s="60">
        <v>0</v>
      </c>
      <c r="G168" s="60" t="s">
        <v>33</v>
      </c>
      <c r="H168" s="60">
        <v>0</v>
      </c>
      <c r="I168" s="60" t="s">
        <v>33</v>
      </c>
      <c r="J168" s="60">
        <v>0</v>
      </c>
      <c r="K168" s="60" t="s">
        <v>33</v>
      </c>
      <c r="L168" s="60">
        <v>0</v>
      </c>
      <c r="M168" s="60" t="s">
        <v>33</v>
      </c>
      <c r="N168" s="60">
        <v>0</v>
      </c>
      <c r="O168" s="60">
        <v>0</v>
      </c>
      <c r="P168" s="62" t="s">
        <v>33</v>
      </c>
      <c r="Q168" s="33" t="str">
        <f t="shared" si="20"/>
        <v>-</v>
      </c>
      <c r="R168" s="32">
        <f t="shared" si="21"/>
        <v>0</v>
      </c>
    </row>
    <row r="169" spans="1:18" ht="31.5" x14ac:dyDescent="0.25">
      <c r="A169" s="28" t="s">
        <v>258</v>
      </c>
      <c r="B169" s="37" t="s">
        <v>41</v>
      </c>
      <c r="C169" s="30" t="s">
        <v>32</v>
      </c>
      <c r="D169" s="60">
        <v>0</v>
      </c>
      <c r="E169" s="60">
        <v>0</v>
      </c>
      <c r="F169" s="60">
        <v>0</v>
      </c>
      <c r="G169" s="60" t="s">
        <v>33</v>
      </c>
      <c r="H169" s="60">
        <v>0</v>
      </c>
      <c r="I169" s="60" t="s">
        <v>33</v>
      </c>
      <c r="J169" s="60">
        <v>0</v>
      </c>
      <c r="K169" s="60" t="s">
        <v>33</v>
      </c>
      <c r="L169" s="60">
        <v>0</v>
      </c>
      <c r="M169" s="60" t="s">
        <v>33</v>
      </c>
      <c r="N169" s="60">
        <v>0</v>
      </c>
      <c r="O169" s="60">
        <v>0</v>
      </c>
      <c r="P169" s="62" t="s">
        <v>33</v>
      </c>
      <c r="Q169" s="33" t="str">
        <f t="shared" si="20"/>
        <v>-</v>
      </c>
      <c r="R169" s="32">
        <f t="shared" si="21"/>
        <v>0</v>
      </c>
    </row>
    <row r="170" spans="1:18" x14ac:dyDescent="0.25">
      <c r="A170" s="28" t="s">
        <v>259</v>
      </c>
      <c r="B170" s="29" t="s">
        <v>43</v>
      </c>
      <c r="C170" s="30" t="s">
        <v>32</v>
      </c>
      <c r="D170" s="60">
        <v>0</v>
      </c>
      <c r="E170" s="60">
        <v>0</v>
      </c>
      <c r="F170" s="60">
        <v>0</v>
      </c>
      <c r="G170" s="60" t="s">
        <v>33</v>
      </c>
      <c r="H170" s="60">
        <v>0</v>
      </c>
      <c r="I170" s="60" t="s">
        <v>33</v>
      </c>
      <c r="J170" s="60">
        <v>0</v>
      </c>
      <c r="K170" s="60" t="s">
        <v>33</v>
      </c>
      <c r="L170" s="60">
        <v>0</v>
      </c>
      <c r="M170" s="60" t="s">
        <v>33</v>
      </c>
      <c r="N170" s="60">
        <v>0</v>
      </c>
      <c r="O170" s="60">
        <v>0</v>
      </c>
      <c r="P170" s="62" t="s">
        <v>33</v>
      </c>
      <c r="Q170" s="33" t="str">
        <f t="shared" si="20"/>
        <v>-</v>
      </c>
      <c r="R170" s="32">
        <f t="shared" si="21"/>
        <v>0</v>
      </c>
    </row>
    <row r="171" spans="1:18" x14ac:dyDescent="0.25">
      <c r="A171" s="28" t="s">
        <v>260</v>
      </c>
      <c r="B171" s="29" t="s">
        <v>45</v>
      </c>
      <c r="C171" s="30" t="s">
        <v>32</v>
      </c>
      <c r="D171" s="60">
        <v>13169.132</v>
      </c>
      <c r="E171" s="60">
        <v>12839.363044150001</v>
      </c>
      <c r="F171" s="60">
        <v>13344.163</v>
      </c>
      <c r="G171" s="60">
        <v>13970.216188086804</v>
      </c>
      <c r="H171" s="60">
        <v>13873.5</v>
      </c>
      <c r="I171" s="60">
        <v>14502.994834567287</v>
      </c>
      <c r="J171" s="60">
        <v>14456.29</v>
      </c>
      <c r="K171" s="60">
        <v>15074.518855567085</v>
      </c>
      <c r="L171" s="60">
        <v>15062.759</v>
      </c>
      <c r="M171" s="60">
        <v>15652.880376158193</v>
      </c>
      <c r="N171" s="60">
        <v>15700.824000000001</v>
      </c>
      <c r="O171" s="60">
        <v>16263.272999999999</v>
      </c>
      <c r="P171" s="62" t="s">
        <v>33</v>
      </c>
      <c r="Q171" s="33">
        <f t="shared" si="20"/>
        <v>59200.610254379368</v>
      </c>
      <c r="R171" s="32">
        <f t="shared" si="21"/>
        <v>75356.645999999993</v>
      </c>
    </row>
    <row r="172" spans="1:18" x14ac:dyDescent="0.25">
      <c r="A172" s="28" t="s">
        <v>261</v>
      </c>
      <c r="B172" s="29" t="s">
        <v>47</v>
      </c>
      <c r="C172" s="30" t="s">
        <v>32</v>
      </c>
      <c r="D172" s="60">
        <v>0</v>
      </c>
      <c r="E172" s="60">
        <v>0</v>
      </c>
      <c r="F172" s="60">
        <v>0</v>
      </c>
      <c r="G172" s="60" t="s">
        <v>33</v>
      </c>
      <c r="H172" s="60">
        <v>0</v>
      </c>
      <c r="I172" s="60" t="s">
        <v>33</v>
      </c>
      <c r="J172" s="60">
        <v>0</v>
      </c>
      <c r="K172" s="60" t="s">
        <v>33</v>
      </c>
      <c r="L172" s="60">
        <v>0</v>
      </c>
      <c r="M172" s="60" t="s">
        <v>33</v>
      </c>
      <c r="N172" s="60">
        <v>0</v>
      </c>
      <c r="O172" s="60">
        <v>0</v>
      </c>
      <c r="P172" s="62" t="s">
        <v>33</v>
      </c>
      <c r="Q172" s="33" t="str">
        <f t="shared" si="20"/>
        <v>-</v>
      </c>
      <c r="R172" s="32">
        <f t="shared" si="21"/>
        <v>0</v>
      </c>
    </row>
    <row r="173" spans="1:18" x14ac:dyDescent="0.25">
      <c r="A173" s="28" t="s">
        <v>262</v>
      </c>
      <c r="B173" s="29" t="s">
        <v>49</v>
      </c>
      <c r="C173" s="30" t="s">
        <v>32</v>
      </c>
      <c r="D173" s="60">
        <v>77.968299999999999</v>
      </c>
      <c r="E173" s="60">
        <v>143.94018999999997</v>
      </c>
      <c r="F173" s="60">
        <v>29.55499786655874</v>
      </c>
      <c r="G173" s="60">
        <v>112.87617418612236</v>
      </c>
      <c r="H173" s="60">
        <v>30.177965402466015</v>
      </c>
      <c r="I173" s="60">
        <v>112.39465006105864</v>
      </c>
      <c r="J173" s="60">
        <v>27.708303147370106</v>
      </c>
      <c r="K173" s="60">
        <v>111.55862148281467</v>
      </c>
      <c r="L173" s="60">
        <v>28.077742587781035</v>
      </c>
      <c r="M173" s="60">
        <v>113.71121844624226</v>
      </c>
      <c r="N173" s="60">
        <v>28.0486984686633</v>
      </c>
      <c r="O173" s="60">
        <v>143.94018999999997</v>
      </c>
      <c r="P173" s="62" t="s">
        <v>33</v>
      </c>
      <c r="Q173" s="33">
        <f t="shared" si="20"/>
        <v>450.5406641762379</v>
      </c>
      <c r="R173" s="32">
        <f t="shared" si="21"/>
        <v>257.95289960628043</v>
      </c>
    </row>
    <row r="174" spans="1:18" x14ac:dyDescent="0.25">
      <c r="A174" s="28" t="s">
        <v>263</v>
      </c>
      <c r="B174" s="29" t="s">
        <v>51</v>
      </c>
      <c r="C174" s="30" t="s">
        <v>32</v>
      </c>
      <c r="D174" s="60">
        <v>160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33</v>
      </c>
      <c r="Q174" s="33">
        <f t="shared" si="20"/>
        <v>0</v>
      </c>
      <c r="R174" s="32">
        <f t="shared" si="21"/>
        <v>0</v>
      </c>
    </row>
    <row r="175" spans="1:18" x14ac:dyDescent="0.25">
      <c r="A175" s="28" t="s">
        <v>264</v>
      </c>
      <c r="B175" s="29" t="s">
        <v>53</v>
      </c>
      <c r="C175" s="30" t="s">
        <v>32</v>
      </c>
      <c r="D175" s="60">
        <v>0</v>
      </c>
      <c r="E175" s="60">
        <v>0</v>
      </c>
      <c r="F175" s="60">
        <v>0</v>
      </c>
      <c r="G175" s="60" t="s">
        <v>33</v>
      </c>
      <c r="H175" s="60">
        <v>0</v>
      </c>
      <c r="I175" s="60" t="s">
        <v>33</v>
      </c>
      <c r="J175" s="60">
        <v>0</v>
      </c>
      <c r="K175" s="60" t="s">
        <v>33</v>
      </c>
      <c r="L175" s="60">
        <v>0</v>
      </c>
      <c r="M175" s="60" t="s">
        <v>33</v>
      </c>
      <c r="N175" s="60">
        <v>0</v>
      </c>
      <c r="O175" s="60">
        <v>0</v>
      </c>
      <c r="P175" s="62" t="s">
        <v>33</v>
      </c>
      <c r="Q175" s="33" t="str">
        <f t="shared" si="20"/>
        <v>-</v>
      </c>
      <c r="R175" s="32">
        <f t="shared" si="21"/>
        <v>0</v>
      </c>
    </row>
    <row r="176" spans="1:18" ht="31.5" x14ac:dyDescent="0.25">
      <c r="A176" s="28" t="s">
        <v>265</v>
      </c>
      <c r="B176" s="34" t="s">
        <v>55</v>
      </c>
      <c r="C176" s="30" t="s">
        <v>32</v>
      </c>
      <c r="D176" s="60">
        <v>0</v>
      </c>
      <c r="E176" s="60">
        <v>0</v>
      </c>
      <c r="F176" s="60">
        <v>0</v>
      </c>
      <c r="G176" s="60" t="s">
        <v>33</v>
      </c>
      <c r="H176" s="60">
        <v>0</v>
      </c>
      <c r="I176" s="60" t="s">
        <v>33</v>
      </c>
      <c r="J176" s="60">
        <v>0</v>
      </c>
      <c r="K176" s="60" t="s">
        <v>33</v>
      </c>
      <c r="L176" s="60">
        <v>0</v>
      </c>
      <c r="M176" s="60" t="s">
        <v>33</v>
      </c>
      <c r="N176" s="60">
        <v>0</v>
      </c>
      <c r="O176" s="60">
        <v>0</v>
      </c>
      <c r="P176" s="62" t="s">
        <v>33</v>
      </c>
      <c r="Q176" s="33" t="str">
        <f t="shared" si="20"/>
        <v>-</v>
      </c>
      <c r="R176" s="32">
        <f t="shared" si="21"/>
        <v>0</v>
      </c>
    </row>
    <row r="177" spans="1:18" x14ac:dyDescent="0.25">
      <c r="A177" s="28" t="s">
        <v>266</v>
      </c>
      <c r="B177" s="35" t="s">
        <v>57</v>
      </c>
      <c r="C177" s="30" t="s">
        <v>32</v>
      </c>
      <c r="D177" s="60">
        <v>0</v>
      </c>
      <c r="E177" s="60">
        <v>0</v>
      </c>
      <c r="F177" s="60">
        <v>0</v>
      </c>
      <c r="G177" s="60" t="s">
        <v>33</v>
      </c>
      <c r="H177" s="60">
        <v>0</v>
      </c>
      <c r="I177" s="60" t="s">
        <v>33</v>
      </c>
      <c r="J177" s="60">
        <v>0</v>
      </c>
      <c r="K177" s="60" t="s">
        <v>33</v>
      </c>
      <c r="L177" s="60">
        <v>0</v>
      </c>
      <c r="M177" s="60" t="s">
        <v>33</v>
      </c>
      <c r="N177" s="60">
        <v>0</v>
      </c>
      <c r="O177" s="60">
        <v>0</v>
      </c>
      <c r="P177" s="62" t="s">
        <v>33</v>
      </c>
      <c r="Q177" s="33" t="str">
        <f t="shared" si="20"/>
        <v>-</v>
      </c>
      <c r="R177" s="32">
        <f t="shared" si="21"/>
        <v>0</v>
      </c>
    </row>
    <row r="178" spans="1:18" x14ac:dyDescent="0.25">
      <c r="A178" s="28" t="s">
        <v>267</v>
      </c>
      <c r="B178" s="35" t="s">
        <v>59</v>
      </c>
      <c r="C178" s="30" t="s">
        <v>32</v>
      </c>
      <c r="D178" s="60">
        <v>0</v>
      </c>
      <c r="E178" s="60">
        <v>0</v>
      </c>
      <c r="F178" s="60">
        <v>0</v>
      </c>
      <c r="G178" s="60" t="s">
        <v>33</v>
      </c>
      <c r="H178" s="60">
        <v>0</v>
      </c>
      <c r="I178" s="60" t="s">
        <v>33</v>
      </c>
      <c r="J178" s="60">
        <v>0</v>
      </c>
      <c r="K178" s="60" t="s">
        <v>33</v>
      </c>
      <c r="L178" s="60">
        <v>0</v>
      </c>
      <c r="M178" s="60" t="s">
        <v>33</v>
      </c>
      <c r="N178" s="60">
        <v>0</v>
      </c>
      <c r="O178" s="60">
        <v>0</v>
      </c>
      <c r="P178" s="62" t="s">
        <v>33</v>
      </c>
      <c r="Q178" s="33" t="str">
        <f t="shared" si="20"/>
        <v>-</v>
      </c>
      <c r="R178" s="32">
        <f t="shared" si="21"/>
        <v>0</v>
      </c>
    </row>
    <row r="179" spans="1:18" ht="47.25" x14ac:dyDescent="0.25">
      <c r="A179" s="28" t="s">
        <v>268</v>
      </c>
      <c r="B179" s="38" t="s">
        <v>269</v>
      </c>
      <c r="C179" s="30" t="s">
        <v>32</v>
      </c>
      <c r="D179" s="60">
        <v>0</v>
      </c>
      <c r="E179" s="60">
        <v>0</v>
      </c>
      <c r="F179" s="60">
        <v>0</v>
      </c>
      <c r="G179" s="60" t="s">
        <v>33</v>
      </c>
      <c r="H179" s="60">
        <v>0</v>
      </c>
      <c r="I179" s="60" t="s">
        <v>33</v>
      </c>
      <c r="J179" s="60">
        <v>0</v>
      </c>
      <c r="K179" s="60" t="s">
        <v>33</v>
      </c>
      <c r="L179" s="60">
        <v>0</v>
      </c>
      <c r="M179" s="60" t="s">
        <v>33</v>
      </c>
      <c r="N179" s="60">
        <v>0</v>
      </c>
      <c r="O179" s="60">
        <v>0</v>
      </c>
      <c r="P179" s="62" t="s">
        <v>33</v>
      </c>
      <c r="Q179" s="33" t="str">
        <f t="shared" si="20"/>
        <v>-</v>
      </c>
      <c r="R179" s="32">
        <f t="shared" si="21"/>
        <v>0</v>
      </c>
    </row>
    <row r="180" spans="1:18" x14ac:dyDescent="0.25">
      <c r="A180" s="28" t="s">
        <v>270</v>
      </c>
      <c r="B180" s="37" t="s">
        <v>271</v>
      </c>
      <c r="C180" s="30" t="s">
        <v>32</v>
      </c>
      <c r="D180" s="60">
        <v>0</v>
      </c>
      <c r="E180" s="60">
        <v>0</v>
      </c>
      <c r="F180" s="60">
        <v>0</v>
      </c>
      <c r="G180" s="60" t="s">
        <v>33</v>
      </c>
      <c r="H180" s="60">
        <v>0</v>
      </c>
      <c r="I180" s="60" t="s">
        <v>33</v>
      </c>
      <c r="J180" s="60">
        <v>0</v>
      </c>
      <c r="K180" s="60" t="s">
        <v>33</v>
      </c>
      <c r="L180" s="60">
        <v>0</v>
      </c>
      <c r="M180" s="60" t="s">
        <v>33</v>
      </c>
      <c r="N180" s="60">
        <v>0</v>
      </c>
      <c r="O180" s="60">
        <v>0</v>
      </c>
      <c r="P180" s="62" t="s">
        <v>33</v>
      </c>
      <c r="Q180" s="33" t="str">
        <f t="shared" si="20"/>
        <v>-</v>
      </c>
      <c r="R180" s="32">
        <f t="shared" si="21"/>
        <v>0</v>
      </c>
    </row>
    <row r="181" spans="1:18" ht="31.5" x14ac:dyDescent="0.25">
      <c r="A181" s="28" t="s">
        <v>272</v>
      </c>
      <c r="B181" s="37" t="s">
        <v>273</v>
      </c>
      <c r="C181" s="30" t="s">
        <v>32</v>
      </c>
      <c r="D181" s="60">
        <v>0</v>
      </c>
      <c r="E181" s="60">
        <v>0</v>
      </c>
      <c r="F181" s="60">
        <v>0</v>
      </c>
      <c r="G181" s="60" t="s">
        <v>33</v>
      </c>
      <c r="H181" s="60">
        <v>0</v>
      </c>
      <c r="I181" s="60" t="s">
        <v>33</v>
      </c>
      <c r="J181" s="60">
        <v>0</v>
      </c>
      <c r="K181" s="60" t="s">
        <v>33</v>
      </c>
      <c r="L181" s="60">
        <v>0</v>
      </c>
      <c r="M181" s="60" t="s">
        <v>33</v>
      </c>
      <c r="N181" s="60">
        <v>0</v>
      </c>
      <c r="O181" s="60">
        <v>0</v>
      </c>
      <c r="P181" s="62" t="s">
        <v>33</v>
      </c>
      <c r="Q181" s="33" t="str">
        <f t="shared" si="20"/>
        <v>-</v>
      </c>
      <c r="R181" s="32">
        <f t="shared" si="21"/>
        <v>0</v>
      </c>
    </row>
    <row r="182" spans="1:18" x14ac:dyDescent="0.25">
      <c r="A182" s="28" t="s">
        <v>274</v>
      </c>
      <c r="B182" s="29" t="s">
        <v>61</v>
      </c>
      <c r="C182" s="30" t="s">
        <v>32</v>
      </c>
      <c r="D182" s="60">
        <v>131.7811999999999</v>
      </c>
      <c r="E182" s="60">
        <v>426.98222371999447</v>
      </c>
      <c r="F182" s="60">
        <v>639.39556522205908</v>
      </c>
      <c r="G182" s="60">
        <v>564.99744048399884</v>
      </c>
      <c r="H182" s="60">
        <v>368.48688999999899</v>
      </c>
      <c r="I182" s="60">
        <v>581.84574939759977</v>
      </c>
      <c r="J182" s="60">
        <v>661.16688999999883</v>
      </c>
      <c r="K182" s="60">
        <v>602.71953632800228</v>
      </c>
      <c r="L182" s="60">
        <v>792.78689000000065</v>
      </c>
      <c r="M182" s="60">
        <v>620.44258551783958</v>
      </c>
      <c r="N182" s="60">
        <v>792.78689000000111</v>
      </c>
      <c r="O182" s="60">
        <v>427.33591246202496</v>
      </c>
      <c r="P182" s="62" t="s">
        <v>33</v>
      </c>
      <c r="Q182" s="33">
        <f t="shared" si="20"/>
        <v>2370.0053117274406</v>
      </c>
      <c r="R182" s="32">
        <f t="shared" si="21"/>
        <v>3042.5634724620249</v>
      </c>
    </row>
    <row r="183" spans="1:18" x14ac:dyDescent="0.25">
      <c r="A183" s="28" t="s">
        <v>275</v>
      </c>
      <c r="B183" s="36" t="s">
        <v>276</v>
      </c>
      <c r="C183" s="30" t="s">
        <v>32</v>
      </c>
      <c r="D183" s="60">
        <v>12282.748300000001</v>
      </c>
      <c r="E183" s="60">
        <v>11383.329466325227</v>
      </c>
      <c r="F183" s="60">
        <v>11746.760463262881</v>
      </c>
      <c r="G183" s="60">
        <v>12431.767724109883</v>
      </c>
      <c r="H183" s="60">
        <v>12749.375281384013</v>
      </c>
      <c r="I183" s="60">
        <v>12756.053571485327</v>
      </c>
      <c r="J183" s="60">
        <v>12077.187690906174</v>
      </c>
      <c r="K183" s="60">
        <v>13249.278073656822</v>
      </c>
      <c r="L183" s="60">
        <v>13614.110363619735</v>
      </c>
      <c r="M183" s="60">
        <v>13416.744497999825</v>
      </c>
      <c r="N183" s="60">
        <v>13959.992684606234</v>
      </c>
      <c r="O183" s="60">
        <v>14451.545482494383</v>
      </c>
      <c r="P183" s="62" t="s">
        <v>33</v>
      </c>
      <c r="Q183" s="33">
        <f t="shared" si="20"/>
        <v>51853.843867251861</v>
      </c>
      <c r="R183" s="32">
        <f t="shared" si="21"/>
        <v>66852.211503010549</v>
      </c>
    </row>
    <row r="184" spans="1:18" x14ac:dyDescent="0.25">
      <c r="A184" s="28" t="s">
        <v>277</v>
      </c>
      <c r="B184" s="38" t="s">
        <v>278</v>
      </c>
      <c r="C184" s="30" t="s">
        <v>32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33</v>
      </c>
      <c r="Q184" s="33">
        <f t="shared" si="20"/>
        <v>0</v>
      </c>
      <c r="R184" s="32">
        <f t="shared" si="21"/>
        <v>0</v>
      </c>
    </row>
    <row r="185" spans="1:18" x14ac:dyDescent="0.25">
      <c r="A185" s="28" t="s">
        <v>279</v>
      </c>
      <c r="B185" s="38" t="s">
        <v>280</v>
      </c>
      <c r="C185" s="30" t="s">
        <v>32</v>
      </c>
      <c r="D185" s="60">
        <v>1625.4329</v>
      </c>
      <c r="E185" s="60">
        <v>1522.4975146100001</v>
      </c>
      <c r="F185" s="60">
        <v>1308.0129999999999</v>
      </c>
      <c r="G185" s="60">
        <v>745.71529190792023</v>
      </c>
      <c r="H185" s="60">
        <v>1345.5889999999999</v>
      </c>
      <c r="I185" s="60">
        <v>756.22383315032152</v>
      </c>
      <c r="J185" s="60">
        <v>1394.491</v>
      </c>
      <c r="K185" s="60">
        <v>755.422773591382</v>
      </c>
      <c r="L185" s="60">
        <v>1440.992</v>
      </c>
      <c r="M185" s="60">
        <v>764.60070343411644</v>
      </c>
      <c r="N185" s="60">
        <v>1492.6310000000001</v>
      </c>
      <c r="O185" s="60">
        <v>1545.7809999999999</v>
      </c>
      <c r="P185" s="62" t="s">
        <v>33</v>
      </c>
      <c r="Q185" s="33">
        <f t="shared" si="20"/>
        <v>3021.96260208374</v>
      </c>
      <c r="R185" s="32">
        <f t="shared" si="21"/>
        <v>7219.4840000000004</v>
      </c>
    </row>
    <row r="186" spans="1:18" x14ac:dyDescent="0.25">
      <c r="A186" s="28" t="s">
        <v>281</v>
      </c>
      <c r="B186" s="37" t="s">
        <v>282</v>
      </c>
      <c r="C186" s="30" t="s">
        <v>32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33</v>
      </c>
      <c r="Q186" s="33">
        <f t="shared" si="20"/>
        <v>0</v>
      </c>
      <c r="R186" s="32">
        <f t="shared" si="21"/>
        <v>0</v>
      </c>
    </row>
    <row r="187" spans="1:18" x14ac:dyDescent="0.25">
      <c r="A187" s="28" t="s">
        <v>283</v>
      </c>
      <c r="B187" s="37" t="s">
        <v>284</v>
      </c>
      <c r="C187" s="30" t="s">
        <v>32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33</v>
      </c>
      <c r="Q187" s="33">
        <f t="shared" si="20"/>
        <v>0</v>
      </c>
      <c r="R187" s="32">
        <f t="shared" si="21"/>
        <v>0</v>
      </c>
    </row>
    <row r="188" spans="1:18" x14ac:dyDescent="0.25">
      <c r="A188" s="28" t="s">
        <v>285</v>
      </c>
      <c r="B188" s="37" t="s">
        <v>286</v>
      </c>
      <c r="C188" s="30" t="s">
        <v>32</v>
      </c>
      <c r="D188" s="60">
        <v>1625.4329</v>
      </c>
      <c r="E188" s="60">
        <v>1522.4975146100001</v>
      </c>
      <c r="F188" s="60">
        <v>1308.0129999999999</v>
      </c>
      <c r="G188" s="60">
        <v>745.71529190792023</v>
      </c>
      <c r="H188" s="60">
        <v>1345.5889999999999</v>
      </c>
      <c r="I188" s="60">
        <v>756.22383315032152</v>
      </c>
      <c r="J188" s="60">
        <v>1394.491</v>
      </c>
      <c r="K188" s="60">
        <v>755.422773591382</v>
      </c>
      <c r="L188" s="60">
        <v>1440.992</v>
      </c>
      <c r="M188" s="60">
        <v>764.60070343411644</v>
      </c>
      <c r="N188" s="60">
        <v>1492.6310000000001</v>
      </c>
      <c r="O188" s="60">
        <v>1545.7809999999999</v>
      </c>
      <c r="P188" s="62" t="s">
        <v>33</v>
      </c>
      <c r="Q188" s="33">
        <f t="shared" si="20"/>
        <v>3021.96260208374</v>
      </c>
      <c r="R188" s="32">
        <f t="shared" si="21"/>
        <v>7219.4840000000004</v>
      </c>
    </row>
    <row r="189" spans="1:18" ht="31.5" x14ac:dyDescent="0.25">
      <c r="A189" s="28" t="s">
        <v>287</v>
      </c>
      <c r="B189" s="38" t="s">
        <v>288</v>
      </c>
      <c r="C189" s="30" t="s">
        <v>32</v>
      </c>
      <c r="D189" s="60">
        <v>1767.8829000000001</v>
      </c>
      <c r="E189" s="60">
        <v>1796.5674254049281</v>
      </c>
      <c r="F189" s="60">
        <v>1911.2764866372906</v>
      </c>
      <c r="G189" s="60">
        <v>2045.7741543544964</v>
      </c>
      <c r="H189" s="60">
        <v>2018.9627884332115</v>
      </c>
      <c r="I189" s="60">
        <v>2149.3593647485764</v>
      </c>
      <c r="J189" s="60">
        <v>2128.4638924008332</v>
      </c>
      <c r="K189" s="60">
        <v>2260.8592253121897</v>
      </c>
      <c r="L189" s="60">
        <v>2243.7795566542327</v>
      </c>
      <c r="M189" s="60">
        <v>2375.6576648987752</v>
      </c>
      <c r="N189" s="60">
        <v>2365.4918198258515</v>
      </c>
      <c r="O189" s="60">
        <v>2516.1419671458721</v>
      </c>
      <c r="P189" s="62" t="s">
        <v>33</v>
      </c>
      <c r="Q189" s="33">
        <f t="shared" si="20"/>
        <v>8831.6504093140375</v>
      </c>
      <c r="R189" s="32">
        <f t="shared" si="21"/>
        <v>11272.84002446</v>
      </c>
    </row>
    <row r="190" spans="1:18" ht="31.5" x14ac:dyDescent="0.25">
      <c r="A190" s="28" t="s">
        <v>289</v>
      </c>
      <c r="B190" s="38" t="s">
        <v>290</v>
      </c>
      <c r="C190" s="30" t="s">
        <v>32</v>
      </c>
      <c r="D190" s="60">
        <v>4211.2274000000007</v>
      </c>
      <c r="E190" s="60">
        <v>4377.4120480302981</v>
      </c>
      <c r="F190" s="60">
        <v>4438.13</v>
      </c>
      <c r="G190" s="60">
        <v>4767.0561386672171</v>
      </c>
      <c r="H190" s="60">
        <v>4561.2160000000003</v>
      </c>
      <c r="I190" s="60">
        <v>4914.9573838636743</v>
      </c>
      <c r="J190" s="60">
        <v>4698.53</v>
      </c>
      <c r="K190" s="60">
        <v>5067.5645922730273</v>
      </c>
      <c r="L190" s="60">
        <v>4844.5190000000002</v>
      </c>
      <c r="M190" s="60">
        <v>5225.0337337137989</v>
      </c>
      <c r="N190" s="60">
        <v>4995.1639999999998</v>
      </c>
      <c r="O190" s="60">
        <v>5150.6210000000001</v>
      </c>
      <c r="P190" s="62" t="s">
        <v>33</v>
      </c>
      <c r="Q190" s="33">
        <f t="shared" si="20"/>
        <v>19974.611848517718</v>
      </c>
      <c r="R190" s="32">
        <f t="shared" si="21"/>
        <v>24250.05</v>
      </c>
    </row>
    <row r="191" spans="1:18" x14ac:dyDescent="0.25">
      <c r="A191" s="28" t="s">
        <v>291</v>
      </c>
      <c r="B191" s="38" t="s">
        <v>292</v>
      </c>
      <c r="C191" s="30" t="s">
        <v>32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33</v>
      </c>
      <c r="Q191" s="33">
        <f t="shared" si="20"/>
        <v>0</v>
      </c>
      <c r="R191" s="32">
        <f t="shared" si="21"/>
        <v>0</v>
      </c>
    </row>
    <row r="192" spans="1:18" x14ac:dyDescent="0.25">
      <c r="A192" s="28" t="s">
        <v>293</v>
      </c>
      <c r="B192" s="38" t="s">
        <v>294</v>
      </c>
      <c r="C192" s="30" t="s">
        <v>32</v>
      </c>
      <c r="D192" s="60">
        <v>1265.3217024539877</v>
      </c>
      <c r="E192" s="60">
        <v>1218.6954639</v>
      </c>
      <c r="F192" s="60">
        <v>1244.10230204</v>
      </c>
      <c r="G192" s="60">
        <v>1320.6993730278825</v>
      </c>
      <c r="H192" s="60">
        <v>1200.78110138691</v>
      </c>
      <c r="I192" s="60">
        <v>1333.9063667581615</v>
      </c>
      <c r="J192" s="60">
        <v>1212.7889124007793</v>
      </c>
      <c r="K192" s="60">
        <v>1347.2454304257431</v>
      </c>
      <c r="L192" s="60">
        <v>1224.9168015247869</v>
      </c>
      <c r="M192" s="60">
        <v>1362.7531751865818</v>
      </c>
      <c r="N192" s="60">
        <v>1237.1268456315643</v>
      </c>
      <c r="O192" s="60">
        <v>1252.2909410291174</v>
      </c>
      <c r="P192" s="62" t="s">
        <v>33</v>
      </c>
      <c r="Q192" s="33">
        <f t="shared" si="20"/>
        <v>5364.6043453983693</v>
      </c>
      <c r="R192" s="32">
        <f t="shared" si="21"/>
        <v>6127.9046019731577</v>
      </c>
    </row>
    <row r="193" spans="1:18" x14ac:dyDescent="0.25">
      <c r="A193" s="28" t="s">
        <v>295</v>
      </c>
      <c r="B193" s="38" t="s">
        <v>296</v>
      </c>
      <c r="C193" s="30" t="s">
        <v>32</v>
      </c>
      <c r="D193" s="60">
        <v>384.65779754601226</v>
      </c>
      <c r="E193" s="60">
        <v>369.15982409999998</v>
      </c>
      <c r="F193" s="60">
        <v>338.03453755490807</v>
      </c>
      <c r="G193" s="60">
        <v>401.44519425432759</v>
      </c>
      <c r="H193" s="60">
        <v>379.22986721858013</v>
      </c>
      <c r="I193" s="60">
        <v>405.45964619687089</v>
      </c>
      <c r="J193" s="60">
        <v>366.00650005176584</v>
      </c>
      <c r="K193" s="60">
        <v>409.51424265883958</v>
      </c>
      <c r="L193" s="60">
        <v>369.66656505228332</v>
      </c>
      <c r="M193" s="60">
        <v>414.27696525672081</v>
      </c>
      <c r="N193" s="60">
        <v>373.34264101989766</v>
      </c>
      <c r="O193" s="60">
        <v>380.6964460728517</v>
      </c>
      <c r="P193" s="62" t="s">
        <v>33</v>
      </c>
      <c r="Q193" s="33">
        <f t="shared" si="20"/>
        <v>1630.6960483667588</v>
      </c>
      <c r="R193" s="32">
        <f t="shared" si="21"/>
        <v>1868.9420194153786</v>
      </c>
    </row>
    <row r="194" spans="1:18" x14ac:dyDescent="0.25">
      <c r="A194" s="28" t="s">
        <v>297</v>
      </c>
      <c r="B194" s="38" t="s">
        <v>298</v>
      </c>
      <c r="C194" s="30" t="s">
        <v>32</v>
      </c>
      <c r="D194" s="60">
        <v>1098.1339951431903</v>
      </c>
      <c r="E194" s="60">
        <v>911.13876071758978</v>
      </c>
      <c r="F194" s="60">
        <v>784.00376197159574</v>
      </c>
      <c r="G194" s="60">
        <v>960.55577349037947</v>
      </c>
      <c r="H194" s="60">
        <v>737.12536615002011</v>
      </c>
      <c r="I194" s="60">
        <v>951.58051991892125</v>
      </c>
      <c r="J194" s="60">
        <v>738.16022539535254</v>
      </c>
      <c r="K194" s="60">
        <v>1130.5297159007398</v>
      </c>
      <c r="L194" s="60">
        <v>1080.6582428765339</v>
      </c>
      <c r="M194" s="60">
        <v>1251.9275806117628</v>
      </c>
      <c r="N194" s="60">
        <v>1227.1199742484971</v>
      </c>
      <c r="O194" s="60">
        <v>1309.9443801236878</v>
      </c>
      <c r="P194" s="62" t="s">
        <v>33</v>
      </c>
      <c r="Q194" s="33">
        <f t="shared" si="20"/>
        <v>4294.5935899218039</v>
      </c>
      <c r="R194" s="32">
        <f t="shared" si="21"/>
        <v>5093.0081887940914</v>
      </c>
    </row>
    <row r="195" spans="1:18" x14ac:dyDescent="0.25">
      <c r="A195" s="28" t="s">
        <v>299</v>
      </c>
      <c r="B195" s="37" t="s">
        <v>300</v>
      </c>
      <c r="C195" s="30" t="s">
        <v>32</v>
      </c>
      <c r="D195" s="60">
        <v>257.14246383775492</v>
      </c>
      <c r="E195" s="60">
        <v>232.50223704166123</v>
      </c>
      <c r="F195" s="60">
        <v>219.18272355799772</v>
      </c>
      <c r="G195" s="60">
        <v>365.32477857403342</v>
      </c>
      <c r="H195" s="60">
        <v>215.23638253572943</v>
      </c>
      <c r="I195" s="60">
        <v>394.33669294289001</v>
      </c>
      <c r="J195" s="60">
        <v>223.59089659664403</v>
      </c>
      <c r="K195" s="60">
        <v>410.52438304400692</v>
      </c>
      <c r="L195" s="60">
        <v>330.59073340735523</v>
      </c>
      <c r="M195" s="60">
        <v>437.42044690302379</v>
      </c>
      <c r="N195" s="60">
        <v>398.66758963556634</v>
      </c>
      <c r="O195" s="60">
        <v>410.34887998589954</v>
      </c>
      <c r="P195" s="62" t="s">
        <v>33</v>
      </c>
      <c r="Q195" s="33">
        <f t="shared" si="20"/>
        <v>1607.6063014639542</v>
      </c>
      <c r="R195" s="32">
        <f t="shared" si="21"/>
        <v>1578.4344821611944</v>
      </c>
    </row>
    <row r="196" spans="1:18" x14ac:dyDescent="0.25">
      <c r="A196" s="28" t="s">
        <v>301</v>
      </c>
      <c r="B196" s="38" t="s">
        <v>302</v>
      </c>
      <c r="C196" s="30" t="s">
        <v>32</v>
      </c>
      <c r="D196" s="60">
        <v>354.70130000000017</v>
      </c>
      <c r="E196" s="60">
        <v>294.35109847999979</v>
      </c>
      <c r="F196" s="60">
        <v>375.54554820005023</v>
      </c>
      <c r="G196" s="60">
        <v>378.2899731308047</v>
      </c>
      <c r="H196" s="60">
        <v>382.74544709417682</v>
      </c>
      <c r="I196" s="60">
        <v>374.76405521133961</v>
      </c>
      <c r="J196" s="60">
        <v>140.14984132754716</v>
      </c>
      <c r="K196" s="60">
        <v>371.30865565026318</v>
      </c>
      <c r="L196" s="60">
        <v>382.73519223178437</v>
      </c>
      <c r="M196" s="60">
        <v>382.44791531977125</v>
      </c>
      <c r="N196" s="60">
        <v>382.73578523648303</v>
      </c>
      <c r="O196" s="60">
        <v>382.69929661200058</v>
      </c>
      <c r="P196" s="62" t="s">
        <v>33</v>
      </c>
      <c r="Q196" s="33">
        <f t="shared" si="20"/>
        <v>1506.8105993121787</v>
      </c>
      <c r="R196" s="32">
        <f t="shared" si="21"/>
        <v>1671.065562501992</v>
      </c>
    </row>
    <row r="197" spans="1:18" x14ac:dyDescent="0.25">
      <c r="A197" s="28" t="s">
        <v>303</v>
      </c>
      <c r="B197" s="38" t="s">
        <v>304</v>
      </c>
      <c r="C197" s="30" t="s">
        <v>32</v>
      </c>
      <c r="D197" s="60">
        <v>233.46489999999994</v>
      </c>
      <c r="E197" s="60">
        <v>288.34971872000006</v>
      </c>
      <c r="F197" s="60">
        <v>532.85845931770655</v>
      </c>
      <c r="G197" s="60">
        <v>648.24580941694512</v>
      </c>
      <c r="H197" s="60">
        <v>785.67273560757803</v>
      </c>
      <c r="I197" s="60">
        <v>671.22182926636651</v>
      </c>
      <c r="J197" s="60">
        <v>135.90672308382182</v>
      </c>
      <c r="K197" s="60">
        <v>690.46430368530309</v>
      </c>
      <c r="L197" s="60">
        <v>906.93983050465067</v>
      </c>
      <c r="M197" s="60">
        <v>728.48354350089721</v>
      </c>
      <c r="N197" s="60">
        <v>892.39103722324307</v>
      </c>
      <c r="O197" s="60">
        <v>1049.4408504859903</v>
      </c>
      <c r="P197" s="62" t="s">
        <v>33</v>
      </c>
      <c r="Q197" s="33">
        <f t="shared" si="20"/>
        <v>2738.4154858695119</v>
      </c>
      <c r="R197" s="32">
        <f t="shared" si="21"/>
        <v>3770.3511769052839</v>
      </c>
    </row>
    <row r="198" spans="1:18" x14ac:dyDescent="0.25">
      <c r="A198" s="28" t="s">
        <v>305</v>
      </c>
      <c r="B198" s="38" t="s">
        <v>306</v>
      </c>
      <c r="C198" s="30" t="s">
        <v>32</v>
      </c>
      <c r="D198" s="60">
        <v>24.552186992619315</v>
      </c>
      <c r="E198" s="60">
        <v>24.197196321630816</v>
      </c>
      <c r="F198" s="60">
        <v>24.196904517199116</v>
      </c>
      <c r="G198" s="60">
        <v>24.196768676214312</v>
      </c>
      <c r="H198" s="60">
        <v>24.196768676214312</v>
      </c>
      <c r="I198" s="60">
        <v>24.196481858581276</v>
      </c>
      <c r="J198" s="60">
        <v>24.196481858581276</v>
      </c>
      <c r="K198" s="60">
        <v>24.196481858581276</v>
      </c>
      <c r="L198" s="60">
        <v>24.196481858581276</v>
      </c>
      <c r="M198" s="60">
        <v>24.196481858581276</v>
      </c>
      <c r="N198" s="60">
        <v>24.196481858581276</v>
      </c>
      <c r="O198" s="60">
        <v>24.196481858581276</v>
      </c>
      <c r="P198" s="62" t="s">
        <v>33</v>
      </c>
      <c r="Q198" s="33">
        <f t="shared" si="20"/>
        <v>96.786214251958143</v>
      </c>
      <c r="R198" s="32">
        <f t="shared" si="21"/>
        <v>120.98269611053942</v>
      </c>
    </row>
    <row r="199" spans="1:18" ht="47.25" x14ac:dyDescent="0.25">
      <c r="A199" s="28" t="s">
        <v>307</v>
      </c>
      <c r="B199" s="38" t="s">
        <v>308</v>
      </c>
      <c r="C199" s="30" t="s">
        <v>32</v>
      </c>
      <c r="D199" s="60">
        <v>109.01</v>
      </c>
      <c r="E199" s="60">
        <v>93.733664225483878</v>
      </c>
      <c r="F199" s="60">
        <v>117.7185832186875</v>
      </c>
      <c r="G199" s="60">
        <v>143.21941156468944</v>
      </c>
      <c r="H199" s="60">
        <v>169.763172102976</v>
      </c>
      <c r="I199" s="60">
        <v>162.33399720547914</v>
      </c>
      <c r="J199" s="60">
        <v>216.82586400574155</v>
      </c>
      <c r="K199" s="60">
        <v>173.18279671499613</v>
      </c>
      <c r="L199" s="60">
        <v>245.94649122033599</v>
      </c>
      <c r="M199" s="60">
        <v>149.60326439723963</v>
      </c>
      <c r="N199" s="60">
        <v>233.27141511986099</v>
      </c>
      <c r="O199" s="60">
        <v>237.71821804314865</v>
      </c>
      <c r="P199" s="62" t="s">
        <v>33</v>
      </c>
      <c r="Q199" s="33">
        <f t="shared" si="20"/>
        <v>628.33946988240427</v>
      </c>
      <c r="R199" s="32">
        <f t="shared" si="21"/>
        <v>1103.5251604920632</v>
      </c>
    </row>
    <row r="200" spans="1:18" x14ac:dyDescent="0.25">
      <c r="A200" s="28" t="s">
        <v>309</v>
      </c>
      <c r="B200" s="38" t="s">
        <v>310</v>
      </c>
      <c r="C200" s="30" t="s">
        <v>32</v>
      </c>
      <c r="D200" s="60">
        <v>1208.3632178641899</v>
      </c>
      <c r="E200" s="60">
        <v>487.22675181529593</v>
      </c>
      <c r="F200" s="60">
        <v>672.88087980544185</v>
      </c>
      <c r="G200" s="60">
        <v>996.5698356190062</v>
      </c>
      <c r="H200" s="60">
        <v>1144.0930347143458</v>
      </c>
      <c r="I200" s="60">
        <v>1012.0500933070352</v>
      </c>
      <c r="J200" s="60">
        <v>1021.6682503817526</v>
      </c>
      <c r="K200" s="60">
        <v>1018.9898555857565</v>
      </c>
      <c r="L200" s="60">
        <v>849.76020169654475</v>
      </c>
      <c r="M200" s="60">
        <v>737.76346982157963</v>
      </c>
      <c r="N200" s="60">
        <v>736.52168444225617</v>
      </c>
      <c r="O200" s="60">
        <v>602.01490112313184</v>
      </c>
      <c r="P200" s="62" t="s">
        <v>33</v>
      </c>
      <c r="Q200" s="33">
        <f t="shared" si="20"/>
        <v>3765.3732543333776</v>
      </c>
      <c r="R200" s="32">
        <f t="shared" si="21"/>
        <v>4354.0580723580315</v>
      </c>
    </row>
    <row r="201" spans="1:18" ht="31.5" x14ac:dyDescent="0.25">
      <c r="A201" s="28" t="s">
        <v>311</v>
      </c>
      <c r="B201" s="36" t="s">
        <v>312</v>
      </c>
      <c r="C201" s="30" t="s">
        <v>32</v>
      </c>
      <c r="D201" s="60">
        <v>4.8653000000000004</v>
      </c>
      <c r="E201" s="60">
        <v>7.8711795999999996</v>
      </c>
      <c r="F201" s="60">
        <v>0</v>
      </c>
      <c r="G201" s="60">
        <v>0</v>
      </c>
      <c r="H201" s="60">
        <v>0.65676999999999996</v>
      </c>
      <c r="I201" s="60">
        <v>0</v>
      </c>
      <c r="J201" s="60">
        <v>0.65676999999999996</v>
      </c>
      <c r="K201" s="60">
        <v>0</v>
      </c>
      <c r="L201" s="60">
        <v>0.65676999999999996</v>
      </c>
      <c r="M201" s="60">
        <v>1E-3</v>
      </c>
      <c r="N201" s="60">
        <v>0.65676999999999996</v>
      </c>
      <c r="O201" s="60">
        <v>7.8711795999999996</v>
      </c>
      <c r="P201" s="62" t="s">
        <v>33</v>
      </c>
      <c r="Q201" s="33">
        <f t="shared" si="20"/>
        <v>1E-3</v>
      </c>
      <c r="R201" s="32">
        <f t="shared" si="21"/>
        <v>10.498259599999999</v>
      </c>
    </row>
    <row r="202" spans="1:18" ht="31.5" x14ac:dyDescent="0.25">
      <c r="A202" s="28" t="s">
        <v>313</v>
      </c>
      <c r="B202" s="38" t="s">
        <v>314</v>
      </c>
      <c r="C202" s="30" t="s">
        <v>32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33</v>
      </c>
      <c r="Q202" s="33">
        <f t="shared" si="20"/>
        <v>0</v>
      </c>
      <c r="R202" s="32">
        <f t="shared" si="21"/>
        <v>0</v>
      </c>
    </row>
    <row r="203" spans="1:18" ht="31.5" x14ac:dyDescent="0.25">
      <c r="A203" s="28" t="s">
        <v>315</v>
      </c>
      <c r="B203" s="38" t="s">
        <v>316</v>
      </c>
      <c r="C203" s="30" t="s">
        <v>32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33</v>
      </c>
      <c r="Q203" s="33">
        <f t="shared" si="20"/>
        <v>0</v>
      </c>
      <c r="R203" s="32">
        <f t="shared" si="21"/>
        <v>0</v>
      </c>
    </row>
    <row r="204" spans="1:18" ht="31.5" x14ac:dyDescent="0.25">
      <c r="A204" s="28" t="s">
        <v>317</v>
      </c>
      <c r="B204" s="37" t="s">
        <v>318</v>
      </c>
      <c r="C204" s="30" t="s">
        <v>32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33</v>
      </c>
      <c r="Q204" s="33">
        <f t="shared" si="20"/>
        <v>0</v>
      </c>
      <c r="R204" s="32">
        <f t="shared" si="21"/>
        <v>0</v>
      </c>
    </row>
    <row r="205" spans="1:18" x14ac:dyDescent="0.25">
      <c r="A205" s="28" t="s">
        <v>319</v>
      </c>
      <c r="B205" s="39" t="s">
        <v>320</v>
      </c>
      <c r="C205" s="30" t="s">
        <v>32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33</v>
      </c>
      <c r="Q205" s="33">
        <f t="shared" si="20"/>
        <v>0</v>
      </c>
      <c r="R205" s="32">
        <f t="shared" si="21"/>
        <v>0</v>
      </c>
    </row>
    <row r="206" spans="1:18" ht="31.5" x14ac:dyDescent="0.25">
      <c r="A206" s="28" t="s">
        <v>321</v>
      </c>
      <c r="B206" s="39" t="s">
        <v>322</v>
      </c>
      <c r="C206" s="30" t="s">
        <v>32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33</v>
      </c>
      <c r="Q206" s="33">
        <f t="shared" si="20"/>
        <v>0</v>
      </c>
      <c r="R206" s="32">
        <f t="shared" si="21"/>
        <v>0</v>
      </c>
    </row>
    <row r="207" spans="1:18" x14ac:dyDescent="0.25">
      <c r="A207" s="28" t="s">
        <v>323</v>
      </c>
      <c r="B207" s="38" t="s">
        <v>324</v>
      </c>
      <c r="C207" s="30" t="s">
        <v>32</v>
      </c>
      <c r="D207" s="60">
        <v>4.8653000000000004</v>
      </c>
      <c r="E207" s="60">
        <v>7.8711795999999996</v>
      </c>
      <c r="F207" s="60">
        <v>0</v>
      </c>
      <c r="G207" s="60">
        <v>0</v>
      </c>
      <c r="H207" s="60">
        <v>0.65676999999999996</v>
      </c>
      <c r="I207" s="60">
        <v>0</v>
      </c>
      <c r="J207" s="60">
        <v>0.65676999999999996</v>
      </c>
      <c r="K207" s="60">
        <v>0</v>
      </c>
      <c r="L207" s="60">
        <v>0.65676999999999996</v>
      </c>
      <c r="M207" s="60">
        <v>1E-3</v>
      </c>
      <c r="N207" s="60">
        <v>0.65676999999999996</v>
      </c>
      <c r="O207" s="60">
        <v>7.8711795999999996</v>
      </c>
      <c r="P207" s="62" t="s">
        <v>33</v>
      </c>
      <c r="Q207" s="33">
        <f t="shared" si="20"/>
        <v>1E-3</v>
      </c>
      <c r="R207" s="63">
        <f t="shared" si="21"/>
        <v>10.498259599999999</v>
      </c>
    </row>
    <row r="208" spans="1:18" x14ac:dyDescent="0.25">
      <c r="A208" s="28" t="s">
        <v>325</v>
      </c>
      <c r="B208" s="36" t="s">
        <v>326</v>
      </c>
      <c r="C208" s="30" t="s">
        <v>32</v>
      </c>
      <c r="D208" s="60">
        <v>1856.9218559999999</v>
      </c>
      <c r="E208" s="60">
        <v>1192.214561</v>
      </c>
      <c r="F208" s="60">
        <v>2098.3384849999998</v>
      </c>
      <c r="G208" s="60">
        <v>2287.8513980000002</v>
      </c>
      <c r="H208" s="60">
        <v>2377.2083440000001</v>
      </c>
      <c r="I208" s="60">
        <v>2773.7811889999998</v>
      </c>
      <c r="J208" s="60">
        <v>2773.7812120000003</v>
      </c>
      <c r="K208" s="60">
        <v>2081.8155319999996</v>
      </c>
      <c r="L208" s="60">
        <v>2081.8155320000001</v>
      </c>
      <c r="M208" s="60">
        <v>2032.6244799999999</v>
      </c>
      <c r="N208" s="60">
        <v>2032.6244800000002</v>
      </c>
      <c r="O208" s="60">
        <v>2032.6244590000001</v>
      </c>
      <c r="P208" s="62" t="s">
        <v>33</v>
      </c>
      <c r="Q208" s="64">
        <f t="shared" si="20"/>
        <v>9176.0725989999992</v>
      </c>
      <c r="R208" s="63">
        <f t="shared" si="21"/>
        <v>11298.054027000002</v>
      </c>
    </row>
    <row r="209" spans="1:18" x14ac:dyDescent="0.25">
      <c r="A209" s="28" t="s">
        <v>327</v>
      </c>
      <c r="B209" s="38" t="s">
        <v>328</v>
      </c>
      <c r="C209" s="30" t="s">
        <v>32</v>
      </c>
      <c r="D209" s="60">
        <v>1856.9218559999999</v>
      </c>
      <c r="E209" s="60">
        <v>1192.214561</v>
      </c>
      <c r="F209" s="60">
        <v>2098.3384849999998</v>
      </c>
      <c r="G209" s="60">
        <v>2287.8513980000002</v>
      </c>
      <c r="H209" s="60">
        <v>2377.2083440000001</v>
      </c>
      <c r="I209" s="60">
        <v>2773.7811889999998</v>
      </c>
      <c r="J209" s="60">
        <v>2773.7812120000003</v>
      </c>
      <c r="K209" s="60">
        <v>2081.8155319999996</v>
      </c>
      <c r="L209" s="60">
        <v>2081.8155320000001</v>
      </c>
      <c r="M209" s="60">
        <v>2032.6244799999999</v>
      </c>
      <c r="N209" s="60">
        <v>2032.6244800000002</v>
      </c>
      <c r="O209" s="60">
        <v>2032.6244590000001</v>
      </c>
      <c r="P209" s="62" t="s">
        <v>33</v>
      </c>
      <c r="Q209" s="64">
        <f t="shared" si="20"/>
        <v>9176.0725989999992</v>
      </c>
      <c r="R209" s="63">
        <f t="shared" si="21"/>
        <v>11298.054027000002</v>
      </c>
    </row>
    <row r="210" spans="1:18" x14ac:dyDescent="0.25">
      <c r="A210" s="28" t="s">
        <v>329</v>
      </c>
      <c r="B210" s="37" t="s">
        <v>330</v>
      </c>
      <c r="C210" s="30" t="s">
        <v>32</v>
      </c>
      <c r="D210" s="60">
        <v>1541.66472</v>
      </c>
      <c r="E210" s="60">
        <v>1016.6369100000001</v>
      </c>
      <c r="F210" s="60">
        <v>1783.3538700000001</v>
      </c>
      <c r="G210" s="60">
        <v>2043.7826440000001</v>
      </c>
      <c r="H210" s="60">
        <v>1653.4942620000002</v>
      </c>
      <c r="I210" s="60">
        <v>2549.0081019999998</v>
      </c>
      <c r="J210" s="60">
        <v>2566.9067400000004</v>
      </c>
      <c r="K210" s="60">
        <v>1979.120987</v>
      </c>
      <c r="L210" s="60">
        <v>1985.7638919999999</v>
      </c>
      <c r="M210" s="60">
        <v>1815.8449969999999</v>
      </c>
      <c r="N210" s="60">
        <v>1702.4291740000001</v>
      </c>
      <c r="O210" s="60">
        <v>1711.0064320000001</v>
      </c>
      <c r="P210" s="62" t="s">
        <v>33</v>
      </c>
      <c r="Q210" s="64">
        <f t="shared" si="20"/>
        <v>8387.7567299999992</v>
      </c>
      <c r="R210" s="63">
        <f t="shared" si="21"/>
        <v>9619.6005000000005</v>
      </c>
    </row>
    <row r="211" spans="1:18" x14ac:dyDescent="0.25">
      <c r="A211" s="28" t="s">
        <v>331</v>
      </c>
      <c r="B211" s="37" t="s">
        <v>332</v>
      </c>
      <c r="C211" s="30" t="s">
        <v>32</v>
      </c>
      <c r="D211" s="60">
        <v>284.68932899999999</v>
      </c>
      <c r="E211" s="60">
        <v>163.33985699999999</v>
      </c>
      <c r="F211" s="60">
        <v>271.62222199999997</v>
      </c>
      <c r="G211" s="60">
        <v>232.35221199999998</v>
      </c>
      <c r="H211" s="60">
        <v>716.19354600000008</v>
      </c>
      <c r="I211" s="60">
        <v>176.78998300000001</v>
      </c>
      <c r="J211" s="60">
        <v>148.229983</v>
      </c>
      <c r="K211" s="60">
        <v>95.154125000000008</v>
      </c>
      <c r="L211" s="60">
        <v>93.669671000000008</v>
      </c>
      <c r="M211" s="60">
        <v>216.779483</v>
      </c>
      <c r="N211" s="60">
        <v>320.24895499999997</v>
      </c>
      <c r="O211" s="60">
        <v>321.61802699999998</v>
      </c>
      <c r="P211" s="62" t="s">
        <v>33</v>
      </c>
      <c r="Q211" s="64">
        <f t="shared" si="20"/>
        <v>721.07580300000006</v>
      </c>
      <c r="R211" s="63">
        <f t="shared" si="21"/>
        <v>1599.960182</v>
      </c>
    </row>
    <row r="212" spans="1:18" ht="31.5" x14ac:dyDescent="0.25">
      <c r="A212" s="28" t="s">
        <v>333</v>
      </c>
      <c r="B212" s="37" t="s">
        <v>334</v>
      </c>
      <c r="C212" s="30" t="s">
        <v>32</v>
      </c>
      <c r="D212" s="60">
        <v>26.139879000000001</v>
      </c>
      <c r="E212" s="60">
        <v>11.893662000000001</v>
      </c>
      <c r="F212" s="60">
        <v>21.215861</v>
      </c>
      <c r="G212" s="60">
        <v>11.716541999999999</v>
      </c>
      <c r="H212" s="60">
        <v>0.32053599999999999</v>
      </c>
      <c r="I212" s="60">
        <v>47.983103999999997</v>
      </c>
      <c r="J212" s="60">
        <v>58.644489</v>
      </c>
      <c r="K212" s="60">
        <v>7.5404200000000001</v>
      </c>
      <c r="L212" s="60">
        <v>2.3819690000000002</v>
      </c>
      <c r="M212" s="60">
        <v>0</v>
      </c>
      <c r="N212" s="60">
        <v>9.9463509999999999</v>
      </c>
      <c r="O212" s="60">
        <v>0</v>
      </c>
      <c r="P212" s="62" t="s">
        <v>33</v>
      </c>
      <c r="Q212" s="64">
        <f t="shared" si="20"/>
        <v>67.240065999999999</v>
      </c>
      <c r="R212" s="63">
        <f t="shared" si="21"/>
        <v>71.293344999999988</v>
      </c>
    </row>
    <row r="213" spans="1:18" ht="31.5" x14ac:dyDescent="0.25">
      <c r="A213" s="28" t="s">
        <v>335</v>
      </c>
      <c r="B213" s="37" t="s">
        <v>336</v>
      </c>
      <c r="C213" s="30" t="s">
        <v>32</v>
      </c>
      <c r="D213" s="60">
        <v>4.2932680000000003</v>
      </c>
      <c r="E213" s="60">
        <v>0</v>
      </c>
      <c r="F213" s="60">
        <v>16.556240000000003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33</v>
      </c>
      <c r="Q213" s="64">
        <f t="shared" si="20"/>
        <v>0</v>
      </c>
      <c r="R213" s="63">
        <f t="shared" si="21"/>
        <v>0</v>
      </c>
    </row>
    <row r="214" spans="1:18" ht="31.5" x14ac:dyDescent="0.25">
      <c r="A214" s="28" t="s">
        <v>337</v>
      </c>
      <c r="B214" s="37" t="s">
        <v>338</v>
      </c>
      <c r="C214" s="30" t="s">
        <v>32</v>
      </c>
      <c r="D214" s="60">
        <v>0.13466</v>
      </c>
      <c r="E214" s="60">
        <v>0.34413199999999999</v>
      </c>
      <c r="F214" s="60">
        <v>5.5902920000000007</v>
      </c>
      <c r="G214" s="60">
        <v>0</v>
      </c>
      <c r="H214" s="60">
        <v>7.2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33</v>
      </c>
      <c r="Q214" s="64">
        <f t="shared" si="20"/>
        <v>0</v>
      </c>
      <c r="R214" s="63">
        <f t="shared" si="21"/>
        <v>7.2</v>
      </c>
    </row>
    <row r="215" spans="1:18" ht="31.5" x14ac:dyDescent="0.25">
      <c r="A215" s="28" t="s">
        <v>339</v>
      </c>
      <c r="B215" s="37" t="s">
        <v>340</v>
      </c>
      <c r="C215" s="30" t="s">
        <v>32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33</v>
      </c>
      <c r="Q215" s="64">
        <f t="shared" si="20"/>
        <v>0</v>
      </c>
      <c r="R215" s="63">
        <f t="shared" si="21"/>
        <v>0</v>
      </c>
    </row>
    <row r="216" spans="1:18" x14ac:dyDescent="0.25">
      <c r="A216" s="28" t="s">
        <v>341</v>
      </c>
      <c r="B216" s="38" t="s">
        <v>342</v>
      </c>
      <c r="C216" s="30" t="s">
        <v>32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33</v>
      </c>
      <c r="Q216" s="64">
        <f t="shared" si="20"/>
        <v>0</v>
      </c>
      <c r="R216" s="63">
        <f t="shared" si="21"/>
        <v>0</v>
      </c>
    </row>
    <row r="217" spans="1:18" ht="31.5" x14ac:dyDescent="0.25">
      <c r="A217" s="28" t="s">
        <v>343</v>
      </c>
      <c r="B217" s="38" t="s">
        <v>344</v>
      </c>
      <c r="C217" s="30" t="s">
        <v>32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33</v>
      </c>
      <c r="Q217" s="64">
        <f t="shared" si="20"/>
        <v>0</v>
      </c>
      <c r="R217" s="63">
        <f t="shared" si="21"/>
        <v>0</v>
      </c>
    </row>
    <row r="218" spans="1:18" x14ac:dyDescent="0.25">
      <c r="A218" s="28" t="s">
        <v>345</v>
      </c>
      <c r="B218" s="38" t="s">
        <v>124</v>
      </c>
      <c r="C218" s="30" t="s">
        <v>33</v>
      </c>
      <c r="D218" s="60">
        <v>0</v>
      </c>
      <c r="E218" s="60" t="s">
        <v>33</v>
      </c>
      <c r="F218" s="60" t="s">
        <v>33</v>
      </c>
      <c r="G218" s="60">
        <v>0</v>
      </c>
      <c r="H218" s="60" t="s">
        <v>33</v>
      </c>
      <c r="I218" s="60">
        <v>0</v>
      </c>
      <c r="J218" s="60" t="s">
        <v>33</v>
      </c>
      <c r="K218" s="60">
        <v>0</v>
      </c>
      <c r="L218" s="60" t="s">
        <v>33</v>
      </c>
      <c r="M218" s="60">
        <v>0</v>
      </c>
      <c r="N218" s="60" t="s">
        <v>33</v>
      </c>
      <c r="O218" s="60" t="s">
        <v>33</v>
      </c>
      <c r="P218" s="62" t="s">
        <v>33</v>
      </c>
      <c r="Q218" s="64">
        <f t="shared" si="20"/>
        <v>0</v>
      </c>
      <c r="R218" s="63" t="str">
        <f t="shared" si="21"/>
        <v>-</v>
      </c>
    </row>
    <row r="219" spans="1:18" ht="31.5" x14ac:dyDescent="0.25">
      <c r="A219" s="28" t="s">
        <v>346</v>
      </c>
      <c r="B219" s="38" t="s">
        <v>347</v>
      </c>
      <c r="C219" s="30" t="s">
        <v>32</v>
      </c>
      <c r="D219" s="60">
        <v>0</v>
      </c>
      <c r="E219" s="60">
        <v>0</v>
      </c>
      <c r="F219" s="60">
        <v>3.7843110000000002</v>
      </c>
      <c r="G219" s="65">
        <v>4.0992850000000001</v>
      </c>
      <c r="H219" s="60">
        <v>3.151354</v>
      </c>
      <c r="I219" s="65">
        <v>3.0389250000000003</v>
      </c>
      <c r="J219" s="60">
        <v>3.8973180000000003</v>
      </c>
      <c r="K219" s="65">
        <v>1.316E-2</v>
      </c>
      <c r="L219" s="60">
        <v>1.316E-2</v>
      </c>
      <c r="M219" s="65">
        <v>0.64063400000000004</v>
      </c>
      <c r="N219" s="60">
        <v>0.54083000000000003</v>
      </c>
      <c r="O219" s="60">
        <v>0.62998100000000001</v>
      </c>
      <c r="P219" s="62" t="s">
        <v>33</v>
      </c>
      <c r="Q219" s="64">
        <f t="shared" si="20"/>
        <v>7.7920040000000013</v>
      </c>
      <c r="R219" s="63">
        <f t="shared" si="21"/>
        <v>8.2326429999999995</v>
      </c>
    </row>
    <row r="220" spans="1:18" x14ac:dyDescent="0.25">
      <c r="A220" s="28" t="s">
        <v>348</v>
      </c>
      <c r="B220" s="36" t="s">
        <v>349</v>
      </c>
      <c r="C220" s="30" t="s">
        <v>32</v>
      </c>
      <c r="D220" s="60">
        <v>1133.8009975</v>
      </c>
      <c r="E220" s="60">
        <v>1256.0316461100001</v>
      </c>
      <c r="F220" s="60">
        <v>901.97825825845018</v>
      </c>
      <c r="G220" s="60">
        <v>627.74051575547298</v>
      </c>
      <c r="H220" s="60">
        <v>1095.1047615883201</v>
      </c>
      <c r="I220" s="60">
        <v>1040.9168369088713</v>
      </c>
      <c r="J220" s="60">
        <v>1165.7978261838632</v>
      </c>
      <c r="K220" s="60">
        <v>573.94894723938728</v>
      </c>
      <c r="L220" s="60">
        <v>858.56612693481395</v>
      </c>
      <c r="M220" s="60">
        <v>160.95680332523281</v>
      </c>
      <c r="N220" s="60">
        <v>822.01889466438843</v>
      </c>
      <c r="O220" s="60">
        <v>100.25475998438824</v>
      </c>
      <c r="P220" s="62" t="s">
        <v>33</v>
      </c>
      <c r="Q220" s="33">
        <f t="shared" si="20"/>
        <v>2403.5631032289639</v>
      </c>
      <c r="R220" s="63">
        <f t="shared" si="21"/>
        <v>4041.7423693557739</v>
      </c>
    </row>
    <row r="221" spans="1:18" x14ac:dyDescent="0.25">
      <c r="A221" s="28" t="s">
        <v>350</v>
      </c>
      <c r="B221" s="38" t="s">
        <v>351</v>
      </c>
      <c r="C221" s="30" t="s">
        <v>32</v>
      </c>
      <c r="D221" s="60">
        <v>23.694999999999997</v>
      </c>
      <c r="E221" s="60">
        <v>6.9873231499999999</v>
      </c>
      <c r="F221" s="60">
        <v>6.1637985184502471</v>
      </c>
      <c r="G221" s="60">
        <v>6.0334076361823579</v>
      </c>
      <c r="H221" s="60">
        <v>6.3950339110822467</v>
      </c>
      <c r="I221" s="60">
        <v>6.0316744651407692</v>
      </c>
      <c r="J221" s="60">
        <v>6.3423759248061096</v>
      </c>
      <c r="K221" s="60">
        <v>6.0479297674335637</v>
      </c>
      <c r="L221" s="60">
        <v>6.3246614748141035</v>
      </c>
      <c r="M221" s="60">
        <v>6.0479297674335637</v>
      </c>
      <c r="N221" s="60">
        <v>6.401759984388244</v>
      </c>
      <c r="O221" s="60">
        <v>6.401759984388244</v>
      </c>
      <c r="P221" s="62" t="s">
        <v>33</v>
      </c>
      <c r="Q221" s="33">
        <f t="shared" si="20"/>
        <v>24.160941636190259</v>
      </c>
      <c r="R221" s="32">
        <f t="shared" si="21"/>
        <v>31.865591279478949</v>
      </c>
    </row>
    <row r="222" spans="1:18" x14ac:dyDescent="0.25">
      <c r="A222" s="28" t="s">
        <v>352</v>
      </c>
      <c r="B222" s="38" t="s">
        <v>353</v>
      </c>
      <c r="C222" s="30" t="s">
        <v>32</v>
      </c>
      <c r="D222" s="60">
        <v>1110.0959975000001</v>
      </c>
      <c r="E222" s="60">
        <v>1249.04432296</v>
      </c>
      <c r="F222" s="60">
        <v>895.81445973999996</v>
      </c>
      <c r="G222" s="60">
        <v>621.70710811929052</v>
      </c>
      <c r="H222" s="60">
        <v>1088.7097276772379</v>
      </c>
      <c r="I222" s="60">
        <v>1034.8851624437305</v>
      </c>
      <c r="J222" s="60">
        <v>1159.4554502590572</v>
      </c>
      <c r="K222" s="60">
        <v>567.90101747195376</v>
      </c>
      <c r="L222" s="60">
        <v>852.24146545999986</v>
      </c>
      <c r="M222" s="60">
        <v>154.90887355779927</v>
      </c>
      <c r="N222" s="60">
        <v>815.61713468000016</v>
      </c>
      <c r="O222" s="60">
        <v>93.852999999999994</v>
      </c>
      <c r="P222" s="62" t="s">
        <v>33</v>
      </c>
      <c r="Q222" s="33">
        <f t="shared" si="20"/>
        <v>2379.4021615927741</v>
      </c>
      <c r="R222" s="32">
        <f t="shared" si="21"/>
        <v>4009.8767780762951</v>
      </c>
    </row>
    <row r="223" spans="1:18" x14ac:dyDescent="0.25">
      <c r="A223" s="28" t="s">
        <v>354</v>
      </c>
      <c r="B223" s="37" t="s">
        <v>355</v>
      </c>
      <c r="C223" s="30" t="s">
        <v>32</v>
      </c>
      <c r="D223" s="60">
        <v>0</v>
      </c>
      <c r="E223" s="60">
        <v>181.2207894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33</v>
      </c>
      <c r="Q223" s="33">
        <f t="shared" si="20"/>
        <v>0</v>
      </c>
      <c r="R223" s="32">
        <f t="shared" si="21"/>
        <v>0</v>
      </c>
    </row>
    <row r="224" spans="1:18" x14ac:dyDescent="0.25">
      <c r="A224" s="28" t="s">
        <v>356</v>
      </c>
      <c r="B224" s="37" t="s">
        <v>357</v>
      </c>
      <c r="C224" s="30" t="s">
        <v>32</v>
      </c>
      <c r="D224" s="60">
        <v>89.605353770000008</v>
      </c>
      <c r="E224" s="60">
        <v>12.256</v>
      </c>
      <c r="F224" s="60">
        <v>302.036</v>
      </c>
      <c r="G224" s="60">
        <v>591.30300099999999</v>
      </c>
      <c r="H224" s="60">
        <v>591.30300099999999</v>
      </c>
      <c r="I224" s="60">
        <v>552.31483700000001</v>
      </c>
      <c r="J224" s="60">
        <v>552.31485699999996</v>
      </c>
      <c r="K224" s="60">
        <v>147.114519</v>
      </c>
      <c r="L224" s="60">
        <v>147.114519</v>
      </c>
      <c r="M224" s="60">
        <v>93.853417000000007</v>
      </c>
      <c r="N224" s="60">
        <v>93.853417000000007</v>
      </c>
      <c r="O224" s="60">
        <v>93.852999999999994</v>
      </c>
      <c r="P224" s="62" t="s">
        <v>33</v>
      </c>
      <c r="Q224" s="33">
        <f t="shared" si="20"/>
        <v>1384.5857740000001</v>
      </c>
      <c r="R224" s="32">
        <f t="shared" si="21"/>
        <v>1478.4387940000001</v>
      </c>
    </row>
    <row r="225" spans="1:18" x14ac:dyDescent="0.25">
      <c r="A225" s="28" t="s">
        <v>358</v>
      </c>
      <c r="B225" s="37" t="s">
        <v>359</v>
      </c>
      <c r="C225" s="30" t="s">
        <v>32</v>
      </c>
      <c r="D225" s="60">
        <v>1020.49064373</v>
      </c>
      <c r="E225" s="60">
        <v>1055.5675335599999</v>
      </c>
      <c r="F225" s="60">
        <v>593.77845974000002</v>
      </c>
      <c r="G225" s="60">
        <v>30.404107119290508</v>
      </c>
      <c r="H225" s="60">
        <v>497.40672667723794</v>
      </c>
      <c r="I225" s="60">
        <v>482.57032544373044</v>
      </c>
      <c r="J225" s="60">
        <v>607.14059325905714</v>
      </c>
      <c r="K225" s="60">
        <v>420.78649847195379</v>
      </c>
      <c r="L225" s="60">
        <v>705.12694645999989</v>
      </c>
      <c r="M225" s="60">
        <v>61.055456557799246</v>
      </c>
      <c r="N225" s="60">
        <v>721.76371768000013</v>
      </c>
      <c r="O225" s="60">
        <v>0</v>
      </c>
      <c r="P225" s="62" t="s">
        <v>33</v>
      </c>
      <c r="Q225" s="33">
        <f t="shared" si="20"/>
        <v>994.81638759277405</v>
      </c>
      <c r="R225" s="32">
        <f t="shared" si="21"/>
        <v>2531.4379840762949</v>
      </c>
    </row>
    <row r="226" spans="1:18" x14ac:dyDescent="0.25">
      <c r="A226" s="28" t="s">
        <v>360</v>
      </c>
      <c r="B226" s="38" t="s">
        <v>361</v>
      </c>
      <c r="C226" s="30" t="s">
        <v>32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33</v>
      </c>
      <c r="Q226" s="33">
        <f t="shared" si="20"/>
        <v>0</v>
      </c>
      <c r="R226" s="32">
        <f t="shared" si="21"/>
        <v>0</v>
      </c>
    </row>
    <row r="227" spans="1:18" ht="31.5" x14ac:dyDescent="0.25">
      <c r="A227" s="28" t="s">
        <v>362</v>
      </c>
      <c r="B227" s="38" t="s">
        <v>363</v>
      </c>
      <c r="C227" s="30" t="s">
        <v>32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33</v>
      </c>
      <c r="Q227" s="33">
        <f t="shared" si="20"/>
        <v>0</v>
      </c>
      <c r="R227" s="32">
        <f t="shared" si="21"/>
        <v>0</v>
      </c>
    </row>
    <row r="228" spans="1:18" x14ac:dyDescent="0.25">
      <c r="A228" s="28" t="s">
        <v>364</v>
      </c>
      <c r="B228" s="37" t="s">
        <v>365</v>
      </c>
      <c r="C228" s="30" t="s">
        <v>32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33</v>
      </c>
      <c r="Q228" s="33">
        <f t="shared" si="20"/>
        <v>0</v>
      </c>
      <c r="R228" s="32">
        <f t="shared" si="21"/>
        <v>0</v>
      </c>
    </row>
    <row r="229" spans="1:18" x14ac:dyDescent="0.25">
      <c r="A229" s="28" t="s">
        <v>366</v>
      </c>
      <c r="B229" s="37" t="s">
        <v>367</v>
      </c>
      <c r="C229" s="30" t="s">
        <v>32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33</v>
      </c>
      <c r="Q229" s="33">
        <f t="shared" ref="Q229:Q251" si="22">IFERROR(G229+I229+K229+M229,"-")</f>
        <v>0</v>
      </c>
      <c r="R229" s="32">
        <f t="shared" ref="R229:R251" si="23">IFERROR(H229+J229+L229+N229+O229,"-")</f>
        <v>0</v>
      </c>
    </row>
    <row r="230" spans="1:18" x14ac:dyDescent="0.25">
      <c r="A230" s="28" t="s">
        <v>368</v>
      </c>
      <c r="B230" s="38" t="s">
        <v>369</v>
      </c>
      <c r="C230" s="30" t="s">
        <v>32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33</v>
      </c>
      <c r="Q230" s="33">
        <f t="shared" si="22"/>
        <v>0</v>
      </c>
      <c r="R230" s="32">
        <f t="shared" si="23"/>
        <v>0</v>
      </c>
    </row>
    <row r="231" spans="1:18" x14ac:dyDescent="0.25">
      <c r="A231" s="28" t="s">
        <v>370</v>
      </c>
      <c r="B231" s="38" t="s">
        <v>371</v>
      </c>
      <c r="C231" s="30" t="s">
        <v>32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33</v>
      </c>
      <c r="Q231" s="33">
        <f t="shared" si="22"/>
        <v>0</v>
      </c>
      <c r="R231" s="32">
        <f t="shared" si="23"/>
        <v>0</v>
      </c>
    </row>
    <row r="232" spans="1:18" x14ac:dyDescent="0.25">
      <c r="A232" s="28" t="s">
        <v>372</v>
      </c>
      <c r="B232" s="38" t="s">
        <v>373</v>
      </c>
      <c r="C232" s="30" t="s">
        <v>32</v>
      </c>
      <c r="D232" s="60">
        <v>9.9999999999305089E-3</v>
      </c>
      <c r="E232" s="60">
        <v>0</v>
      </c>
      <c r="F232" s="60">
        <v>-2.5757174171303632E-14</v>
      </c>
      <c r="G232" s="60">
        <v>1.021405182655144E-13</v>
      </c>
      <c r="H232" s="60">
        <v>-9.7699626167013776E-15</v>
      </c>
      <c r="I232" s="60">
        <v>1.2612133559741778E-13</v>
      </c>
      <c r="J232" s="60">
        <v>-1.1723955140041653E-13</v>
      </c>
      <c r="K232" s="60">
        <v>-4.7961634663806763E-14</v>
      </c>
      <c r="L232" s="60">
        <v>-1.0658141036401503E-14</v>
      </c>
      <c r="M232" s="60">
        <v>-1.9539925233402755E-14</v>
      </c>
      <c r="N232" s="60">
        <v>1.9539925233402755E-14</v>
      </c>
      <c r="O232" s="60">
        <v>0</v>
      </c>
      <c r="P232" s="62" t="s">
        <v>33</v>
      </c>
      <c r="Q232" s="33">
        <f t="shared" si="22"/>
        <v>1.6076029396572267E-13</v>
      </c>
      <c r="R232" s="32">
        <f t="shared" si="23"/>
        <v>-1.1812772982011666E-13</v>
      </c>
    </row>
    <row r="233" spans="1:18" x14ac:dyDescent="0.25">
      <c r="A233" s="28" t="s">
        <v>374</v>
      </c>
      <c r="B233" s="36" t="s">
        <v>375</v>
      </c>
      <c r="C233" s="30" t="s">
        <v>32</v>
      </c>
      <c r="D233" s="60">
        <v>1242.325593897807</v>
      </c>
      <c r="E233" s="60">
        <v>1401.8470584899999</v>
      </c>
      <c r="F233" s="60">
        <v>819.73351824351164</v>
      </c>
      <c r="G233" s="60">
        <v>558.11723482443745</v>
      </c>
      <c r="H233" s="60">
        <v>684.93096421937662</v>
      </c>
      <c r="I233" s="60">
        <v>760.65144192549883</v>
      </c>
      <c r="J233" s="60">
        <v>817.07642679202866</v>
      </c>
      <c r="K233" s="60">
        <v>907.84481163909197</v>
      </c>
      <c r="L233" s="60">
        <v>991.48059363081438</v>
      </c>
      <c r="M233" s="60">
        <v>848.9169098507507</v>
      </c>
      <c r="N233" s="60">
        <v>1165.7988716288367</v>
      </c>
      <c r="O233" s="60">
        <v>387.85797221787846</v>
      </c>
      <c r="P233" s="62" t="s">
        <v>33</v>
      </c>
      <c r="Q233" s="33">
        <f t="shared" si="22"/>
        <v>3075.5303982397791</v>
      </c>
      <c r="R233" s="32">
        <f t="shared" si="23"/>
        <v>4047.1448284889348</v>
      </c>
    </row>
    <row r="234" spans="1:18" x14ac:dyDescent="0.25">
      <c r="A234" s="28">
        <v>15.1</v>
      </c>
      <c r="B234" s="38" t="s">
        <v>376</v>
      </c>
      <c r="C234" s="30" t="s">
        <v>32</v>
      </c>
      <c r="D234" s="60">
        <v>1219.8520000000001</v>
      </c>
      <c r="E234" s="60">
        <v>1236.78832296</v>
      </c>
      <c r="F234" s="60">
        <v>593.77845974000002</v>
      </c>
      <c r="G234" s="60">
        <v>434.99341003000001</v>
      </c>
      <c r="H234" s="60">
        <v>497.40672667723794</v>
      </c>
      <c r="I234" s="60">
        <v>569.84910187935373</v>
      </c>
      <c r="J234" s="60">
        <v>766.2866432590572</v>
      </c>
      <c r="K234" s="60">
        <v>860.78212019539251</v>
      </c>
      <c r="L234" s="60">
        <v>977.53681646192058</v>
      </c>
      <c r="M234" s="60">
        <v>621.70703311929049</v>
      </c>
      <c r="N234" s="60">
        <v>1088.7097276772379</v>
      </c>
      <c r="O234" s="60">
        <v>230</v>
      </c>
      <c r="P234" s="62" t="s">
        <v>33</v>
      </c>
      <c r="Q234" s="33">
        <f t="shared" si="22"/>
        <v>2487.3316652240369</v>
      </c>
      <c r="R234" s="32">
        <f t="shared" si="23"/>
        <v>3559.9399140754535</v>
      </c>
    </row>
    <row r="235" spans="1:18" x14ac:dyDescent="0.25">
      <c r="A235" s="28" t="s">
        <v>377</v>
      </c>
      <c r="B235" s="37" t="s">
        <v>355</v>
      </c>
      <c r="C235" s="30" t="s">
        <v>32</v>
      </c>
      <c r="D235" s="60">
        <v>199.3613562700001</v>
      </c>
      <c r="E235" s="60">
        <v>181.22078940000006</v>
      </c>
      <c r="F235" s="60">
        <v>0</v>
      </c>
      <c r="G235" s="60">
        <v>404.58930291070948</v>
      </c>
      <c r="H235" s="60">
        <v>0</v>
      </c>
      <c r="I235" s="60">
        <v>87.278776435623286</v>
      </c>
      <c r="J235" s="60">
        <v>159.14605000000006</v>
      </c>
      <c r="K235" s="60">
        <v>439.99562172343872</v>
      </c>
      <c r="L235" s="60">
        <v>272.40987000192069</v>
      </c>
      <c r="M235" s="60">
        <v>560.6515765614912</v>
      </c>
      <c r="N235" s="60">
        <v>366.94600999723775</v>
      </c>
      <c r="O235" s="60">
        <v>230</v>
      </c>
      <c r="P235" s="62" t="s">
        <v>33</v>
      </c>
      <c r="Q235" s="33">
        <f t="shared" si="22"/>
        <v>1492.5152776312625</v>
      </c>
      <c r="R235" s="32">
        <f t="shared" si="23"/>
        <v>1028.5019299991586</v>
      </c>
    </row>
    <row r="236" spans="1:18" x14ac:dyDescent="0.25">
      <c r="A236" s="28" t="s">
        <v>378</v>
      </c>
      <c r="B236" s="37" t="s">
        <v>357</v>
      </c>
      <c r="C236" s="30" t="s">
        <v>32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33</v>
      </c>
      <c r="Q236" s="33">
        <f t="shared" si="22"/>
        <v>0</v>
      </c>
      <c r="R236" s="32">
        <f t="shared" si="23"/>
        <v>0</v>
      </c>
    </row>
    <row r="237" spans="1:18" x14ac:dyDescent="0.25">
      <c r="A237" s="28" t="s">
        <v>379</v>
      </c>
      <c r="B237" s="37" t="s">
        <v>359</v>
      </c>
      <c r="C237" s="30" t="s">
        <v>32</v>
      </c>
      <c r="D237" s="60">
        <v>1020.49064373</v>
      </c>
      <c r="E237" s="60">
        <v>1055.5675335599999</v>
      </c>
      <c r="F237" s="60">
        <v>593.77845974000002</v>
      </c>
      <c r="G237" s="60">
        <v>30.404107119290508</v>
      </c>
      <c r="H237" s="60">
        <v>497.40672667723794</v>
      </c>
      <c r="I237" s="60">
        <v>482.57032544373044</v>
      </c>
      <c r="J237" s="60">
        <v>607.14059325905714</v>
      </c>
      <c r="K237" s="60">
        <v>420.78649847195379</v>
      </c>
      <c r="L237" s="60">
        <v>705.12694645999989</v>
      </c>
      <c r="M237" s="60">
        <v>61.055456557799246</v>
      </c>
      <c r="N237" s="60">
        <v>721.76371768000013</v>
      </c>
      <c r="O237" s="60">
        <v>0</v>
      </c>
      <c r="P237" s="62" t="s">
        <v>33</v>
      </c>
      <c r="Q237" s="33">
        <f t="shared" si="22"/>
        <v>994.81638759277405</v>
      </c>
      <c r="R237" s="32">
        <f t="shared" si="23"/>
        <v>2531.4379840762949</v>
      </c>
    </row>
    <row r="238" spans="1:18" x14ac:dyDescent="0.25">
      <c r="A238" s="28" t="s">
        <v>380</v>
      </c>
      <c r="B238" s="38" t="s">
        <v>236</v>
      </c>
      <c r="C238" s="30" t="s">
        <v>32</v>
      </c>
      <c r="D238" s="60">
        <v>22.473593897807049</v>
      </c>
      <c r="E238" s="60">
        <v>165.05873553000001</v>
      </c>
      <c r="F238" s="60">
        <v>225.95505850351165</v>
      </c>
      <c r="G238" s="60">
        <v>123.12382479443743</v>
      </c>
      <c r="H238" s="60">
        <v>187.52423754213874</v>
      </c>
      <c r="I238" s="60">
        <v>190.80234004614516</v>
      </c>
      <c r="J238" s="60">
        <v>50.789783532971462</v>
      </c>
      <c r="K238" s="60">
        <v>47.062691443699443</v>
      </c>
      <c r="L238" s="60">
        <v>13.943777168893753</v>
      </c>
      <c r="M238" s="60">
        <v>227.20987673146018</v>
      </c>
      <c r="N238" s="60">
        <v>77.0891439515988</v>
      </c>
      <c r="O238" s="60">
        <v>157.85797221787843</v>
      </c>
      <c r="P238" s="62" t="s">
        <v>33</v>
      </c>
      <c r="Q238" s="33">
        <f t="shared" si="22"/>
        <v>588.19873301574228</v>
      </c>
      <c r="R238" s="32">
        <f t="shared" si="23"/>
        <v>487.20491441348122</v>
      </c>
    </row>
    <row r="239" spans="1:18" x14ac:dyDescent="0.25">
      <c r="A239" s="28" t="s">
        <v>381</v>
      </c>
      <c r="B239" s="38" t="s">
        <v>382</v>
      </c>
      <c r="C239" s="30" t="s">
        <v>32</v>
      </c>
      <c r="D239" s="60">
        <v>-9.9475983006414026E-14</v>
      </c>
      <c r="E239" s="60">
        <v>0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4.9737991503207013E-14</v>
      </c>
      <c r="M239" s="60">
        <v>0</v>
      </c>
      <c r="N239" s="60">
        <v>0</v>
      </c>
      <c r="O239" s="60">
        <v>0</v>
      </c>
      <c r="P239" s="62" t="s">
        <v>33</v>
      </c>
      <c r="Q239" s="33">
        <f t="shared" si="22"/>
        <v>0</v>
      </c>
      <c r="R239" s="32">
        <f t="shared" si="23"/>
        <v>4.9737991503207013E-14</v>
      </c>
    </row>
    <row r="240" spans="1:18" ht="31.5" x14ac:dyDescent="0.25">
      <c r="A240" s="28" t="s">
        <v>383</v>
      </c>
      <c r="B240" s="36" t="s">
        <v>384</v>
      </c>
      <c r="C240" s="30" t="s">
        <v>32</v>
      </c>
      <c r="D240" s="60">
        <v>1256.1331999999984</v>
      </c>
      <c r="E240" s="60">
        <v>2026.955991544768</v>
      </c>
      <c r="F240" s="60">
        <v>2266.3530998257374</v>
      </c>
      <c r="G240" s="60">
        <v>2216.3220786470429</v>
      </c>
      <c r="H240" s="60">
        <v>1522.7895740184522</v>
      </c>
      <c r="I240" s="60">
        <v>2441.1816625406191</v>
      </c>
      <c r="J240" s="60">
        <v>3067.9775022411959</v>
      </c>
      <c r="K240" s="60">
        <v>2539.5189397210797</v>
      </c>
      <c r="L240" s="60">
        <v>2269.5132689680468</v>
      </c>
      <c r="M240" s="60">
        <v>2970.2896821224494</v>
      </c>
      <c r="N240" s="60">
        <v>2561.6669038624314</v>
      </c>
      <c r="O240" s="60">
        <v>2383.0036199676415</v>
      </c>
      <c r="P240" s="62" t="s">
        <v>33</v>
      </c>
      <c r="Q240" s="33">
        <f t="shared" si="22"/>
        <v>10167.312363031191</v>
      </c>
      <c r="R240" s="32">
        <f t="shared" si="23"/>
        <v>11804.950869057768</v>
      </c>
    </row>
    <row r="241" spans="1:18" ht="31.5" x14ac:dyDescent="0.25">
      <c r="A241" s="28" t="s">
        <v>385</v>
      </c>
      <c r="B241" s="36" t="s">
        <v>386</v>
      </c>
      <c r="C241" s="30" t="s">
        <v>32</v>
      </c>
      <c r="D241" s="60">
        <v>-1852.056556</v>
      </c>
      <c r="E241" s="60">
        <v>-1184.3433814</v>
      </c>
      <c r="F241" s="60">
        <v>-2098.3384849999998</v>
      </c>
      <c r="G241" s="60">
        <v>-2287.8513980000002</v>
      </c>
      <c r="H241" s="60">
        <v>-2376.5515740000001</v>
      </c>
      <c r="I241" s="60">
        <v>-2773.7811889999998</v>
      </c>
      <c r="J241" s="60">
        <v>-2773.1244420000003</v>
      </c>
      <c r="K241" s="60">
        <v>-2081.8155319999996</v>
      </c>
      <c r="L241" s="60">
        <v>-2081.158762</v>
      </c>
      <c r="M241" s="60">
        <v>-2032.62348</v>
      </c>
      <c r="N241" s="60">
        <v>-2031.9677100000001</v>
      </c>
      <c r="O241" s="60">
        <v>-2024.7532794000001</v>
      </c>
      <c r="P241" s="62" t="s">
        <v>33</v>
      </c>
      <c r="Q241" s="33">
        <f t="shared" si="22"/>
        <v>-9176.071598999999</v>
      </c>
      <c r="R241" s="32">
        <f t="shared" si="23"/>
        <v>-11287.555767400001</v>
      </c>
    </row>
    <row r="242" spans="1:18" x14ac:dyDescent="0.25">
      <c r="A242" s="28" t="s">
        <v>387</v>
      </c>
      <c r="B242" s="38" t="s">
        <v>388</v>
      </c>
      <c r="C242" s="30" t="s">
        <v>32</v>
      </c>
      <c r="D242" s="60">
        <v>-1852.056556</v>
      </c>
      <c r="E242" s="60">
        <v>-1184.3433814</v>
      </c>
      <c r="F242" s="60">
        <v>-2098.3384849999998</v>
      </c>
      <c r="G242" s="60">
        <v>-2287.8513980000002</v>
      </c>
      <c r="H242" s="60">
        <v>-2376.5515740000001</v>
      </c>
      <c r="I242" s="60">
        <v>-2773.7811889999998</v>
      </c>
      <c r="J242" s="60">
        <v>-2773.1244420000003</v>
      </c>
      <c r="K242" s="60">
        <v>-2081.8155319999996</v>
      </c>
      <c r="L242" s="60">
        <v>-2081.158762</v>
      </c>
      <c r="M242" s="60">
        <v>-2032.62348</v>
      </c>
      <c r="N242" s="60">
        <v>-2031.9677100000001</v>
      </c>
      <c r="O242" s="60">
        <v>-2024.7532794000001</v>
      </c>
      <c r="P242" s="62" t="s">
        <v>33</v>
      </c>
      <c r="Q242" s="33">
        <f t="shared" si="22"/>
        <v>-9176.071598999999</v>
      </c>
      <c r="R242" s="32">
        <f t="shared" si="23"/>
        <v>-11287.555767400001</v>
      </c>
    </row>
    <row r="243" spans="1:18" x14ac:dyDescent="0.25">
      <c r="A243" s="28" t="s">
        <v>389</v>
      </c>
      <c r="B243" s="38" t="s">
        <v>390</v>
      </c>
      <c r="C243" s="30" t="s">
        <v>32</v>
      </c>
      <c r="D243" s="60">
        <v>0</v>
      </c>
      <c r="E243" s="60"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2" t="s">
        <v>33</v>
      </c>
      <c r="Q243" s="33">
        <f t="shared" si="22"/>
        <v>0</v>
      </c>
      <c r="R243" s="32">
        <f t="shared" si="23"/>
        <v>0</v>
      </c>
    </row>
    <row r="244" spans="1:18" ht="31.5" x14ac:dyDescent="0.25">
      <c r="A244" s="28" t="s">
        <v>391</v>
      </c>
      <c r="B244" s="36" t="s">
        <v>392</v>
      </c>
      <c r="C244" s="30" t="s">
        <v>32</v>
      </c>
      <c r="D244" s="60">
        <v>-108.52459639780704</v>
      </c>
      <c r="E244" s="60">
        <v>-145.81541237999977</v>
      </c>
      <c r="F244" s="60">
        <v>82.244740014938543</v>
      </c>
      <c r="G244" s="60">
        <v>69.623280931035538</v>
      </c>
      <c r="H244" s="60">
        <v>410.1737973689435</v>
      </c>
      <c r="I244" s="60">
        <v>280.26539498337252</v>
      </c>
      <c r="J244" s="60">
        <v>348.72139939183455</v>
      </c>
      <c r="K244" s="60">
        <v>-333.89586439970469</v>
      </c>
      <c r="L244" s="60">
        <v>-132.91446669600043</v>
      </c>
      <c r="M244" s="60">
        <v>-687.96010652551786</v>
      </c>
      <c r="N244" s="60">
        <v>-343.77997696444822</v>
      </c>
      <c r="O244" s="60">
        <v>-287.60321223349024</v>
      </c>
      <c r="P244" s="62" t="s">
        <v>33</v>
      </c>
      <c r="Q244" s="33">
        <f t="shared" si="22"/>
        <v>-671.9672950108145</v>
      </c>
      <c r="R244" s="32">
        <f t="shared" si="23"/>
        <v>-5.4024591331608462</v>
      </c>
    </row>
    <row r="245" spans="1:18" ht="31.5" x14ac:dyDescent="0.25">
      <c r="A245" s="28" t="s">
        <v>393</v>
      </c>
      <c r="B245" s="38" t="s">
        <v>394</v>
      </c>
      <c r="C245" s="30" t="s">
        <v>32</v>
      </c>
      <c r="D245" s="60">
        <v>-109.75600250000002</v>
      </c>
      <c r="E245" s="60">
        <v>12.256000000000085</v>
      </c>
      <c r="F245" s="60">
        <v>302.03599999999994</v>
      </c>
      <c r="G245" s="60">
        <v>186.71369808929052</v>
      </c>
      <c r="H245" s="60">
        <v>591.30300099999999</v>
      </c>
      <c r="I245" s="60">
        <v>465.03606056437673</v>
      </c>
      <c r="J245" s="60">
        <v>393.16880700000002</v>
      </c>
      <c r="K245" s="60">
        <v>-292.88110272343874</v>
      </c>
      <c r="L245" s="60">
        <v>-125.29535100192072</v>
      </c>
      <c r="M245" s="60">
        <v>-466.79815956149122</v>
      </c>
      <c r="N245" s="60">
        <v>-273.09259299723772</v>
      </c>
      <c r="O245" s="60">
        <v>-136.14699999999999</v>
      </c>
      <c r="P245" s="62" t="s">
        <v>33</v>
      </c>
      <c r="Q245" s="33">
        <f t="shared" si="22"/>
        <v>-107.92950363126278</v>
      </c>
      <c r="R245" s="32">
        <f t="shared" si="23"/>
        <v>449.93686400084158</v>
      </c>
    </row>
    <row r="246" spans="1:18" ht="31.5" x14ac:dyDescent="0.25">
      <c r="A246" s="28" t="s">
        <v>395</v>
      </c>
      <c r="B246" s="38" t="s">
        <v>396</v>
      </c>
      <c r="C246" s="30" t="s">
        <v>32</v>
      </c>
      <c r="D246" s="60">
        <v>1.2314061021929774</v>
      </c>
      <c r="E246" s="60">
        <v>-158.07141238</v>
      </c>
      <c r="F246" s="60">
        <v>-219.79125998506143</v>
      </c>
      <c r="G246" s="60">
        <v>-117.09041715825497</v>
      </c>
      <c r="H246" s="60">
        <v>-181.1292036310565</v>
      </c>
      <c r="I246" s="60">
        <v>-184.77066558100427</v>
      </c>
      <c r="J246" s="60">
        <v>-44.44740760816547</v>
      </c>
      <c r="K246" s="60">
        <v>-41.014761676265927</v>
      </c>
      <c r="L246" s="60">
        <v>-7.61911569407971</v>
      </c>
      <c r="M246" s="60">
        <v>-221.16194696402664</v>
      </c>
      <c r="N246" s="60">
        <v>-70.687383967210536</v>
      </c>
      <c r="O246" s="60">
        <v>-151.45621223349019</v>
      </c>
      <c r="P246" s="62" t="s">
        <v>33</v>
      </c>
      <c r="Q246" s="33">
        <f t="shared" si="22"/>
        <v>-564.03779137955189</v>
      </c>
      <c r="R246" s="32">
        <f t="shared" si="23"/>
        <v>-455.33932313400237</v>
      </c>
    </row>
    <row r="247" spans="1:18" x14ac:dyDescent="0.25">
      <c r="A247" s="28" t="s">
        <v>397</v>
      </c>
      <c r="B247" s="36" t="s">
        <v>398</v>
      </c>
      <c r="C247" s="30" t="s">
        <v>32</v>
      </c>
      <c r="D247" s="60">
        <v>-90</v>
      </c>
      <c r="E247" s="60">
        <v>-506</v>
      </c>
      <c r="F247" s="60">
        <v>-665.9</v>
      </c>
      <c r="G247" s="60">
        <v>1.79</v>
      </c>
      <c r="H247" s="60">
        <v>442.79</v>
      </c>
      <c r="I247" s="60">
        <v>52.3</v>
      </c>
      <c r="J247" s="60">
        <v>-647</v>
      </c>
      <c r="K247" s="60">
        <v>-123.89999999999999</v>
      </c>
      <c r="L247" s="60">
        <v>-56.1</v>
      </c>
      <c r="M247" s="60">
        <v>-249.7</v>
      </c>
      <c r="N247" s="60">
        <v>-186</v>
      </c>
      <c r="O247" s="60">
        <v>-70.7</v>
      </c>
      <c r="P247" s="62" t="s">
        <v>33</v>
      </c>
      <c r="Q247" s="33">
        <f t="shared" si="22"/>
        <v>-319.51</v>
      </c>
      <c r="R247" s="32">
        <f t="shared" si="23"/>
        <v>-517.01</v>
      </c>
    </row>
    <row r="248" spans="1:18" ht="31.5" x14ac:dyDescent="0.25">
      <c r="A248" s="28" t="s">
        <v>399</v>
      </c>
      <c r="B248" s="36" t="s">
        <v>400</v>
      </c>
      <c r="C248" s="30" t="s">
        <v>32</v>
      </c>
      <c r="D248" s="60">
        <v>-794.44795239780865</v>
      </c>
      <c r="E248" s="60">
        <v>190.79719776476827</v>
      </c>
      <c r="F248" s="60">
        <v>-415.64064515932375</v>
      </c>
      <c r="G248" s="60">
        <v>-0.11603842192183489</v>
      </c>
      <c r="H248" s="60">
        <v>-0.79820261260437064</v>
      </c>
      <c r="I248" s="60">
        <v>-3.4131476008226969E-2</v>
      </c>
      <c r="J248" s="60">
        <v>-3.4255403669698126</v>
      </c>
      <c r="K248" s="60">
        <v>-9.2456678624571964E-2</v>
      </c>
      <c r="L248" s="60">
        <v>-0.65995972795369795</v>
      </c>
      <c r="M248" s="60">
        <v>6.0955969316296432E-3</v>
      </c>
      <c r="N248" s="60">
        <v>-8.0783102016994235E-2</v>
      </c>
      <c r="O248" s="60">
        <v>-5.2871665848854832E-2</v>
      </c>
      <c r="P248" s="62" t="s">
        <v>33</v>
      </c>
      <c r="Q248" s="33">
        <f t="shared" si="22"/>
        <v>-0.23653097962300418</v>
      </c>
      <c r="R248" s="32">
        <f t="shared" si="23"/>
        <v>-5.0173574753937302</v>
      </c>
    </row>
    <row r="249" spans="1:18" x14ac:dyDescent="0.25">
      <c r="A249" s="28" t="s">
        <v>401</v>
      </c>
      <c r="B249" s="36" t="s">
        <v>402</v>
      </c>
      <c r="C249" s="30" t="s">
        <v>32</v>
      </c>
      <c r="D249" s="60">
        <v>1027.2425103596436</v>
      </c>
      <c r="E249" s="60">
        <v>232.79455796183493</v>
      </c>
      <c r="F249" s="60">
        <v>423.5917557266032</v>
      </c>
      <c r="G249" s="60">
        <v>23.479001989802377</v>
      </c>
      <c r="H249" s="60">
        <v>7.9511105672794429</v>
      </c>
      <c r="I249" s="60">
        <v>23.362963567880541</v>
      </c>
      <c r="J249" s="60">
        <v>7.1529079546750722</v>
      </c>
      <c r="K249" s="60">
        <v>23.328832091872314</v>
      </c>
      <c r="L249" s="60">
        <v>3.7273675877052597</v>
      </c>
      <c r="M249" s="60">
        <v>23.236375413247742</v>
      </c>
      <c r="N249" s="60">
        <v>3.0674078597515617</v>
      </c>
      <c r="O249" s="60">
        <v>2.9866247577345675</v>
      </c>
      <c r="P249" s="62" t="s">
        <v>33</v>
      </c>
      <c r="Q249" s="33">
        <f t="shared" ref="Q249:Q250" si="24">M249</f>
        <v>23.236375413247742</v>
      </c>
      <c r="R249" s="32">
        <f t="shared" ref="R249:R250" si="25">O249</f>
        <v>2.9866247577345675</v>
      </c>
    </row>
    <row r="250" spans="1:18" ht="16.5" thickBot="1" x14ac:dyDescent="0.3">
      <c r="A250" s="41" t="s">
        <v>403</v>
      </c>
      <c r="B250" s="66" t="s">
        <v>404</v>
      </c>
      <c r="C250" s="43" t="s">
        <v>32</v>
      </c>
      <c r="D250" s="60">
        <v>232.79455796183493</v>
      </c>
      <c r="E250" s="60">
        <v>423.5917557266032</v>
      </c>
      <c r="F250" s="60">
        <v>7.9511105672794429</v>
      </c>
      <c r="G250" s="67">
        <v>23.362963567880541</v>
      </c>
      <c r="H250" s="60">
        <v>7.1529079546750722</v>
      </c>
      <c r="I250" s="67">
        <v>23.328832091872314</v>
      </c>
      <c r="J250" s="60">
        <v>3.7273675877052597</v>
      </c>
      <c r="K250" s="67">
        <v>23.236375413247742</v>
      </c>
      <c r="L250" s="60">
        <v>3.0674078597515617</v>
      </c>
      <c r="M250" s="67">
        <v>23.242471010179372</v>
      </c>
      <c r="N250" s="60">
        <v>2.9866247577345675</v>
      </c>
      <c r="O250" s="60">
        <v>2.9337530918857126</v>
      </c>
      <c r="P250" s="68" t="s">
        <v>33</v>
      </c>
      <c r="Q250" s="46">
        <f t="shared" si="24"/>
        <v>23.242471010179372</v>
      </c>
      <c r="R250" s="45">
        <f t="shared" si="25"/>
        <v>2.9337530918857126</v>
      </c>
    </row>
    <row r="251" spans="1:18" x14ac:dyDescent="0.25">
      <c r="A251" s="22" t="s">
        <v>405</v>
      </c>
      <c r="B251" s="23" t="s">
        <v>124</v>
      </c>
      <c r="C251" s="24" t="s">
        <v>33</v>
      </c>
      <c r="D251" s="25">
        <v>0</v>
      </c>
      <c r="E251" s="25">
        <v>0</v>
      </c>
      <c r="F251" s="25">
        <v>0</v>
      </c>
      <c r="G251" s="25" t="s">
        <v>33</v>
      </c>
      <c r="H251" s="25">
        <v>0</v>
      </c>
      <c r="I251" s="25" t="s">
        <v>33</v>
      </c>
      <c r="J251" s="25">
        <v>0</v>
      </c>
      <c r="K251" s="25" t="s">
        <v>33</v>
      </c>
      <c r="L251" s="25">
        <v>0</v>
      </c>
      <c r="M251" s="25" t="s">
        <v>33</v>
      </c>
      <c r="N251" s="25">
        <v>0</v>
      </c>
      <c r="O251" s="25">
        <v>0</v>
      </c>
      <c r="P251" s="26" t="s">
        <v>33</v>
      </c>
      <c r="Q251" s="27" t="str">
        <f t="shared" si="22"/>
        <v>-</v>
      </c>
      <c r="R251" s="26">
        <f t="shared" si="23"/>
        <v>0</v>
      </c>
    </row>
    <row r="252" spans="1:18" ht="31.5" x14ac:dyDescent="0.25">
      <c r="A252" s="28" t="s">
        <v>406</v>
      </c>
      <c r="B252" s="38" t="s">
        <v>407</v>
      </c>
      <c r="C252" s="30" t="s">
        <v>32</v>
      </c>
      <c r="D252" s="31">
        <v>864.13341839999998</v>
      </c>
      <c r="E252" s="31">
        <v>802.27005440000005</v>
      </c>
      <c r="F252" s="31">
        <v>734.11349499628818</v>
      </c>
      <c r="G252" s="31">
        <v>960.53513263837124</v>
      </c>
      <c r="H252" s="31">
        <v>817.13741126748835</v>
      </c>
      <c r="I252" s="31">
        <v>1020.2342424440774</v>
      </c>
      <c r="J252" s="31">
        <v>846.84457706748833</v>
      </c>
      <c r="K252" s="31">
        <v>1065.9215545442821</v>
      </c>
      <c r="L252" s="31">
        <v>878.32057706748833</v>
      </c>
      <c r="M252" s="31">
        <v>1114.0215545442823</v>
      </c>
      <c r="N252" s="31">
        <v>927.10956089603076</v>
      </c>
      <c r="O252" s="31">
        <v>943.2755608960307</v>
      </c>
      <c r="P252" s="32" t="s">
        <v>33</v>
      </c>
      <c r="Q252" s="33">
        <f t="shared" ref="Q252:Q302" si="26">M252</f>
        <v>1114.0215545442823</v>
      </c>
      <c r="R252" s="32">
        <f t="shared" ref="R252:R302" si="27">O252</f>
        <v>943.2755608960307</v>
      </c>
    </row>
    <row r="253" spans="1:18" ht="31.5" x14ac:dyDescent="0.25">
      <c r="A253" s="28" t="s">
        <v>408</v>
      </c>
      <c r="B253" s="37" t="s">
        <v>409</v>
      </c>
      <c r="C253" s="30" t="s">
        <v>32</v>
      </c>
      <c r="D253" s="31" t="s">
        <v>33</v>
      </c>
      <c r="E253" s="31" t="s">
        <v>33</v>
      </c>
      <c r="F253" s="31" t="s">
        <v>33</v>
      </c>
      <c r="G253" s="31" t="s">
        <v>33</v>
      </c>
      <c r="H253" s="31" t="s">
        <v>33</v>
      </c>
      <c r="I253" s="31" t="s">
        <v>33</v>
      </c>
      <c r="J253" s="31" t="s">
        <v>33</v>
      </c>
      <c r="K253" s="31" t="s">
        <v>33</v>
      </c>
      <c r="L253" s="31" t="s">
        <v>33</v>
      </c>
      <c r="M253" s="31" t="s">
        <v>33</v>
      </c>
      <c r="N253" s="31" t="s">
        <v>33</v>
      </c>
      <c r="O253" s="31" t="s">
        <v>33</v>
      </c>
      <c r="P253" s="32" t="s">
        <v>33</v>
      </c>
      <c r="Q253" s="33" t="str">
        <f t="shared" si="26"/>
        <v>-</v>
      </c>
      <c r="R253" s="32" t="str">
        <f t="shared" si="27"/>
        <v>-</v>
      </c>
    </row>
    <row r="254" spans="1:18" x14ac:dyDescent="0.25">
      <c r="A254" s="28" t="s">
        <v>410</v>
      </c>
      <c r="B254" s="39" t="s">
        <v>411</v>
      </c>
      <c r="C254" s="30" t="s">
        <v>32</v>
      </c>
      <c r="D254" s="31" t="s">
        <v>33</v>
      </c>
      <c r="E254" s="31" t="s">
        <v>33</v>
      </c>
      <c r="F254" s="31" t="s">
        <v>33</v>
      </c>
      <c r="G254" s="31" t="s">
        <v>33</v>
      </c>
      <c r="H254" s="31" t="s">
        <v>33</v>
      </c>
      <c r="I254" s="31" t="s">
        <v>33</v>
      </c>
      <c r="J254" s="31" t="s">
        <v>33</v>
      </c>
      <c r="K254" s="31" t="s">
        <v>33</v>
      </c>
      <c r="L254" s="31" t="s">
        <v>33</v>
      </c>
      <c r="M254" s="31" t="s">
        <v>33</v>
      </c>
      <c r="N254" s="31" t="s">
        <v>33</v>
      </c>
      <c r="O254" s="31" t="s">
        <v>33</v>
      </c>
      <c r="P254" s="32" t="s">
        <v>33</v>
      </c>
      <c r="Q254" s="33" t="str">
        <f t="shared" si="26"/>
        <v>-</v>
      </c>
      <c r="R254" s="32" t="str">
        <f t="shared" si="27"/>
        <v>-</v>
      </c>
    </row>
    <row r="255" spans="1:18" ht="31.5" x14ac:dyDescent="0.25">
      <c r="A255" s="28" t="s">
        <v>412</v>
      </c>
      <c r="B255" s="39" t="s">
        <v>413</v>
      </c>
      <c r="C255" s="30" t="s">
        <v>32</v>
      </c>
      <c r="D255" s="31" t="s">
        <v>33</v>
      </c>
      <c r="E255" s="31" t="s">
        <v>33</v>
      </c>
      <c r="F255" s="31" t="s">
        <v>33</v>
      </c>
      <c r="G255" s="31" t="s">
        <v>33</v>
      </c>
      <c r="H255" s="31" t="s">
        <v>33</v>
      </c>
      <c r="I255" s="31" t="s">
        <v>33</v>
      </c>
      <c r="J255" s="31" t="s">
        <v>33</v>
      </c>
      <c r="K255" s="31" t="s">
        <v>33</v>
      </c>
      <c r="L255" s="31" t="s">
        <v>33</v>
      </c>
      <c r="M255" s="31" t="s">
        <v>33</v>
      </c>
      <c r="N255" s="31" t="s">
        <v>33</v>
      </c>
      <c r="O255" s="31" t="s">
        <v>33</v>
      </c>
      <c r="P255" s="32" t="s">
        <v>33</v>
      </c>
      <c r="Q255" s="33" t="str">
        <f t="shared" si="26"/>
        <v>-</v>
      </c>
      <c r="R255" s="32" t="str">
        <f t="shared" si="27"/>
        <v>-</v>
      </c>
    </row>
    <row r="256" spans="1:18" x14ac:dyDescent="0.25">
      <c r="A256" s="28" t="s">
        <v>414</v>
      </c>
      <c r="B256" s="40" t="s">
        <v>411</v>
      </c>
      <c r="C256" s="30" t="s">
        <v>32</v>
      </c>
      <c r="D256" s="31" t="s">
        <v>33</v>
      </c>
      <c r="E256" s="31" t="s">
        <v>33</v>
      </c>
      <c r="F256" s="31" t="s">
        <v>33</v>
      </c>
      <c r="G256" s="31" t="s">
        <v>33</v>
      </c>
      <c r="H256" s="31" t="s">
        <v>33</v>
      </c>
      <c r="I256" s="31" t="s">
        <v>33</v>
      </c>
      <c r="J256" s="31" t="s">
        <v>33</v>
      </c>
      <c r="K256" s="31" t="s">
        <v>33</v>
      </c>
      <c r="L256" s="31" t="s">
        <v>33</v>
      </c>
      <c r="M256" s="31" t="s">
        <v>33</v>
      </c>
      <c r="N256" s="31" t="s">
        <v>33</v>
      </c>
      <c r="O256" s="31" t="s">
        <v>33</v>
      </c>
      <c r="P256" s="32" t="s">
        <v>33</v>
      </c>
      <c r="Q256" s="33" t="str">
        <f t="shared" si="26"/>
        <v>-</v>
      </c>
      <c r="R256" s="32" t="str">
        <f t="shared" si="27"/>
        <v>-</v>
      </c>
    </row>
    <row r="257" spans="1:18" ht="31.5" x14ac:dyDescent="0.25">
      <c r="A257" s="28" t="s">
        <v>415</v>
      </c>
      <c r="B257" s="39" t="s">
        <v>39</v>
      </c>
      <c r="C257" s="30" t="s">
        <v>32</v>
      </c>
      <c r="D257" s="31" t="s">
        <v>33</v>
      </c>
      <c r="E257" s="31" t="s">
        <v>33</v>
      </c>
      <c r="F257" s="31" t="s">
        <v>33</v>
      </c>
      <c r="G257" s="31" t="s">
        <v>33</v>
      </c>
      <c r="H257" s="31" t="s">
        <v>33</v>
      </c>
      <c r="I257" s="31" t="s">
        <v>33</v>
      </c>
      <c r="J257" s="31" t="s">
        <v>33</v>
      </c>
      <c r="K257" s="31" t="s">
        <v>33</v>
      </c>
      <c r="L257" s="31" t="s">
        <v>33</v>
      </c>
      <c r="M257" s="31" t="s">
        <v>33</v>
      </c>
      <c r="N257" s="31" t="s">
        <v>33</v>
      </c>
      <c r="O257" s="31" t="s">
        <v>33</v>
      </c>
      <c r="P257" s="32" t="s">
        <v>33</v>
      </c>
      <c r="Q257" s="33" t="str">
        <f t="shared" si="26"/>
        <v>-</v>
      </c>
      <c r="R257" s="32" t="str">
        <f t="shared" si="27"/>
        <v>-</v>
      </c>
    </row>
    <row r="258" spans="1:18" x14ac:dyDescent="0.25">
      <c r="A258" s="28" t="s">
        <v>416</v>
      </c>
      <c r="B258" s="40" t="s">
        <v>411</v>
      </c>
      <c r="C258" s="30" t="s">
        <v>32</v>
      </c>
      <c r="D258" s="31" t="s">
        <v>33</v>
      </c>
      <c r="E258" s="31" t="s">
        <v>33</v>
      </c>
      <c r="F258" s="31" t="s">
        <v>33</v>
      </c>
      <c r="G258" s="31" t="s">
        <v>33</v>
      </c>
      <c r="H258" s="31" t="s">
        <v>33</v>
      </c>
      <c r="I258" s="31" t="s">
        <v>33</v>
      </c>
      <c r="J258" s="31" t="s">
        <v>33</v>
      </c>
      <c r="K258" s="31" t="s">
        <v>33</v>
      </c>
      <c r="L258" s="31" t="s">
        <v>33</v>
      </c>
      <c r="M258" s="31" t="s">
        <v>33</v>
      </c>
      <c r="N258" s="31" t="s">
        <v>33</v>
      </c>
      <c r="O258" s="31" t="s">
        <v>33</v>
      </c>
      <c r="P258" s="32" t="s">
        <v>33</v>
      </c>
      <c r="Q258" s="33" t="str">
        <f t="shared" si="26"/>
        <v>-</v>
      </c>
      <c r="R258" s="32" t="str">
        <f t="shared" si="27"/>
        <v>-</v>
      </c>
    </row>
    <row r="259" spans="1:18" ht="47.25" x14ac:dyDescent="0.25">
      <c r="A259" s="28" t="s">
        <v>417</v>
      </c>
      <c r="B259" s="39" t="s">
        <v>41</v>
      </c>
      <c r="C259" s="30" t="s">
        <v>32</v>
      </c>
      <c r="D259" s="31" t="s">
        <v>33</v>
      </c>
      <c r="E259" s="31" t="s">
        <v>33</v>
      </c>
      <c r="F259" s="31" t="s">
        <v>33</v>
      </c>
      <c r="G259" s="31" t="s">
        <v>33</v>
      </c>
      <c r="H259" s="31" t="s">
        <v>33</v>
      </c>
      <c r="I259" s="31" t="s">
        <v>33</v>
      </c>
      <c r="J259" s="31" t="s">
        <v>33</v>
      </c>
      <c r="K259" s="31" t="s">
        <v>33</v>
      </c>
      <c r="L259" s="31" t="s">
        <v>33</v>
      </c>
      <c r="M259" s="31" t="s">
        <v>33</v>
      </c>
      <c r="N259" s="31" t="s">
        <v>33</v>
      </c>
      <c r="O259" s="31" t="s">
        <v>33</v>
      </c>
      <c r="P259" s="32" t="s">
        <v>33</v>
      </c>
      <c r="Q259" s="33" t="str">
        <f t="shared" si="26"/>
        <v>-</v>
      </c>
      <c r="R259" s="32" t="str">
        <f t="shared" si="27"/>
        <v>-</v>
      </c>
    </row>
    <row r="260" spans="1:18" x14ac:dyDescent="0.25">
      <c r="A260" s="28" t="s">
        <v>418</v>
      </c>
      <c r="B260" s="40" t="s">
        <v>411</v>
      </c>
      <c r="C260" s="30" t="s">
        <v>32</v>
      </c>
      <c r="D260" s="31" t="s">
        <v>33</v>
      </c>
      <c r="E260" s="31" t="s">
        <v>33</v>
      </c>
      <c r="F260" s="31" t="s">
        <v>33</v>
      </c>
      <c r="G260" s="31" t="s">
        <v>33</v>
      </c>
      <c r="H260" s="31" t="s">
        <v>33</v>
      </c>
      <c r="I260" s="31" t="s">
        <v>33</v>
      </c>
      <c r="J260" s="31" t="s">
        <v>33</v>
      </c>
      <c r="K260" s="31" t="s">
        <v>33</v>
      </c>
      <c r="L260" s="31" t="s">
        <v>33</v>
      </c>
      <c r="M260" s="31" t="s">
        <v>33</v>
      </c>
      <c r="N260" s="31" t="s">
        <v>33</v>
      </c>
      <c r="O260" s="31" t="s">
        <v>33</v>
      </c>
      <c r="P260" s="32" t="s">
        <v>33</v>
      </c>
      <c r="Q260" s="33" t="str">
        <f t="shared" si="26"/>
        <v>-</v>
      </c>
      <c r="R260" s="32" t="str">
        <f t="shared" si="27"/>
        <v>-</v>
      </c>
    </row>
    <row r="261" spans="1:18" x14ac:dyDescent="0.25">
      <c r="A261" s="28" t="s">
        <v>419</v>
      </c>
      <c r="B261" s="37" t="s">
        <v>420</v>
      </c>
      <c r="C261" s="30" t="s">
        <v>32</v>
      </c>
      <c r="D261" s="31" t="s">
        <v>33</v>
      </c>
      <c r="E261" s="31" t="s">
        <v>33</v>
      </c>
      <c r="F261" s="31" t="s">
        <v>33</v>
      </c>
      <c r="G261" s="31" t="s">
        <v>33</v>
      </c>
      <c r="H261" s="31" t="s">
        <v>33</v>
      </c>
      <c r="I261" s="31" t="s">
        <v>33</v>
      </c>
      <c r="J261" s="31" t="s">
        <v>33</v>
      </c>
      <c r="K261" s="31" t="s">
        <v>33</v>
      </c>
      <c r="L261" s="31" t="s">
        <v>33</v>
      </c>
      <c r="M261" s="31" t="s">
        <v>33</v>
      </c>
      <c r="N261" s="31" t="s">
        <v>33</v>
      </c>
      <c r="O261" s="31" t="s">
        <v>33</v>
      </c>
      <c r="P261" s="32" t="s">
        <v>33</v>
      </c>
      <c r="Q261" s="33" t="str">
        <f t="shared" si="26"/>
        <v>-</v>
      </c>
      <c r="R261" s="32" t="str">
        <f t="shared" si="27"/>
        <v>-</v>
      </c>
    </row>
    <row r="262" spans="1:18" x14ac:dyDescent="0.25">
      <c r="A262" s="28" t="s">
        <v>421</v>
      </c>
      <c r="B262" s="39" t="s">
        <v>411</v>
      </c>
      <c r="C262" s="30" t="s">
        <v>32</v>
      </c>
      <c r="D262" s="31">
        <v>0</v>
      </c>
      <c r="E262" s="31">
        <v>0</v>
      </c>
      <c r="F262" s="31">
        <v>0</v>
      </c>
      <c r="G262" s="31" t="s">
        <v>33</v>
      </c>
      <c r="H262" s="31">
        <v>0</v>
      </c>
      <c r="I262" s="31" t="s">
        <v>33</v>
      </c>
      <c r="J262" s="31">
        <v>0</v>
      </c>
      <c r="K262" s="31" t="s">
        <v>33</v>
      </c>
      <c r="L262" s="31">
        <v>0</v>
      </c>
      <c r="M262" s="31" t="s">
        <v>33</v>
      </c>
      <c r="N262" s="31">
        <v>0</v>
      </c>
      <c r="O262" s="31">
        <v>0</v>
      </c>
      <c r="P262" s="32" t="s">
        <v>33</v>
      </c>
      <c r="Q262" s="33" t="str">
        <f t="shared" si="26"/>
        <v>-</v>
      </c>
      <c r="R262" s="32">
        <f t="shared" si="27"/>
        <v>0</v>
      </c>
    </row>
    <row r="263" spans="1:18" x14ac:dyDescent="0.25">
      <c r="A263" s="28" t="s">
        <v>422</v>
      </c>
      <c r="B263" s="35" t="s">
        <v>423</v>
      </c>
      <c r="C263" s="30" t="s">
        <v>32</v>
      </c>
      <c r="D263" s="31">
        <v>637.68200000000002</v>
      </c>
      <c r="E263" s="31">
        <v>709.92219523599942</v>
      </c>
      <c r="F263" s="31">
        <v>690.58799999999997</v>
      </c>
      <c r="G263" s="31">
        <v>769.84844857796008</v>
      </c>
      <c r="H263" s="31">
        <v>719.27</v>
      </c>
      <c r="I263" s="31">
        <v>829.54755838366634</v>
      </c>
      <c r="J263" s="31">
        <v>749.447</v>
      </c>
      <c r="K263" s="31">
        <v>875.23487048387119</v>
      </c>
      <c r="L263" s="31">
        <v>780.923</v>
      </c>
      <c r="M263" s="31">
        <v>923.33487048387121</v>
      </c>
      <c r="N263" s="31">
        <v>808.29300000000001</v>
      </c>
      <c r="O263" s="31">
        <v>824.45899999999995</v>
      </c>
      <c r="P263" s="32" t="s">
        <v>33</v>
      </c>
      <c r="Q263" s="33">
        <f t="shared" si="26"/>
        <v>923.33487048387121</v>
      </c>
      <c r="R263" s="32">
        <f t="shared" si="27"/>
        <v>824.45899999999995</v>
      </c>
    </row>
    <row r="264" spans="1:18" x14ac:dyDescent="0.25">
      <c r="A264" s="28" t="s">
        <v>424</v>
      </c>
      <c r="B264" s="39" t="s">
        <v>411</v>
      </c>
      <c r="C264" s="30" t="s">
        <v>32</v>
      </c>
      <c r="D264" s="31">
        <v>53.161999999999999</v>
      </c>
      <c r="E264" s="31">
        <v>22.658327570000438</v>
      </c>
      <c r="F264" s="31">
        <v>0.32600000000000001</v>
      </c>
      <c r="G264" s="31">
        <v>22.757931563954333</v>
      </c>
      <c r="H264" s="31">
        <v>0</v>
      </c>
      <c r="I264" s="31">
        <v>4.312687899795244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2" t="s">
        <v>33</v>
      </c>
      <c r="Q264" s="33">
        <f t="shared" si="26"/>
        <v>0</v>
      </c>
      <c r="R264" s="32">
        <f t="shared" si="27"/>
        <v>0</v>
      </c>
    </row>
    <row r="265" spans="1:18" x14ac:dyDescent="0.25">
      <c r="A265" s="28" t="s">
        <v>425</v>
      </c>
      <c r="B265" s="35" t="s">
        <v>426</v>
      </c>
      <c r="C265" s="30" t="s">
        <v>32</v>
      </c>
      <c r="D265" s="31" t="s">
        <v>33</v>
      </c>
      <c r="E265" s="31" t="s">
        <v>33</v>
      </c>
      <c r="F265" s="31" t="s">
        <v>33</v>
      </c>
      <c r="G265" s="31" t="s">
        <v>33</v>
      </c>
      <c r="H265" s="31" t="s">
        <v>33</v>
      </c>
      <c r="I265" s="31" t="s">
        <v>33</v>
      </c>
      <c r="J265" s="31" t="s">
        <v>33</v>
      </c>
      <c r="K265" s="31" t="s">
        <v>33</v>
      </c>
      <c r="L265" s="31" t="s">
        <v>33</v>
      </c>
      <c r="M265" s="31" t="s">
        <v>33</v>
      </c>
      <c r="N265" s="31" t="s">
        <v>33</v>
      </c>
      <c r="O265" s="31" t="s">
        <v>33</v>
      </c>
      <c r="P265" s="32" t="s">
        <v>33</v>
      </c>
      <c r="Q265" s="33" t="str">
        <f t="shared" si="26"/>
        <v>-</v>
      </c>
      <c r="R265" s="32" t="str">
        <f t="shared" si="27"/>
        <v>-</v>
      </c>
    </row>
    <row r="266" spans="1:18" x14ac:dyDescent="0.25">
      <c r="A266" s="28" t="s">
        <v>427</v>
      </c>
      <c r="B266" s="39" t="s">
        <v>411</v>
      </c>
      <c r="C266" s="30" t="s">
        <v>32</v>
      </c>
      <c r="D266" s="31">
        <v>0</v>
      </c>
      <c r="E266" s="31">
        <v>0</v>
      </c>
      <c r="F266" s="31">
        <v>0</v>
      </c>
      <c r="G266" s="31" t="s">
        <v>33</v>
      </c>
      <c r="H266" s="31">
        <v>0</v>
      </c>
      <c r="I266" s="31" t="s">
        <v>33</v>
      </c>
      <c r="J266" s="31">
        <v>0</v>
      </c>
      <c r="K266" s="31" t="s">
        <v>33</v>
      </c>
      <c r="L266" s="31">
        <v>0</v>
      </c>
      <c r="M266" s="31" t="s">
        <v>33</v>
      </c>
      <c r="N266" s="31">
        <v>0</v>
      </c>
      <c r="O266" s="31">
        <v>0</v>
      </c>
      <c r="P266" s="32" t="s">
        <v>33</v>
      </c>
      <c r="Q266" s="33" t="str">
        <f t="shared" si="26"/>
        <v>-</v>
      </c>
      <c r="R266" s="32">
        <f t="shared" si="27"/>
        <v>0</v>
      </c>
    </row>
    <row r="267" spans="1:18" x14ac:dyDescent="0.25">
      <c r="A267" s="28" t="s">
        <v>428</v>
      </c>
      <c r="B267" s="35" t="s">
        <v>429</v>
      </c>
      <c r="C267" s="30" t="s">
        <v>32</v>
      </c>
      <c r="D267" s="31">
        <v>6.6312327700000004</v>
      </c>
      <c r="E267" s="31">
        <v>8.8782175300000006</v>
      </c>
      <c r="F267" s="31">
        <v>7.5333484092459404</v>
      </c>
      <c r="G267" s="31">
        <v>1.5918569634115303</v>
      </c>
      <c r="H267" s="31">
        <v>5.9063646804459422</v>
      </c>
      <c r="I267" s="31">
        <v>1.5918569634115265</v>
      </c>
      <c r="J267" s="31">
        <v>5.4365304804459376</v>
      </c>
      <c r="K267" s="31">
        <v>1.5918569634115265</v>
      </c>
      <c r="L267" s="31">
        <v>5.4365304804459447</v>
      </c>
      <c r="M267" s="31">
        <v>1.5918569634115265</v>
      </c>
      <c r="N267" s="31">
        <v>4.8555143089883277</v>
      </c>
      <c r="O267" s="31">
        <v>4.8555143089883277</v>
      </c>
      <c r="P267" s="32" t="s">
        <v>33</v>
      </c>
      <c r="Q267" s="33">
        <f t="shared" si="26"/>
        <v>1.5918569634115265</v>
      </c>
      <c r="R267" s="32">
        <f t="shared" si="27"/>
        <v>4.8555143089883277</v>
      </c>
    </row>
    <row r="268" spans="1:18" x14ac:dyDescent="0.25">
      <c r="A268" s="28" t="s">
        <v>430</v>
      </c>
      <c r="B268" s="39" t="s">
        <v>411</v>
      </c>
      <c r="C268" s="30" t="s">
        <v>32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33</v>
      </c>
      <c r="Q268" s="33">
        <f t="shared" si="26"/>
        <v>0</v>
      </c>
      <c r="R268" s="32">
        <f t="shared" si="27"/>
        <v>0</v>
      </c>
    </row>
    <row r="269" spans="1:18" x14ac:dyDescent="0.25">
      <c r="A269" s="28" t="s">
        <v>431</v>
      </c>
      <c r="B269" s="35" t="s">
        <v>432</v>
      </c>
      <c r="C269" s="30" t="s">
        <v>32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33</v>
      </c>
      <c r="Q269" s="33">
        <f t="shared" si="26"/>
        <v>0</v>
      </c>
      <c r="R269" s="32">
        <f t="shared" si="27"/>
        <v>0</v>
      </c>
    </row>
    <row r="270" spans="1:18" x14ac:dyDescent="0.25">
      <c r="A270" s="28" t="s">
        <v>433</v>
      </c>
      <c r="B270" s="39" t="s">
        <v>411</v>
      </c>
      <c r="C270" s="30" t="s">
        <v>32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33</v>
      </c>
      <c r="Q270" s="33">
        <f t="shared" si="26"/>
        <v>0</v>
      </c>
      <c r="R270" s="32">
        <f t="shared" si="27"/>
        <v>0</v>
      </c>
    </row>
    <row r="271" spans="1:18" x14ac:dyDescent="0.25">
      <c r="A271" s="28" t="s">
        <v>431</v>
      </c>
      <c r="B271" s="35" t="s">
        <v>434</v>
      </c>
      <c r="C271" s="30" t="s">
        <v>32</v>
      </c>
      <c r="D271" s="31" t="s">
        <v>33</v>
      </c>
      <c r="E271" s="31" t="s">
        <v>33</v>
      </c>
      <c r="F271" s="31" t="s">
        <v>33</v>
      </c>
      <c r="G271" s="31" t="s">
        <v>33</v>
      </c>
      <c r="H271" s="31" t="s">
        <v>33</v>
      </c>
      <c r="I271" s="31" t="s">
        <v>33</v>
      </c>
      <c r="J271" s="31" t="s">
        <v>33</v>
      </c>
      <c r="K271" s="31" t="s">
        <v>33</v>
      </c>
      <c r="L271" s="31" t="s">
        <v>33</v>
      </c>
      <c r="M271" s="31" t="s">
        <v>33</v>
      </c>
      <c r="N271" s="31" t="s">
        <v>33</v>
      </c>
      <c r="O271" s="31" t="s">
        <v>33</v>
      </c>
      <c r="P271" s="32" t="s">
        <v>33</v>
      </c>
      <c r="Q271" s="33" t="str">
        <f t="shared" si="26"/>
        <v>-</v>
      </c>
      <c r="R271" s="32" t="str">
        <f t="shared" si="27"/>
        <v>-</v>
      </c>
    </row>
    <row r="272" spans="1:18" x14ac:dyDescent="0.25">
      <c r="A272" s="28" t="s">
        <v>435</v>
      </c>
      <c r="B272" s="39" t="s">
        <v>411</v>
      </c>
      <c r="C272" s="30" t="s">
        <v>32</v>
      </c>
      <c r="D272" s="31" t="s">
        <v>33</v>
      </c>
      <c r="E272" s="31" t="s">
        <v>33</v>
      </c>
      <c r="F272" s="31" t="s">
        <v>33</v>
      </c>
      <c r="G272" s="31" t="s">
        <v>33</v>
      </c>
      <c r="H272" s="31" t="s">
        <v>33</v>
      </c>
      <c r="I272" s="31" t="s">
        <v>33</v>
      </c>
      <c r="J272" s="31" t="s">
        <v>33</v>
      </c>
      <c r="K272" s="31" t="s">
        <v>33</v>
      </c>
      <c r="L272" s="31" t="s">
        <v>33</v>
      </c>
      <c r="M272" s="31" t="s">
        <v>33</v>
      </c>
      <c r="N272" s="31" t="s">
        <v>33</v>
      </c>
      <c r="O272" s="31" t="s">
        <v>33</v>
      </c>
      <c r="P272" s="32" t="s">
        <v>33</v>
      </c>
      <c r="Q272" s="33" t="str">
        <f t="shared" si="26"/>
        <v>-</v>
      </c>
      <c r="R272" s="32" t="str">
        <f t="shared" si="27"/>
        <v>-</v>
      </c>
    </row>
    <row r="273" spans="1:18" ht="31.5" x14ac:dyDescent="0.25">
      <c r="A273" s="28" t="s">
        <v>436</v>
      </c>
      <c r="B273" s="37" t="s">
        <v>437</v>
      </c>
      <c r="C273" s="30" t="s">
        <v>32</v>
      </c>
      <c r="D273" s="31" t="s">
        <v>33</v>
      </c>
      <c r="E273" s="31" t="s">
        <v>33</v>
      </c>
      <c r="F273" s="31" t="s">
        <v>33</v>
      </c>
      <c r="G273" s="31" t="s">
        <v>33</v>
      </c>
      <c r="H273" s="31" t="s">
        <v>33</v>
      </c>
      <c r="I273" s="31" t="s">
        <v>33</v>
      </c>
      <c r="J273" s="31" t="s">
        <v>33</v>
      </c>
      <c r="K273" s="31" t="s">
        <v>33</v>
      </c>
      <c r="L273" s="31" t="s">
        <v>33</v>
      </c>
      <c r="M273" s="31" t="s">
        <v>33</v>
      </c>
      <c r="N273" s="31" t="s">
        <v>33</v>
      </c>
      <c r="O273" s="31" t="s">
        <v>33</v>
      </c>
      <c r="P273" s="32" t="s">
        <v>33</v>
      </c>
      <c r="Q273" s="33" t="str">
        <f t="shared" si="26"/>
        <v>-</v>
      </c>
      <c r="R273" s="32" t="str">
        <f t="shared" si="27"/>
        <v>-</v>
      </c>
    </row>
    <row r="274" spans="1:18" x14ac:dyDescent="0.25">
      <c r="A274" s="28" t="s">
        <v>438</v>
      </c>
      <c r="B274" s="39" t="s">
        <v>411</v>
      </c>
      <c r="C274" s="30" t="s">
        <v>32</v>
      </c>
      <c r="D274" s="31" t="s">
        <v>33</v>
      </c>
      <c r="E274" s="31" t="s">
        <v>33</v>
      </c>
      <c r="F274" s="31" t="s">
        <v>33</v>
      </c>
      <c r="G274" s="31" t="s">
        <v>33</v>
      </c>
      <c r="H274" s="31" t="s">
        <v>33</v>
      </c>
      <c r="I274" s="31" t="s">
        <v>33</v>
      </c>
      <c r="J274" s="31" t="s">
        <v>33</v>
      </c>
      <c r="K274" s="31" t="s">
        <v>33</v>
      </c>
      <c r="L274" s="31" t="s">
        <v>33</v>
      </c>
      <c r="M274" s="31" t="s">
        <v>33</v>
      </c>
      <c r="N274" s="31" t="s">
        <v>33</v>
      </c>
      <c r="O274" s="31" t="s">
        <v>33</v>
      </c>
      <c r="P274" s="32" t="s">
        <v>33</v>
      </c>
      <c r="Q274" s="33" t="str">
        <f t="shared" si="26"/>
        <v>-</v>
      </c>
      <c r="R274" s="32" t="str">
        <f t="shared" si="27"/>
        <v>-</v>
      </c>
    </row>
    <row r="275" spans="1:18" x14ac:dyDescent="0.25">
      <c r="A275" s="28" t="s">
        <v>439</v>
      </c>
      <c r="B275" s="39" t="s">
        <v>57</v>
      </c>
      <c r="C275" s="30" t="s">
        <v>32</v>
      </c>
      <c r="D275" s="31" t="s">
        <v>33</v>
      </c>
      <c r="E275" s="31" t="s">
        <v>33</v>
      </c>
      <c r="F275" s="31" t="s">
        <v>33</v>
      </c>
      <c r="G275" s="31" t="s">
        <v>33</v>
      </c>
      <c r="H275" s="31" t="s">
        <v>33</v>
      </c>
      <c r="I275" s="31" t="s">
        <v>33</v>
      </c>
      <c r="J275" s="31" t="s">
        <v>33</v>
      </c>
      <c r="K275" s="31" t="s">
        <v>33</v>
      </c>
      <c r="L275" s="31" t="s">
        <v>33</v>
      </c>
      <c r="M275" s="31" t="s">
        <v>33</v>
      </c>
      <c r="N275" s="31" t="s">
        <v>33</v>
      </c>
      <c r="O275" s="31" t="s">
        <v>33</v>
      </c>
      <c r="P275" s="32" t="s">
        <v>33</v>
      </c>
      <c r="Q275" s="33" t="str">
        <f t="shared" si="26"/>
        <v>-</v>
      </c>
      <c r="R275" s="32" t="str">
        <f t="shared" si="27"/>
        <v>-</v>
      </c>
    </row>
    <row r="276" spans="1:18" x14ac:dyDescent="0.25">
      <c r="A276" s="28" t="s">
        <v>440</v>
      </c>
      <c r="B276" s="40" t="s">
        <v>411</v>
      </c>
      <c r="C276" s="30" t="s">
        <v>32</v>
      </c>
      <c r="D276" s="31" t="s">
        <v>33</v>
      </c>
      <c r="E276" s="31" t="s">
        <v>33</v>
      </c>
      <c r="F276" s="31" t="s">
        <v>33</v>
      </c>
      <c r="G276" s="31" t="s">
        <v>33</v>
      </c>
      <c r="H276" s="31" t="s">
        <v>33</v>
      </c>
      <c r="I276" s="31" t="s">
        <v>33</v>
      </c>
      <c r="J276" s="31" t="s">
        <v>33</v>
      </c>
      <c r="K276" s="31" t="s">
        <v>33</v>
      </c>
      <c r="L276" s="31" t="s">
        <v>33</v>
      </c>
      <c r="M276" s="31" t="s">
        <v>33</v>
      </c>
      <c r="N276" s="31" t="s">
        <v>33</v>
      </c>
      <c r="O276" s="31" t="s">
        <v>33</v>
      </c>
      <c r="P276" s="32" t="s">
        <v>33</v>
      </c>
      <c r="Q276" s="33" t="str">
        <f t="shared" si="26"/>
        <v>-</v>
      </c>
      <c r="R276" s="32" t="str">
        <f t="shared" si="27"/>
        <v>-</v>
      </c>
    </row>
    <row r="277" spans="1:18" x14ac:dyDescent="0.25">
      <c r="A277" s="28" t="s">
        <v>441</v>
      </c>
      <c r="B277" s="39" t="s">
        <v>59</v>
      </c>
      <c r="C277" s="30" t="s">
        <v>32</v>
      </c>
      <c r="D277" s="31" t="s">
        <v>33</v>
      </c>
      <c r="E277" s="31" t="s">
        <v>33</v>
      </c>
      <c r="F277" s="31" t="s">
        <v>33</v>
      </c>
      <c r="G277" s="31" t="s">
        <v>33</v>
      </c>
      <c r="H277" s="31" t="s">
        <v>33</v>
      </c>
      <c r="I277" s="31" t="s">
        <v>33</v>
      </c>
      <c r="J277" s="31" t="s">
        <v>33</v>
      </c>
      <c r="K277" s="31" t="s">
        <v>33</v>
      </c>
      <c r="L277" s="31" t="s">
        <v>33</v>
      </c>
      <c r="M277" s="31" t="s">
        <v>33</v>
      </c>
      <c r="N277" s="31" t="s">
        <v>33</v>
      </c>
      <c r="O277" s="31" t="s">
        <v>33</v>
      </c>
      <c r="P277" s="32" t="s">
        <v>33</v>
      </c>
      <c r="Q277" s="33" t="str">
        <f t="shared" si="26"/>
        <v>-</v>
      </c>
      <c r="R277" s="32" t="str">
        <f t="shared" si="27"/>
        <v>-</v>
      </c>
    </row>
    <row r="278" spans="1:18" x14ac:dyDescent="0.25">
      <c r="A278" s="28" t="s">
        <v>442</v>
      </c>
      <c r="B278" s="40" t="s">
        <v>411</v>
      </c>
      <c r="C278" s="30" t="s">
        <v>32</v>
      </c>
      <c r="D278" s="31" t="s">
        <v>33</v>
      </c>
      <c r="E278" s="31" t="s">
        <v>33</v>
      </c>
      <c r="F278" s="31" t="s">
        <v>33</v>
      </c>
      <c r="G278" s="31" t="s">
        <v>33</v>
      </c>
      <c r="H278" s="31" t="s">
        <v>33</v>
      </c>
      <c r="I278" s="31" t="s">
        <v>33</v>
      </c>
      <c r="J278" s="31" t="s">
        <v>33</v>
      </c>
      <c r="K278" s="31" t="s">
        <v>33</v>
      </c>
      <c r="L278" s="31" t="s">
        <v>33</v>
      </c>
      <c r="M278" s="31" t="s">
        <v>33</v>
      </c>
      <c r="N278" s="31" t="s">
        <v>33</v>
      </c>
      <c r="O278" s="31" t="s">
        <v>33</v>
      </c>
      <c r="P278" s="32" t="s">
        <v>33</v>
      </c>
      <c r="Q278" s="33" t="str">
        <f t="shared" si="26"/>
        <v>-</v>
      </c>
      <c r="R278" s="32" t="str">
        <f t="shared" si="27"/>
        <v>-</v>
      </c>
    </row>
    <row r="279" spans="1:18" x14ac:dyDescent="0.25">
      <c r="A279" s="28" t="s">
        <v>443</v>
      </c>
      <c r="B279" s="37" t="s">
        <v>444</v>
      </c>
      <c r="C279" s="30" t="s">
        <v>32</v>
      </c>
      <c r="D279" s="31">
        <v>219.82018562999997</v>
      </c>
      <c r="E279" s="31">
        <v>83.469641634000624</v>
      </c>
      <c r="F279" s="31">
        <v>35.992146587042278</v>
      </c>
      <c r="G279" s="31">
        <v>189.09482709699961</v>
      </c>
      <c r="H279" s="31">
        <v>91.961046587042418</v>
      </c>
      <c r="I279" s="31">
        <v>189.09482709699952</v>
      </c>
      <c r="J279" s="31">
        <v>91.961046587042389</v>
      </c>
      <c r="K279" s="31">
        <v>189.09482709699941</v>
      </c>
      <c r="L279" s="31">
        <v>91.961046587042389</v>
      </c>
      <c r="M279" s="31">
        <v>189.09482709699952</v>
      </c>
      <c r="N279" s="31">
        <v>113.96104658704242</v>
      </c>
      <c r="O279" s="31">
        <v>113.96104658704242</v>
      </c>
      <c r="P279" s="32" t="s">
        <v>33</v>
      </c>
      <c r="Q279" s="33">
        <f t="shared" si="26"/>
        <v>189.09482709699952</v>
      </c>
      <c r="R279" s="32">
        <f t="shared" si="27"/>
        <v>113.96104658704242</v>
      </c>
    </row>
    <row r="280" spans="1:18" x14ac:dyDescent="0.25">
      <c r="A280" s="28" t="s">
        <v>445</v>
      </c>
      <c r="B280" s="39" t="s">
        <v>411</v>
      </c>
      <c r="C280" s="30" t="s">
        <v>32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33</v>
      </c>
      <c r="Q280" s="33">
        <f t="shared" si="26"/>
        <v>0</v>
      </c>
      <c r="R280" s="32">
        <f t="shared" si="27"/>
        <v>0</v>
      </c>
    </row>
    <row r="281" spans="1:18" ht="31.5" x14ac:dyDescent="0.25">
      <c r="A281" s="28" t="s">
        <v>446</v>
      </c>
      <c r="B281" s="38" t="s">
        <v>447</v>
      </c>
      <c r="C281" s="30" t="s">
        <v>32</v>
      </c>
      <c r="D281" s="31">
        <v>1321.9618223999998</v>
      </c>
      <c r="E281" s="31">
        <v>2038.5312139</v>
      </c>
      <c r="F281" s="31">
        <v>1501.18933560234</v>
      </c>
      <c r="G281" s="31">
        <v>1673.6185840396752</v>
      </c>
      <c r="H281" s="31">
        <v>1534.3155374046516</v>
      </c>
      <c r="I281" s="31">
        <v>1694.4676988903323</v>
      </c>
      <c r="J281" s="31">
        <v>1593.8896926451412</v>
      </c>
      <c r="K281" s="31">
        <v>1715.0354448577175</v>
      </c>
      <c r="L281" s="31">
        <v>1672.1570966948566</v>
      </c>
      <c r="M281" s="31">
        <v>1732.7587399610848</v>
      </c>
      <c r="N281" s="31">
        <v>1781.3626534035384</v>
      </c>
      <c r="O281" s="31">
        <v>1848.1087874352279</v>
      </c>
      <c r="P281" s="32" t="s">
        <v>33</v>
      </c>
      <c r="Q281" s="33">
        <f t="shared" si="26"/>
        <v>1732.7587399610848</v>
      </c>
      <c r="R281" s="32">
        <f t="shared" si="27"/>
        <v>1848.1087874352279</v>
      </c>
    </row>
    <row r="282" spans="1:18" x14ac:dyDescent="0.25">
      <c r="A282" s="28" t="s">
        <v>448</v>
      </c>
      <c r="B282" s="37" t="s">
        <v>449</v>
      </c>
      <c r="C282" s="30" t="s">
        <v>32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33</v>
      </c>
      <c r="Q282" s="33">
        <f t="shared" si="26"/>
        <v>0</v>
      </c>
      <c r="R282" s="32">
        <f t="shared" si="27"/>
        <v>0</v>
      </c>
    </row>
    <row r="283" spans="1:18" x14ac:dyDescent="0.25">
      <c r="A283" s="28" t="s">
        <v>450</v>
      </c>
      <c r="B283" s="39" t="s">
        <v>411</v>
      </c>
      <c r="C283" s="30" t="s">
        <v>32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33</v>
      </c>
      <c r="Q283" s="33">
        <f t="shared" si="26"/>
        <v>0</v>
      </c>
      <c r="R283" s="32">
        <f t="shared" si="27"/>
        <v>0</v>
      </c>
    </row>
    <row r="284" spans="1:18" x14ac:dyDescent="0.25">
      <c r="A284" s="28" t="s">
        <v>451</v>
      </c>
      <c r="B284" s="37" t="s">
        <v>452</v>
      </c>
      <c r="C284" s="30" t="s">
        <v>32</v>
      </c>
      <c r="D284" s="31">
        <v>1.595</v>
      </c>
      <c r="E284" s="31">
        <v>34.386443187944039</v>
      </c>
      <c r="F284" s="31">
        <v>21.449072099944345</v>
      </c>
      <c r="G284" s="31">
        <v>34.024026018976315</v>
      </c>
      <c r="H284" s="31">
        <v>35.428296039944513</v>
      </c>
      <c r="I284" s="31">
        <v>41.636124492654744</v>
      </c>
      <c r="J284" s="31">
        <v>49.799938703944676</v>
      </c>
      <c r="K284" s="31">
        <v>49.471944753272624</v>
      </c>
      <c r="L284" s="31">
        <v>64.818359751944428</v>
      </c>
      <c r="M284" s="31">
        <v>57.408085759156165</v>
      </c>
      <c r="N284" s="31">
        <v>80.367089611944508</v>
      </c>
      <c r="O284" s="31">
        <v>96.540625911944318</v>
      </c>
      <c r="P284" s="32" t="s">
        <v>33</v>
      </c>
      <c r="Q284" s="33">
        <f t="shared" si="26"/>
        <v>57.408085759156165</v>
      </c>
      <c r="R284" s="32">
        <f t="shared" si="27"/>
        <v>96.540625911944318</v>
      </c>
    </row>
    <row r="285" spans="1:18" x14ac:dyDescent="0.25">
      <c r="A285" s="28" t="s">
        <v>453</v>
      </c>
      <c r="B285" s="39" t="s">
        <v>282</v>
      </c>
      <c r="C285" s="30" t="s">
        <v>32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33</v>
      </c>
      <c r="Q285" s="33">
        <f t="shared" si="26"/>
        <v>0</v>
      </c>
      <c r="R285" s="32">
        <f t="shared" si="27"/>
        <v>0</v>
      </c>
    </row>
    <row r="286" spans="1:18" x14ac:dyDescent="0.25">
      <c r="A286" s="28" t="s">
        <v>454</v>
      </c>
      <c r="B286" s="40" t="s">
        <v>411</v>
      </c>
      <c r="C286" s="30" t="s">
        <v>32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33</v>
      </c>
      <c r="Q286" s="33">
        <f t="shared" si="26"/>
        <v>0</v>
      </c>
      <c r="R286" s="32">
        <f t="shared" si="27"/>
        <v>0</v>
      </c>
    </row>
    <row r="287" spans="1:18" x14ac:dyDescent="0.25">
      <c r="A287" s="28" t="s">
        <v>455</v>
      </c>
      <c r="B287" s="39" t="s">
        <v>456</v>
      </c>
      <c r="C287" s="30" t="s">
        <v>32</v>
      </c>
      <c r="D287" s="31">
        <v>1.595</v>
      </c>
      <c r="E287" s="31">
        <v>34.386443187944039</v>
      </c>
      <c r="F287" s="31">
        <v>21.449072099944345</v>
      </c>
      <c r="G287" s="31">
        <v>34.024026018976315</v>
      </c>
      <c r="H287" s="31">
        <v>35.428296039944513</v>
      </c>
      <c r="I287" s="31">
        <v>41.636124492654744</v>
      </c>
      <c r="J287" s="31">
        <v>49.799938703944676</v>
      </c>
      <c r="K287" s="31">
        <v>49.471944753272624</v>
      </c>
      <c r="L287" s="31">
        <v>64.818359751944428</v>
      </c>
      <c r="M287" s="31">
        <v>57.408085759156165</v>
      </c>
      <c r="N287" s="31">
        <v>80.367089611944508</v>
      </c>
      <c r="O287" s="31">
        <v>96.540625911944318</v>
      </c>
      <c r="P287" s="32" t="s">
        <v>33</v>
      </c>
      <c r="Q287" s="33">
        <f t="shared" si="26"/>
        <v>57.408085759156165</v>
      </c>
      <c r="R287" s="32">
        <f t="shared" si="27"/>
        <v>96.540625911944318</v>
      </c>
    </row>
    <row r="288" spans="1:18" x14ac:dyDescent="0.25">
      <c r="A288" s="28" t="s">
        <v>457</v>
      </c>
      <c r="B288" s="40" t="s">
        <v>411</v>
      </c>
      <c r="C288" s="30" t="s">
        <v>32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33</v>
      </c>
      <c r="Q288" s="33">
        <f t="shared" si="26"/>
        <v>0</v>
      </c>
      <c r="R288" s="32">
        <f t="shared" si="27"/>
        <v>0</v>
      </c>
    </row>
    <row r="289" spans="1:18" ht="47.25" x14ac:dyDescent="0.25">
      <c r="A289" s="28" t="s">
        <v>458</v>
      </c>
      <c r="B289" s="37" t="s">
        <v>459</v>
      </c>
      <c r="C289" s="30" t="s">
        <v>32</v>
      </c>
      <c r="D289" s="31">
        <v>71.849999999999994</v>
      </c>
      <c r="E289" s="31">
        <v>73.443455654239983</v>
      </c>
      <c r="F289" s="31">
        <v>75.60912043611728</v>
      </c>
      <c r="G289" s="31">
        <v>97.032054411358104</v>
      </c>
      <c r="H289" s="31">
        <v>97.077140346914064</v>
      </c>
      <c r="I289" s="31">
        <v>105.87991312242184</v>
      </c>
      <c r="J289" s="31">
        <v>119.69466580129694</v>
      </c>
      <c r="K289" s="31">
        <v>112.73204432681587</v>
      </c>
      <c r="L289" s="31">
        <v>143.54442172218441</v>
      </c>
      <c r="M289" s="31">
        <v>120.03735942658841</v>
      </c>
      <c r="N289" s="31">
        <v>168.69571924387711</v>
      </c>
      <c r="O289" s="31">
        <v>168.69571924387711</v>
      </c>
      <c r="P289" s="32" t="s">
        <v>33</v>
      </c>
      <c r="Q289" s="33">
        <f t="shared" si="26"/>
        <v>120.03735942658841</v>
      </c>
      <c r="R289" s="32">
        <f t="shared" si="27"/>
        <v>168.69571924387711</v>
      </c>
    </row>
    <row r="290" spans="1:18" x14ac:dyDescent="0.25">
      <c r="A290" s="28" t="s">
        <v>460</v>
      </c>
      <c r="B290" s="39" t="s">
        <v>411</v>
      </c>
      <c r="C290" s="30" t="s">
        <v>32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33</v>
      </c>
      <c r="Q290" s="33">
        <f t="shared" si="26"/>
        <v>0</v>
      </c>
      <c r="R290" s="32">
        <f t="shared" si="27"/>
        <v>0</v>
      </c>
    </row>
    <row r="291" spans="1:18" x14ac:dyDescent="0.25">
      <c r="A291" s="28" t="s">
        <v>461</v>
      </c>
      <c r="B291" s="37" t="s">
        <v>462</v>
      </c>
      <c r="C291" s="30" t="s">
        <v>32</v>
      </c>
      <c r="D291" s="31">
        <v>341.08199999999999</v>
      </c>
      <c r="E291" s="31">
        <v>355.04238159027773</v>
      </c>
      <c r="F291" s="31">
        <v>386.4611815902777</v>
      </c>
      <c r="G291" s="31">
        <v>366.69649881545865</v>
      </c>
      <c r="H291" s="31">
        <v>434.40731156659314</v>
      </c>
      <c r="I291" s="31">
        <v>371.61637607658395</v>
      </c>
      <c r="J291" s="31">
        <v>489.07208068869915</v>
      </c>
      <c r="K291" s="31">
        <v>376.68901330608696</v>
      </c>
      <c r="L291" s="31">
        <v>546.36864576952723</v>
      </c>
      <c r="M291" s="31">
        <v>381.91927730379939</v>
      </c>
      <c r="N291" s="31">
        <v>606.38150309651621</v>
      </c>
      <c r="O291" s="31">
        <v>669.196866828206</v>
      </c>
      <c r="P291" s="32" t="s">
        <v>33</v>
      </c>
      <c r="Q291" s="33">
        <f t="shared" si="26"/>
        <v>381.91927730379939</v>
      </c>
      <c r="R291" s="32">
        <f t="shared" si="27"/>
        <v>669.196866828206</v>
      </c>
    </row>
    <row r="292" spans="1:18" x14ac:dyDescent="0.25">
      <c r="A292" s="28" t="s">
        <v>463</v>
      </c>
      <c r="B292" s="39" t="s">
        <v>411</v>
      </c>
      <c r="C292" s="30" t="s">
        <v>32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33</v>
      </c>
      <c r="Q292" s="33">
        <f t="shared" si="26"/>
        <v>0</v>
      </c>
      <c r="R292" s="32">
        <f t="shared" si="27"/>
        <v>0</v>
      </c>
    </row>
    <row r="293" spans="1:18" x14ac:dyDescent="0.25">
      <c r="A293" s="28" t="s">
        <v>464</v>
      </c>
      <c r="B293" s="37" t="s">
        <v>465</v>
      </c>
      <c r="C293" s="30" t="s">
        <v>32</v>
      </c>
      <c r="D293" s="31">
        <v>44.124742762997975</v>
      </c>
      <c r="E293" s="31">
        <v>44.124742762997975</v>
      </c>
      <c r="F293" s="31">
        <v>44.124742762997975</v>
      </c>
      <c r="G293" s="31">
        <v>44.124742762997975</v>
      </c>
      <c r="H293" s="31">
        <v>44.124742762997975</v>
      </c>
      <c r="I293" s="31">
        <v>44.124742762997975</v>
      </c>
      <c r="J293" s="31">
        <v>44.124742762997975</v>
      </c>
      <c r="K293" s="31">
        <v>44.124742762997975</v>
      </c>
      <c r="L293" s="31">
        <v>44.124742762997975</v>
      </c>
      <c r="M293" s="31">
        <v>44.124742762997975</v>
      </c>
      <c r="N293" s="31">
        <v>44.124742762997975</v>
      </c>
      <c r="O293" s="31">
        <v>44.124742762997975</v>
      </c>
      <c r="P293" s="32" t="s">
        <v>33</v>
      </c>
      <c r="Q293" s="33">
        <f t="shared" si="26"/>
        <v>44.124742762997975</v>
      </c>
      <c r="R293" s="32">
        <f t="shared" si="27"/>
        <v>44.124742762997975</v>
      </c>
    </row>
    <row r="294" spans="1:18" x14ac:dyDescent="0.25">
      <c r="A294" s="28" t="s">
        <v>466</v>
      </c>
      <c r="B294" s="39" t="s">
        <v>411</v>
      </c>
      <c r="C294" s="30" t="s">
        <v>32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33</v>
      </c>
      <c r="Q294" s="33">
        <f t="shared" si="26"/>
        <v>0</v>
      </c>
      <c r="R294" s="32">
        <f t="shared" si="27"/>
        <v>0</v>
      </c>
    </row>
    <row r="295" spans="1:18" x14ac:dyDescent="0.25">
      <c r="A295" s="28" t="s">
        <v>467</v>
      </c>
      <c r="B295" s="37" t="s">
        <v>468</v>
      </c>
      <c r="C295" s="30" t="s">
        <v>32</v>
      </c>
      <c r="D295" s="31">
        <v>49.665050961091772</v>
      </c>
      <c r="E295" s="31">
        <v>49.665050961091772</v>
      </c>
      <c r="F295" s="31">
        <v>49.665050961091772</v>
      </c>
      <c r="G295" s="31">
        <v>49.665050961091772</v>
      </c>
      <c r="H295" s="31">
        <v>49.665050961091772</v>
      </c>
      <c r="I295" s="31">
        <v>49.665050961091772</v>
      </c>
      <c r="J295" s="31">
        <v>49.665050961091772</v>
      </c>
      <c r="K295" s="31">
        <v>49.665050961091772</v>
      </c>
      <c r="L295" s="31">
        <v>49.665050961091772</v>
      </c>
      <c r="M295" s="31">
        <v>49.665050961091772</v>
      </c>
      <c r="N295" s="31">
        <v>49.665050961091772</v>
      </c>
      <c r="O295" s="31">
        <v>49.665050961091772</v>
      </c>
      <c r="P295" s="32" t="s">
        <v>33</v>
      </c>
      <c r="Q295" s="33">
        <f t="shared" si="26"/>
        <v>49.665050961091772</v>
      </c>
      <c r="R295" s="32">
        <f t="shared" si="27"/>
        <v>49.665050961091772</v>
      </c>
    </row>
    <row r="296" spans="1:18" x14ac:dyDescent="0.25">
      <c r="A296" s="28" t="s">
        <v>469</v>
      </c>
      <c r="B296" s="39" t="s">
        <v>411</v>
      </c>
      <c r="C296" s="30" t="s">
        <v>32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33</v>
      </c>
      <c r="Q296" s="33">
        <f t="shared" si="26"/>
        <v>0</v>
      </c>
      <c r="R296" s="32">
        <f t="shared" si="27"/>
        <v>0</v>
      </c>
    </row>
    <row r="297" spans="1:18" x14ac:dyDescent="0.25">
      <c r="A297" s="28" t="s">
        <v>470</v>
      </c>
      <c r="B297" s="37" t="s">
        <v>471</v>
      </c>
      <c r="C297" s="30" t="s">
        <v>32</v>
      </c>
      <c r="D297" s="31">
        <v>102.86799999999999</v>
      </c>
      <c r="E297" s="31">
        <v>121.905</v>
      </c>
      <c r="F297" s="31">
        <v>97.598515558000003</v>
      </c>
      <c r="G297" s="31">
        <v>15.2631063938815</v>
      </c>
      <c r="H297" s="31">
        <v>15.2631063938815</v>
      </c>
      <c r="I297" s="31">
        <v>14.945591798671988</v>
      </c>
      <c r="J297" s="31">
        <v>14.945591798671988</v>
      </c>
      <c r="K297" s="31">
        <v>16.104972071542726</v>
      </c>
      <c r="L297" s="31">
        <v>58.314044273199997</v>
      </c>
      <c r="M297" s="31">
        <v>16.104972071542726</v>
      </c>
      <c r="N297" s="31">
        <v>56.855966273200004</v>
      </c>
      <c r="O297" s="31">
        <v>56.855966273200004</v>
      </c>
      <c r="P297" s="32" t="s">
        <v>33</v>
      </c>
      <c r="Q297" s="33">
        <f t="shared" si="26"/>
        <v>16.104972071542726</v>
      </c>
      <c r="R297" s="32">
        <f t="shared" si="27"/>
        <v>56.855966273200004</v>
      </c>
    </row>
    <row r="298" spans="1:18" x14ac:dyDescent="0.25">
      <c r="A298" s="28" t="s">
        <v>472</v>
      </c>
      <c r="B298" s="39" t="s">
        <v>411</v>
      </c>
      <c r="C298" s="30" t="s">
        <v>32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33</v>
      </c>
      <c r="Q298" s="33">
        <f t="shared" si="26"/>
        <v>0</v>
      </c>
      <c r="R298" s="32">
        <f t="shared" si="27"/>
        <v>0</v>
      </c>
    </row>
    <row r="299" spans="1:18" ht="31.5" x14ac:dyDescent="0.25">
      <c r="A299" s="28" t="s">
        <v>473</v>
      </c>
      <c r="B299" s="37" t="s">
        <v>474</v>
      </c>
      <c r="C299" s="30" t="s">
        <v>32</v>
      </c>
      <c r="D299" s="31">
        <v>254.071</v>
      </c>
      <c r="E299" s="31">
        <v>643.32086799999979</v>
      </c>
      <c r="F299" s="31">
        <v>605.92199500000004</v>
      </c>
      <c r="G299" s="31">
        <v>480.08507600000002</v>
      </c>
      <c r="H299" s="31">
        <v>599.92093999999997</v>
      </c>
      <c r="I299" s="31">
        <v>479.871871</v>
      </c>
      <c r="J299" s="31">
        <v>567.84115800000006</v>
      </c>
      <c r="K299" s="31">
        <v>479.51964799999996</v>
      </c>
      <c r="L299" s="31">
        <v>569.24381999999991</v>
      </c>
      <c r="M299" s="31">
        <v>466.77122300000002</v>
      </c>
      <c r="N299" s="31">
        <v>557.19457</v>
      </c>
      <c r="O299" s="31">
        <v>544.95180400000004</v>
      </c>
      <c r="P299" s="32" t="s">
        <v>33</v>
      </c>
      <c r="Q299" s="33">
        <f t="shared" si="26"/>
        <v>466.77122300000002</v>
      </c>
      <c r="R299" s="32">
        <f t="shared" si="27"/>
        <v>544.95180400000004</v>
      </c>
    </row>
    <row r="300" spans="1:18" x14ac:dyDescent="0.25">
      <c r="A300" s="28" t="s">
        <v>475</v>
      </c>
      <c r="B300" s="39" t="s">
        <v>411</v>
      </c>
      <c r="C300" s="30" t="s">
        <v>32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33</v>
      </c>
      <c r="Q300" s="33">
        <f t="shared" si="26"/>
        <v>0</v>
      </c>
      <c r="R300" s="32">
        <f t="shared" si="27"/>
        <v>0</v>
      </c>
    </row>
    <row r="301" spans="1:18" x14ac:dyDescent="0.25">
      <c r="A301" s="28" t="s">
        <v>476</v>
      </c>
      <c r="B301" s="37" t="s">
        <v>477</v>
      </c>
      <c r="C301" s="30" t="s">
        <v>32</v>
      </c>
      <c r="D301" s="31">
        <v>456.70602867591026</v>
      </c>
      <c r="E301" s="31">
        <v>716.64327174344862</v>
      </c>
      <c r="F301" s="31">
        <v>220.35965719391095</v>
      </c>
      <c r="G301" s="31">
        <v>586.72802867591076</v>
      </c>
      <c r="H301" s="31">
        <v>258.42894933322873</v>
      </c>
      <c r="I301" s="31">
        <v>586.72802867590985</v>
      </c>
      <c r="J301" s="31">
        <v>258.74646392843874</v>
      </c>
      <c r="K301" s="31">
        <v>586.7280286759094</v>
      </c>
      <c r="L301" s="31">
        <v>196.07801145391102</v>
      </c>
      <c r="M301" s="31">
        <v>596.72802867590826</v>
      </c>
      <c r="N301" s="31">
        <v>218.07801145391079</v>
      </c>
      <c r="O301" s="31">
        <v>218.07801145391068</v>
      </c>
      <c r="P301" s="32" t="s">
        <v>33</v>
      </c>
      <c r="Q301" s="33">
        <f t="shared" si="26"/>
        <v>596.72802867590826</v>
      </c>
      <c r="R301" s="32">
        <f t="shared" si="27"/>
        <v>218.07801145391068</v>
      </c>
    </row>
    <row r="302" spans="1:18" x14ac:dyDescent="0.25">
      <c r="A302" s="28" t="s">
        <v>478</v>
      </c>
      <c r="B302" s="39" t="s">
        <v>411</v>
      </c>
      <c r="C302" s="30" t="s">
        <v>32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33</v>
      </c>
      <c r="Q302" s="33">
        <f t="shared" si="26"/>
        <v>0</v>
      </c>
      <c r="R302" s="32">
        <f t="shared" si="27"/>
        <v>0</v>
      </c>
    </row>
    <row r="303" spans="1:18" ht="47.25" x14ac:dyDescent="0.25">
      <c r="A303" s="28" t="s">
        <v>479</v>
      </c>
      <c r="B303" s="38" t="s">
        <v>480</v>
      </c>
      <c r="C303" s="30" t="s">
        <v>481</v>
      </c>
      <c r="D303" s="69">
        <v>1.0040946961460524</v>
      </c>
      <c r="E303" s="69">
        <f>E165/((E21+E95-E98)*1.2)</f>
        <v>1.0147878790236213</v>
      </c>
      <c r="F303" s="69">
        <f>F165/((F21+F95-F98)*1.2)</f>
        <v>1.0082833010755634</v>
      </c>
      <c r="G303" s="69">
        <v>0.9954365046462017</v>
      </c>
      <c r="H303" s="69">
        <f>H165/((H21+H95-H98)*1.2)</f>
        <v>0.99054321839783899</v>
      </c>
      <c r="I303" s="69">
        <v>0.99544757507030512</v>
      </c>
      <c r="J303" s="69">
        <f>J165/((J21+J95-J98)*1.2)</f>
        <v>0.99716184025913879</v>
      </c>
      <c r="K303" s="69">
        <v>0.9965804590747942</v>
      </c>
      <c r="L303" s="69">
        <f>L165/((L21+L95-L98)*1.2)</f>
        <v>0.99715264095849343</v>
      </c>
      <c r="M303" s="69">
        <v>0.99648634101030498</v>
      </c>
      <c r="N303" s="69">
        <f>N165/((N21+N95-N98)*1.2)</f>
        <v>0.99745117521035231</v>
      </c>
      <c r="O303" s="69">
        <f>O165/((O21+O95-O98)*1.2)</f>
        <v>0.9835564892758043</v>
      </c>
      <c r="P303" s="70" t="s">
        <v>33</v>
      </c>
      <c r="Q303" s="71">
        <f t="shared" ref="Q303:R303" si="28">Q165/((Q21+Q95-Q98)*1.2)</f>
        <v>0.99600752032867701</v>
      </c>
      <c r="R303" s="69">
        <f t="shared" si="28"/>
        <v>0.99307643121489719</v>
      </c>
    </row>
    <row r="304" spans="1:18" ht="31.5" x14ac:dyDescent="0.25">
      <c r="A304" s="28" t="s">
        <v>482</v>
      </c>
      <c r="B304" s="37" t="s">
        <v>483</v>
      </c>
      <c r="C304" s="30" t="s">
        <v>481</v>
      </c>
      <c r="D304" s="72" t="s">
        <v>33</v>
      </c>
      <c r="E304" s="72" t="s">
        <v>33</v>
      </c>
      <c r="F304" s="72" t="s">
        <v>33</v>
      </c>
      <c r="G304" s="72" t="s">
        <v>33</v>
      </c>
      <c r="H304" s="72" t="s">
        <v>33</v>
      </c>
      <c r="I304" s="72" t="s">
        <v>33</v>
      </c>
      <c r="J304" s="72" t="s">
        <v>33</v>
      </c>
      <c r="K304" s="72" t="s">
        <v>33</v>
      </c>
      <c r="L304" s="72" t="s">
        <v>33</v>
      </c>
      <c r="M304" s="72" t="s">
        <v>33</v>
      </c>
      <c r="N304" s="72" t="s">
        <v>33</v>
      </c>
      <c r="O304" s="72" t="s">
        <v>33</v>
      </c>
      <c r="P304" s="73" t="s">
        <v>33</v>
      </c>
      <c r="Q304" s="74" t="s">
        <v>33</v>
      </c>
      <c r="R304" s="73" t="s">
        <v>33</v>
      </c>
    </row>
    <row r="305" spans="1:18" ht="31.5" x14ac:dyDescent="0.25">
      <c r="A305" s="28" t="s">
        <v>484</v>
      </c>
      <c r="B305" s="37" t="s">
        <v>485</v>
      </c>
      <c r="C305" s="30" t="s">
        <v>481</v>
      </c>
      <c r="D305" s="72" t="s">
        <v>33</v>
      </c>
      <c r="E305" s="72" t="s">
        <v>33</v>
      </c>
      <c r="F305" s="72" t="s">
        <v>33</v>
      </c>
      <c r="G305" s="72" t="s">
        <v>33</v>
      </c>
      <c r="H305" s="72" t="s">
        <v>33</v>
      </c>
      <c r="I305" s="72" t="s">
        <v>33</v>
      </c>
      <c r="J305" s="72" t="s">
        <v>33</v>
      </c>
      <c r="K305" s="72" t="s">
        <v>33</v>
      </c>
      <c r="L305" s="72" t="s">
        <v>33</v>
      </c>
      <c r="M305" s="72" t="s">
        <v>33</v>
      </c>
      <c r="N305" s="72" t="s">
        <v>33</v>
      </c>
      <c r="O305" s="72" t="s">
        <v>33</v>
      </c>
      <c r="P305" s="73" t="s">
        <v>33</v>
      </c>
      <c r="Q305" s="74" t="s">
        <v>33</v>
      </c>
      <c r="R305" s="73" t="s">
        <v>33</v>
      </c>
    </row>
    <row r="306" spans="1:18" ht="31.5" x14ac:dyDescent="0.25">
      <c r="A306" s="28" t="s">
        <v>486</v>
      </c>
      <c r="B306" s="37" t="s">
        <v>487</v>
      </c>
      <c r="C306" s="30" t="s">
        <v>481</v>
      </c>
      <c r="D306" s="72" t="s">
        <v>33</v>
      </c>
      <c r="E306" s="72" t="s">
        <v>33</v>
      </c>
      <c r="F306" s="72" t="s">
        <v>33</v>
      </c>
      <c r="G306" s="72" t="s">
        <v>33</v>
      </c>
      <c r="H306" s="72" t="s">
        <v>33</v>
      </c>
      <c r="I306" s="72" t="s">
        <v>33</v>
      </c>
      <c r="J306" s="72" t="s">
        <v>33</v>
      </c>
      <c r="K306" s="72" t="s">
        <v>33</v>
      </c>
      <c r="L306" s="72" t="s">
        <v>33</v>
      </c>
      <c r="M306" s="72" t="s">
        <v>33</v>
      </c>
      <c r="N306" s="72" t="s">
        <v>33</v>
      </c>
      <c r="O306" s="72" t="s">
        <v>33</v>
      </c>
      <c r="P306" s="73" t="s">
        <v>33</v>
      </c>
      <c r="Q306" s="74" t="s">
        <v>33</v>
      </c>
      <c r="R306" s="73" t="s">
        <v>33</v>
      </c>
    </row>
    <row r="307" spans="1:18" ht="31.5" x14ac:dyDescent="0.25">
      <c r="A307" s="28" t="s">
        <v>488</v>
      </c>
      <c r="B307" s="37" t="s">
        <v>489</v>
      </c>
      <c r="C307" s="30" t="s">
        <v>481</v>
      </c>
      <c r="D307" s="72" t="s">
        <v>33</v>
      </c>
      <c r="E307" s="72" t="s">
        <v>33</v>
      </c>
      <c r="F307" s="72" t="s">
        <v>33</v>
      </c>
      <c r="G307" s="72" t="s">
        <v>33</v>
      </c>
      <c r="H307" s="72" t="s">
        <v>33</v>
      </c>
      <c r="I307" s="72" t="s">
        <v>33</v>
      </c>
      <c r="J307" s="72" t="s">
        <v>33</v>
      </c>
      <c r="K307" s="72" t="s">
        <v>33</v>
      </c>
      <c r="L307" s="72" t="s">
        <v>33</v>
      </c>
      <c r="M307" s="72" t="s">
        <v>33</v>
      </c>
      <c r="N307" s="72" t="s">
        <v>33</v>
      </c>
      <c r="O307" s="72" t="s">
        <v>33</v>
      </c>
      <c r="P307" s="73" t="s">
        <v>33</v>
      </c>
      <c r="Q307" s="74" t="s">
        <v>33</v>
      </c>
      <c r="R307" s="73" t="s">
        <v>33</v>
      </c>
    </row>
    <row r="308" spans="1:18" x14ac:dyDescent="0.25">
      <c r="A308" s="28" t="s">
        <v>490</v>
      </c>
      <c r="B308" s="35" t="s">
        <v>491</v>
      </c>
      <c r="C308" s="30" t="s">
        <v>481</v>
      </c>
      <c r="D308" s="72" t="s">
        <v>33</v>
      </c>
      <c r="E308" s="72" t="s">
        <v>33</v>
      </c>
      <c r="F308" s="72" t="s">
        <v>33</v>
      </c>
      <c r="G308" s="72" t="s">
        <v>33</v>
      </c>
      <c r="H308" s="72" t="s">
        <v>33</v>
      </c>
      <c r="I308" s="72" t="s">
        <v>33</v>
      </c>
      <c r="J308" s="72" t="s">
        <v>33</v>
      </c>
      <c r="K308" s="72" t="s">
        <v>33</v>
      </c>
      <c r="L308" s="72" t="s">
        <v>33</v>
      </c>
      <c r="M308" s="72" t="s">
        <v>33</v>
      </c>
      <c r="N308" s="72" t="s">
        <v>33</v>
      </c>
      <c r="O308" s="72" t="s">
        <v>33</v>
      </c>
      <c r="P308" s="73" t="s">
        <v>33</v>
      </c>
      <c r="Q308" s="74" t="s">
        <v>33</v>
      </c>
      <c r="R308" s="73" t="s">
        <v>33</v>
      </c>
    </row>
    <row r="309" spans="1:18" x14ac:dyDescent="0.25">
      <c r="A309" s="28" t="s">
        <v>492</v>
      </c>
      <c r="B309" s="35" t="s">
        <v>493</v>
      </c>
      <c r="C309" s="30" t="s">
        <v>481</v>
      </c>
      <c r="D309" s="69">
        <v>1.0137481597727795</v>
      </c>
      <c r="E309" s="69">
        <f>E171/(E27*1.2)</f>
        <v>0.99296235719726389</v>
      </c>
      <c r="F309" s="69">
        <f>F171/(F27*1.2)</f>
        <v>1.0007587215422504</v>
      </c>
      <c r="G309" s="69">
        <v>0.99591888680832397</v>
      </c>
      <c r="H309" s="69">
        <f>H171/(H27*1.2)</f>
        <v>0.99793296599886638</v>
      </c>
      <c r="I309" s="69">
        <v>0.99590036646393887</v>
      </c>
      <c r="J309" s="69">
        <f>J171/(J27*1.2)</f>
        <v>0.99791692837254053</v>
      </c>
      <c r="K309" s="69">
        <v>0.99697839357522111</v>
      </c>
      <c r="L309" s="69">
        <f>L171/(L27*1.2)</f>
        <v>0.99791466411505991</v>
      </c>
      <c r="M309" s="69">
        <v>0.99693435644569806</v>
      </c>
      <c r="N309" s="69">
        <f>N171/(N27*1.2)</f>
        <v>0.9982598211019913</v>
      </c>
      <c r="O309" s="69">
        <f>O171/(O27*1.2)</f>
        <v>0.9990070051316714</v>
      </c>
      <c r="P309" s="70" t="s">
        <v>33</v>
      </c>
      <c r="Q309" s="71">
        <f t="shared" ref="Q309:R309" si="29">Q171/(Q27*1.2)</f>
        <v>0.99645235627703521</v>
      </c>
      <c r="R309" s="70">
        <f t="shared" si="29"/>
        <v>0.9982259431572823</v>
      </c>
    </row>
    <row r="310" spans="1:18" x14ac:dyDescent="0.25">
      <c r="A310" s="28" t="s">
        <v>494</v>
      </c>
      <c r="B310" s="35" t="s">
        <v>495</v>
      </c>
      <c r="C310" s="30" t="s">
        <v>481</v>
      </c>
      <c r="D310" s="72" t="s">
        <v>33</v>
      </c>
      <c r="E310" s="72" t="s">
        <v>33</v>
      </c>
      <c r="F310" s="72" t="s">
        <v>33</v>
      </c>
      <c r="G310" s="72" t="s">
        <v>33</v>
      </c>
      <c r="H310" s="72" t="s">
        <v>33</v>
      </c>
      <c r="I310" s="72" t="s">
        <v>33</v>
      </c>
      <c r="J310" s="72" t="s">
        <v>33</v>
      </c>
      <c r="K310" s="72" t="s">
        <v>33</v>
      </c>
      <c r="L310" s="72" t="s">
        <v>33</v>
      </c>
      <c r="M310" s="72" t="s">
        <v>33</v>
      </c>
      <c r="N310" s="72" t="s">
        <v>33</v>
      </c>
      <c r="O310" s="72" t="s">
        <v>33</v>
      </c>
      <c r="P310" s="73" t="s">
        <v>33</v>
      </c>
      <c r="Q310" s="74" t="s">
        <v>33</v>
      </c>
      <c r="R310" s="73" t="s">
        <v>33</v>
      </c>
    </row>
    <row r="311" spans="1:18" x14ac:dyDescent="0.25">
      <c r="A311" s="28" t="s">
        <v>496</v>
      </c>
      <c r="B311" s="35" t="s">
        <v>497</v>
      </c>
      <c r="C311" s="30" t="s">
        <v>481</v>
      </c>
      <c r="D311" s="72">
        <v>0</v>
      </c>
      <c r="E311" s="72">
        <f>IFERROR(E174/(E30*1.2),0)</f>
        <v>0</v>
      </c>
      <c r="F311" s="72">
        <f>IFERROR(F174/(F30*1.2),0)</f>
        <v>0</v>
      </c>
      <c r="G311" s="72">
        <v>0</v>
      </c>
      <c r="H311" s="72">
        <f>IFERROR(H174/(H30*1.2),0)</f>
        <v>0</v>
      </c>
      <c r="I311" s="72">
        <v>0</v>
      </c>
      <c r="J311" s="72">
        <f>IFERROR(J174/(J30*1.2),0)</f>
        <v>0</v>
      </c>
      <c r="K311" s="72">
        <v>0</v>
      </c>
      <c r="L311" s="72">
        <f>IFERROR(L174/(L30*1.2),0)</f>
        <v>0</v>
      </c>
      <c r="M311" s="72">
        <v>0</v>
      </c>
      <c r="N311" s="72">
        <f>IFERROR(N174/(N30*1.2),0)</f>
        <v>0</v>
      </c>
      <c r="O311" s="72">
        <f t="shared" ref="O311" si="30">IFERROR(O174/(O30*1.2),0)</f>
        <v>0</v>
      </c>
      <c r="P311" s="73" t="s">
        <v>33</v>
      </c>
      <c r="Q311" s="74">
        <f t="shared" ref="Q311:R311" si="31">IFERROR(Q174/(Q30*1.2),0)</f>
        <v>0</v>
      </c>
      <c r="R311" s="73">
        <f t="shared" si="31"/>
        <v>0</v>
      </c>
    </row>
    <row r="312" spans="1:18" x14ac:dyDescent="0.25">
      <c r="A312" s="28" t="s">
        <v>498</v>
      </c>
      <c r="B312" s="35" t="s">
        <v>499</v>
      </c>
      <c r="C312" s="30" t="s">
        <v>481</v>
      </c>
      <c r="D312" s="72" t="s">
        <v>33</v>
      </c>
      <c r="E312" s="72" t="s">
        <v>33</v>
      </c>
      <c r="F312" s="72" t="s">
        <v>33</v>
      </c>
      <c r="G312" s="72" t="s">
        <v>33</v>
      </c>
      <c r="H312" s="72" t="s">
        <v>33</v>
      </c>
      <c r="I312" s="72" t="s">
        <v>33</v>
      </c>
      <c r="J312" s="72" t="s">
        <v>33</v>
      </c>
      <c r="K312" s="72" t="s">
        <v>33</v>
      </c>
      <c r="L312" s="72" t="s">
        <v>33</v>
      </c>
      <c r="M312" s="72" t="s">
        <v>33</v>
      </c>
      <c r="N312" s="72" t="s">
        <v>33</v>
      </c>
      <c r="O312" s="72" t="s">
        <v>33</v>
      </c>
      <c r="P312" s="73" t="s">
        <v>33</v>
      </c>
      <c r="Q312" s="74" t="s">
        <v>33</v>
      </c>
      <c r="R312" s="73" t="s">
        <v>33</v>
      </c>
    </row>
    <row r="313" spans="1:18" ht="31.5" x14ac:dyDescent="0.25">
      <c r="A313" s="28" t="s">
        <v>500</v>
      </c>
      <c r="B313" s="37" t="s">
        <v>501</v>
      </c>
      <c r="C313" s="30" t="s">
        <v>481</v>
      </c>
      <c r="D313" s="72" t="s">
        <v>33</v>
      </c>
      <c r="E313" s="72" t="s">
        <v>33</v>
      </c>
      <c r="F313" s="72" t="s">
        <v>33</v>
      </c>
      <c r="G313" s="72" t="s">
        <v>33</v>
      </c>
      <c r="H313" s="72" t="s">
        <v>33</v>
      </c>
      <c r="I313" s="72" t="s">
        <v>33</v>
      </c>
      <c r="J313" s="72" t="s">
        <v>33</v>
      </c>
      <c r="K313" s="72" t="s">
        <v>33</v>
      </c>
      <c r="L313" s="72" t="s">
        <v>33</v>
      </c>
      <c r="M313" s="72" t="s">
        <v>33</v>
      </c>
      <c r="N313" s="72" t="s">
        <v>33</v>
      </c>
      <c r="O313" s="72" t="s">
        <v>33</v>
      </c>
      <c r="P313" s="73" t="s">
        <v>33</v>
      </c>
      <c r="Q313" s="74" t="s">
        <v>33</v>
      </c>
      <c r="R313" s="73" t="s">
        <v>33</v>
      </c>
    </row>
    <row r="314" spans="1:18" x14ac:dyDescent="0.25">
      <c r="A314" s="28" t="s">
        <v>502</v>
      </c>
      <c r="B314" s="75" t="s">
        <v>57</v>
      </c>
      <c r="C314" s="30" t="s">
        <v>481</v>
      </c>
      <c r="D314" s="72" t="s">
        <v>33</v>
      </c>
      <c r="E314" s="72" t="s">
        <v>33</v>
      </c>
      <c r="F314" s="72" t="s">
        <v>33</v>
      </c>
      <c r="G314" s="72" t="s">
        <v>33</v>
      </c>
      <c r="H314" s="72" t="s">
        <v>33</v>
      </c>
      <c r="I314" s="72" t="s">
        <v>33</v>
      </c>
      <c r="J314" s="72" t="s">
        <v>33</v>
      </c>
      <c r="K314" s="72" t="s">
        <v>33</v>
      </c>
      <c r="L314" s="72" t="s">
        <v>33</v>
      </c>
      <c r="M314" s="72" t="s">
        <v>33</v>
      </c>
      <c r="N314" s="72" t="s">
        <v>33</v>
      </c>
      <c r="O314" s="72" t="s">
        <v>33</v>
      </c>
      <c r="P314" s="73" t="s">
        <v>33</v>
      </c>
      <c r="Q314" s="74" t="s">
        <v>33</v>
      </c>
      <c r="R314" s="73" t="s">
        <v>33</v>
      </c>
    </row>
    <row r="315" spans="1:18" ht="16.5" thickBot="1" x14ac:dyDescent="0.3">
      <c r="A315" s="48" t="s">
        <v>503</v>
      </c>
      <c r="B315" s="76" t="s">
        <v>59</v>
      </c>
      <c r="C315" s="50" t="s">
        <v>481</v>
      </c>
      <c r="D315" s="77" t="s">
        <v>33</v>
      </c>
      <c r="E315" s="77" t="s">
        <v>33</v>
      </c>
      <c r="F315" s="77" t="s">
        <v>33</v>
      </c>
      <c r="G315" s="77" t="s">
        <v>33</v>
      </c>
      <c r="H315" s="77" t="s">
        <v>33</v>
      </c>
      <c r="I315" s="77" t="s">
        <v>33</v>
      </c>
      <c r="J315" s="77" t="s">
        <v>33</v>
      </c>
      <c r="K315" s="77" t="s">
        <v>33</v>
      </c>
      <c r="L315" s="77" t="s">
        <v>33</v>
      </c>
      <c r="M315" s="77" t="s">
        <v>33</v>
      </c>
      <c r="N315" s="77" t="s">
        <v>33</v>
      </c>
      <c r="O315" s="77" t="s">
        <v>33</v>
      </c>
      <c r="P315" s="78" t="s">
        <v>33</v>
      </c>
      <c r="Q315" s="79" t="s">
        <v>33</v>
      </c>
      <c r="R315" s="78" t="s">
        <v>33</v>
      </c>
    </row>
    <row r="316" spans="1:18" ht="16.5" thickBot="1" x14ac:dyDescent="0.3">
      <c r="A316" s="172" t="s">
        <v>504</v>
      </c>
      <c r="B316" s="173"/>
      <c r="C316" s="173"/>
      <c r="D316" s="174"/>
      <c r="E316" s="174"/>
      <c r="F316" s="174"/>
      <c r="G316" s="174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5"/>
    </row>
    <row r="317" spans="1:18" ht="31.5" x14ac:dyDescent="0.25">
      <c r="A317" s="22" t="s">
        <v>505</v>
      </c>
      <c r="B317" s="23" t="s">
        <v>506</v>
      </c>
      <c r="C317" s="24" t="s">
        <v>33</v>
      </c>
      <c r="D317" s="25" t="s">
        <v>33</v>
      </c>
      <c r="E317" s="25" t="s">
        <v>33</v>
      </c>
      <c r="F317" s="25" t="s">
        <v>33</v>
      </c>
      <c r="G317" s="25" t="s">
        <v>33</v>
      </c>
      <c r="H317" s="25" t="s">
        <v>33</v>
      </c>
      <c r="I317" s="25" t="s">
        <v>33</v>
      </c>
      <c r="J317" s="25" t="s">
        <v>33</v>
      </c>
      <c r="K317" s="25" t="s">
        <v>33</v>
      </c>
      <c r="L317" s="25" t="s">
        <v>33</v>
      </c>
      <c r="M317" s="25" t="s">
        <v>33</v>
      </c>
      <c r="N317" s="25" t="s">
        <v>33</v>
      </c>
      <c r="O317" s="25" t="s">
        <v>33</v>
      </c>
      <c r="P317" s="26" t="s">
        <v>33</v>
      </c>
      <c r="Q317" s="27" t="str">
        <f t="shared" ref="Q317:Q364" si="32">IFERROR(G317+I317+K317+M317,"-")</f>
        <v>-</v>
      </c>
      <c r="R317" s="26" t="str">
        <f t="shared" ref="R317:R364" si="33">IFERROR(H317+J317+L317+N317+O317,"-")</f>
        <v>-</v>
      </c>
    </row>
    <row r="318" spans="1:18" x14ac:dyDescent="0.25">
      <c r="A318" s="28" t="s">
        <v>507</v>
      </c>
      <c r="B318" s="38" t="s">
        <v>508</v>
      </c>
      <c r="C318" s="30" t="s">
        <v>509</v>
      </c>
      <c r="D318" s="31" t="s">
        <v>33</v>
      </c>
      <c r="E318" s="31" t="s">
        <v>33</v>
      </c>
      <c r="F318" s="31" t="s">
        <v>33</v>
      </c>
      <c r="G318" s="31" t="s">
        <v>33</v>
      </c>
      <c r="H318" s="31" t="s">
        <v>33</v>
      </c>
      <c r="I318" s="31" t="s">
        <v>33</v>
      </c>
      <c r="J318" s="31" t="s">
        <v>33</v>
      </c>
      <c r="K318" s="31" t="s">
        <v>33</v>
      </c>
      <c r="L318" s="31" t="s">
        <v>33</v>
      </c>
      <c r="M318" s="31" t="s">
        <v>33</v>
      </c>
      <c r="N318" s="31" t="s">
        <v>33</v>
      </c>
      <c r="O318" s="31" t="s">
        <v>33</v>
      </c>
      <c r="P318" s="32" t="s">
        <v>33</v>
      </c>
      <c r="Q318" s="33" t="str">
        <f t="shared" si="32"/>
        <v>-</v>
      </c>
      <c r="R318" s="32" t="str">
        <f t="shared" si="33"/>
        <v>-</v>
      </c>
    </row>
    <row r="319" spans="1:18" x14ac:dyDescent="0.25">
      <c r="A319" s="28" t="s">
        <v>510</v>
      </c>
      <c r="B319" s="38" t="s">
        <v>511</v>
      </c>
      <c r="C319" s="30" t="s">
        <v>512</v>
      </c>
      <c r="D319" s="31" t="s">
        <v>33</v>
      </c>
      <c r="E319" s="31" t="s">
        <v>33</v>
      </c>
      <c r="F319" s="31" t="s">
        <v>33</v>
      </c>
      <c r="G319" s="31" t="s">
        <v>33</v>
      </c>
      <c r="H319" s="31" t="s">
        <v>33</v>
      </c>
      <c r="I319" s="31" t="s">
        <v>33</v>
      </c>
      <c r="J319" s="31" t="s">
        <v>33</v>
      </c>
      <c r="K319" s="31" t="s">
        <v>33</v>
      </c>
      <c r="L319" s="31" t="s">
        <v>33</v>
      </c>
      <c r="M319" s="31" t="s">
        <v>33</v>
      </c>
      <c r="N319" s="31" t="s">
        <v>33</v>
      </c>
      <c r="O319" s="31" t="s">
        <v>33</v>
      </c>
      <c r="P319" s="32" t="s">
        <v>33</v>
      </c>
      <c r="Q319" s="33" t="str">
        <f t="shared" si="32"/>
        <v>-</v>
      </c>
      <c r="R319" s="32" t="str">
        <f t="shared" si="33"/>
        <v>-</v>
      </c>
    </row>
    <row r="320" spans="1:18" x14ac:dyDescent="0.25">
      <c r="A320" s="28" t="s">
        <v>513</v>
      </c>
      <c r="B320" s="38" t="s">
        <v>514</v>
      </c>
      <c r="C320" s="30" t="s">
        <v>509</v>
      </c>
      <c r="D320" s="31" t="s">
        <v>33</v>
      </c>
      <c r="E320" s="31" t="s">
        <v>33</v>
      </c>
      <c r="F320" s="31" t="s">
        <v>33</v>
      </c>
      <c r="G320" s="31" t="s">
        <v>33</v>
      </c>
      <c r="H320" s="31" t="s">
        <v>33</v>
      </c>
      <c r="I320" s="31" t="s">
        <v>33</v>
      </c>
      <c r="J320" s="31" t="s">
        <v>33</v>
      </c>
      <c r="K320" s="31" t="s">
        <v>33</v>
      </c>
      <c r="L320" s="31" t="s">
        <v>33</v>
      </c>
      <c r="M320" s="31" t="s">
        <v>33</v>
      </c>
      <c r="N320" s="31" t="s">
        <v>33</v>
      </c>
      <c r="O320" s="31" t="s">
        <v>33</v>
      </c>
      <c r="P320" s="32" t="s">
        <v>33</v>
      </c>
      <c r="Q320" s="33" t="str">
        <f t="shared" si="32"/>
        <v>-</v>
      </c>
      <c r="R320" s="32" t="str">
        <f t="shared" si="33"/>
        <v>-</v>
      </c>
    </row>
    <row r="321" spans="1:18" x14ac:dyDescent="0.25">
      <c r="A321" s="28" t="s">
        <v>515</v>
      </c>
      <c r="B321" s="38" t="s">
        <v>516</v>
      </c>
      <c r="C321" s="30" t="s">
        <v>512</v>
      </c>
      <c r="D321" s="31" t="s">
        <v>33</v>
      </c>
      <c r="E321" s="31" t="s">
        <v>33</v>
      </c>
      <c r="F321" s="31" t="s">
        <v>33</v>
      </c>
      <c r="G321" s="31" t="s">
        <v>33</v>
      </c>
      <c r="H321" s="31" t="s">
        <v>33</v>
      </c>
      <c r="I321" s="31" t="s">
        <v>33</v>
      </c>
      <c r="J321" s="31" t="s">
        <v>33</v>
      </c>
      <c r="K321" s="31" t="s">
        <v>33</v>
      </c>
      <c r="L321" s="31" t="s">
        <v>33</v>
      </c>
      <c r="M321" s="31" t="s">
        <v>33</v>
      </c>
      <c r="N321" s="31" t="s">
        <v>33</v>
      </c>
      <c r="O321" s="31" t="s">
        <v>33</v>
      </c>
      <c r="P321" s="32" t="s">
        <v>33</v>
      </c>
      <c r="Q321" s="33" t="str">
        <f t="shared" si="32"/>
        <v>-</v>
      </c>
      <c r="R321" s="32" t="str">
        <f t="shared" si="33"/>
        <v>-</v>
      </c>
    </row>
    <row r="322" spans="1:18" x14ac:dyDescent="0.25">
      <c r="A322" s="28" t="s">
        <v>517</v>
      </c>
      <c r="B322" s="38" t="s">
        <v>518</v>
      </c>
      <c r="C322" s="30" t="s">
        <v>519</v>
      </c>
      <c r="D322" s="31" t="s">
        <v>33</v>
      </c>
      <c r="E322" s="31" t="s">
        <v>33</v>
      </c>
      <c r="F322" s="31" t="s">
        <v>33</v>
      </c>
      <c r="G322" s="31" t="s">
        <v>33</v>
      </c>
      <c r="H322" s="31" t="s">
        <v>33</v>
      </c>
      <c r="I322" s="31" t="s">
        <v>33</v>
      </c>
      <c r="J322" s="31" t="s">
        <v>33</v>
      </c>
      <c r="K322" s="31" t="s">
        <v>33</v>
      </c>
      <c r="L322" s="31" t="s">
        <v>33</v>
      </c>
      <c r="M322" s="31" t="s">
        <v>33</v>
      </c>
      <c r="N322" s="31" t="s">
        <v>33</v>
      </c>
      <c r="O322" s="31" t="s">
        <v>33</v>
      </c>
      <c r="P322" s="32" t="s">
        <v>33</v>
      </c>
      <c r="Q322" s="33" t="str">
        <f t="shared" si="32"/>
        <v>-</v>
      </c>
      <c r="R322" s="32" t="str">
        <f t="shared" si="33"/>
        <v>-</v>
      </c>
    </row>
    <row r="323" spans="1:18" x14ac:dyDescent="0.25">
      <c r="A323" s="28" t="s">
        <v>520</v>
      </c>
      <c r="B323" s="38" t="s">
        <v>521</v>
      </c>
      <c r="C323" s="30" t="s">
        <v>33</v>
      </c>
      <c r="D323" s="31" t="s">
        <v>33</v>
      </c>
      <c r="E323" s="31" t="s">
        <v>33</v>
      </c>
      <c r="F323" s="31" t="s">
        <v>33</v>
      </c>
      <c r="G323" s="31" t="s">
        <v>33</v>
      </c>
      <c r="H323" s="31" t="s">
        <v>33</v>
      </c>
      <c r="I323" s="31" t="s">
        <v>33</v>
      </c>
      <c r="J323" s="31" t="s">
        <v>33</v>
      </c>
      <c r="K323" s="31" t="s">
        <v>33</v>
      </c>
      <c r="L323" s="31" t="s">
        <v>33</v>
      </c>
      <c r="M323" s="31" t="s">
        <v>33</v>
      </c>
      <c r="N323" s="31" t="s">
        <v>33</v>
      </c>
      <c r="O323" s="31" t="s">
        <v>33</v>
      </c>
      <c r="P323" s="32" t="s">
        <v>33</v>
      </c>
      <c r="Q323" s="33" t="str">
        <f t="shared" si="32"/>
        <v>-</v>
      </c>
      <c r="R323" s="32" t="str">
        <f t="shared" si="33"/>
        <v>-</v>
      </c>
    </row>
    <row r="324" spans="1:18" x14ac:dyDescent="0.25">
      <c r="A324" s="28" t="s">
        <v>522</v>
      </c>
      <c r="B324" s="37" t="s">
        <v>523</v>
      </c>
      <c r="C324" s="30" t="s">
        <v>519</v>
      </c>
      <c r="D324" s="31" t="s">
        <v>33</v>
      </c>
      <c r="E324" s="31" t="s">
        <v>33</v>
      </c>
      <c r="F324" s="31" t="s">
        <v>33</v>
      </c>
      <c r="G324" s="31" t="s">
        <v>33</v>
      </c>
      <c r="H324" s="31" t="s">
        <v>33</v>
      </c>
      <c r="I324" s="31" t="s">
        <v>33</v>
      </c>
      <c r="J324" s="31" t="s">
        <v>33</v>
      </c>
      <c r="K324" s="31" t="s">
        <v>33</v>
      </c>
      <c r="L324" s="31" t="s">
        <v>33</v>
      </c>
      <c r="M324" s="31" t="s">
        <v>33</v>
      </c>
      <c r="N324" s="31" t="s">
        <v>33</v>
      </c>
      <c r="O324" s="31" t="s">
        <v>33</v>
      </c>
      <c r="P324" s="32" t="s">
        <v>33</v>
      </c>
      <c r="Q324" s="33" t="str">
        <f t="shared" si="32"/>
        <v>-</v>
      </c>
      <c r="R324" s="32" t="str">
        <f t="shared" si="33"/>
        <v>-</v>
      </c>
    </row>
    <row r="325" spans="1:18" x14ac:dyDescent="0.25">
      <c r="A325" s="28" t="s">
        <v>524</v>
      </c>
      <c r="B325" s="37" t="s">
        <v>525</v>
      </c>
      <c r="C325" s="30" t="s">
        <v>526</v>
      </c>
      <c r="D325" s="31" t="s">
        <v>33</v>
      </c>
      <c r="E325" s="31" t="s">
        <v>33</v>
      </c>
      <c r="F325" s="31" t="s">
        <v>33</v>
      </c>
      <c r="G325" s="31" t="s">
        <v>33</v>
      </c>
      <c r="H325" s="31" t="s">
        <v>33</v>
      </c>
      <c r="I325" s="31" t="s">
        <v>33</v>
      </c>
      <c r="J325" s="31" t="s">
        <v>33</v>
      </c>
      <c r="K325" s="31" t="s">
        <v>33</v>
      </c>
      <c r="L325" s="31" t="s">
        <v>33</v>
      </c>
      <c r="M325" s="31" t="s">
        <v>33</v>
      </c>
      <c r="N325" s="31" t="s">
        <v>33</v>
      </c>
      <c r="O325" s="31" t="s">
        <v>33</v>
      </c>
      <c r="P325" s="32" t="s">
        <v>33</v>
      </c>
      <c r="Q325" s="33" t="str">
        <f t="shared" si="32"/>
        <v>-</v>
      </c>
      <c r="R325" s="32" t="str">
        <f t="shared" si="33"/>
        <v>-</v>
      </c>
    </row>
    <row r="326" spans="1:18" x14ac:dyDescent="0.25">
      <c r="A326" s="28" t="s">
        <v>527</v>
      </c>
      <c r="B326" s="38" t="s">
        <v>528</v>
      </c>
      <c r="C326" s="30" t="s">
        <v>33</v>
      </c>
      <c r="D326" s="31" t="s">
        <v>33</v>
      </c>
      <c r="E326" s="31" t="s">
        <v>33</v>
      </c>
      <c r="F326" s="31" t="s">
        <v>33</v>
      </c>
      <c r="G326" s="31" t="s">
        <v>33</v>
      </c>
      <c r="H326" s="31" t="s">
        <v>33</v>
      </c>
      <c r="I326" s="31" t="s">
        <v>33</v>
      </c>
      <c r="J326" s="31" t="s">
        <v>33</v>
      </c>
      <c r="K326" s="31" t="s">
        <v>33</v>
      </c>
      <c r="L326" s="31" t="s">
        <v>33</v>
      </c>
      <c r="M326" s="31" t="s">
        <v>33</v>
      </c>
      <c r="N326" s="31" t="s">
        <v>33</v>
      </c>
      <c r="O326" s="31" t="s">
        <v>33</v>
      </c>
      <c r="P326" s="32" t="s">
        <v>33</v>
      </c>
      <c r="Q326" s="33" t="str">
        <f t="shared" si="32"/>
        <v>-</v>
      </c>
      <c r="R326" s="32" t="str">
        <f t="shared" si="33"/>
        <v>-</v>
      </c>
    </row>
    <row r="327" spans="1:18" x14ac:dyDescent="0.25">
      <c r="A327" s="28" t="s">
        <v>529</v>
      </c>
      <c r="B327" s="37" t="s">
        <v>523</v>
      </c>
      <c r="C327" s="30" t="s">
        <v>519</v>
      </c>
      <c r="D327" s="31" t="s">
        <v>33</v>
      </c>
      <c r="E327" s="31" t="s">
        <v>33</v>
      </c>
      <c r="F327" s="31" t="s">
        <v>33</v>
      </c>
      <c r="G327" s="31" t="s">
        <v>33</v>
      </c>
      <c r="H327" s="31" t="s">
        <v>33</v>
      </c>
      <c r="I327" s="31" t="s">
        <v>33</v>
      </c>
      <c r="J327" s="31" t="s">
        <v>33</v>
      </c>
      <c r="K327" s="31" t="s">
        <v>33</v>
      </c>
      <c r="L327" s="31" t="s">
        <v>33</v>
      </c>
      <c r="M327" s="31" t="s">
        <v>33</v>
      </c>
      <c r="N327" s="31" t="s">
        <v>33</v>
      </c>
      <c r="O327" s="31" t="s">
        <v>33</v>
      </c>
      <c r="P327" s="32" t="s">
        <v>33</v>
      </c>
      <c r="Q327" s="33" t="str">
        <f t="shared" si="32"/>
        <v>-</v>
      </c>
      <c r="R327" s="32" t="str">
        <f t="shared" si="33"/>
        <v>-</v>
      </c>
    </row>
    <row r="328" spans="1:18" x14ac:dyDescent="0.25">
      <c r="A328" s="28" t="s">
        <v>530</v>
      </c>
      <c r="B328" s="37" t="s">
        <v>531</v>
      </c>
      <c r="C328" s="30" t="s">
        <v>509</v>
      </c>
      <c r="D328" s="31" t="s">
        <v>33</v>
      </c>
      <c r="E328" s="31" t="s">
        <v>33</v>
      </c>
      <c r="F328" s="31" t="s">
        <v>33</v>
      </c>
      <c r="G328" s="31" t="s">
        <v>33</v>
      </c>
      <c r="H328" s="31" t="s">
        <v>33</v>
      </c>
      <c r="I328" s="31" t="s">
        <v>33</v>
      </c>
      <c r="J328" s="31" t="s">
        <v>33</v>
      </c>
      <c r="K328" s="31" t="s">
        <v>33</v>
      </c>
      <c r="L328" s="31" t="s">
        <v>33</v>
      </c>
      <c r="M328" s="31" t="s">
        <v>33</v>
      </c>
      <c r="N328" s="31" t="s">
        <v>33</v>
      </c>
      <c r="O328" s="31" t="s">
        <v>33</v>
      </c>
      <c r="P328" s="32" t="s">
        <v>33</v>
      </c>
      <c r="Q328" s="33" t="str">
        <f t="shared" si="32"/>
        <v>-</v>
      </c>
      <c r="R328" s="32" t="str">
        <f t="shared" si="33"/>
        <v>-</v>
      </c>
    </row>
    <row r="329" spans="1:18" x14ac:dyDescent="0.25">
      <c r="A329" s="28" t="s">
        <v>532</v>
      </c>
      <c r="B329" s="37" t="s">
        <v>525</v>
      </c>
      <c r="C329" s="30" t="s">
        <v>526</v>
      </c>
      <c r="D329" s="31" t="s">
        <v>33</v>
      </c>
      <c r="E329" s="31" t="s">
        <v>33</v>
      </c>
      <c r="F329" s="31" t="s">
        <v>33</v>
      </c>
      <c r="G329" s="31" t="s">
        <v>33</v>
      </c>
      <c r="H329" s="31" t="s">
        <v>33</v>
      </c>
      <c r="I329" s="31" t="s">
        <v>33</v>
      </c>
      <c r="J329" s="31" t="s">
        <v>33</v>
      </c>
      <c r="K329" s="31" t="s">
        <v>33</v>
      </c>
      <c r="L329" s="31" t="s">
        <v>33</v>
      </c>
      <c r="M329" s="31" t="s">
        <v>33</v>
      </c>
      <c r="N329" s="31" t="s">
        <v>33</v>
      </c>
      <c r="O329" s="31" t="s">
        <v>33</v>
      </c>
      <c r="P329" s="32" t="s">
        <v>33</v>
      </c>
      <c r="Q329" s="33" t="str">
        <f t="shared" si="32"/>
        <v>-</v>
      </c>
      <c r="R329" s="32" t="str">
        <f t="shared" si="33"/>
        <v>-</v>
      </c>
    </row>
    <row r="330" spans="1:18" x14ac:dyDescent="0.25">
      <c r="A330" s="28" t="s">
        <v>533</v>
      </c>
      <c r="B330" s="38" t="s">
        <v>534</v>
      </c>
      <c r="C330" s="30" t="s">
        <v>33</v>
      </c>
      <c r="D330" s="31" t="s">
        <v>33</v>
      </c>
      <c r="E330" s="31" t="s">
        <v>33</v>
      </c>
      <c r="F330" s="31" t="s">
        <v>33</v>
      </c>
      <c r="G330" s="31" t="s">
        <v>33</v>
      </c>
      <c r="H330" s="31" t="s">
        <v>33</v>
      </c>
      <c r="I330" s="31" t="s">
        <v>33</v>
      </c>
      <c r="J330" s="31" t="s">
        <v>33</v>
      </c>
      <c r="K330" s="31" t="s">
        <v>33</v>
      </c>
      <c r="L330" s="31" t="s">
        <v>33</v>
      </c>
      <c r="M330" s="31" t="s">
        <v>33</v>
      </c>
      <c r="N330" s="31" t="s">
        <v>33</v>
      </c>
      <c r="O330" s="31" t="s">
        <v>33</v>
      </c>
      <c r="P330" s="32" t="s">
        <v>33</v>
      </c>
      <c r="Q330" s="33" t="str">
        <f t="shared" si="32"/>
        <v>-</v>
      </c>
      <c r="R330" s="32" t="str">
        <f t="shared" si="33"/>
        <v>-</v>
      </c>
    </row>
    <row r="331" spans="1:18" x14ac:dyDescent="0.25">
      <c r="A331" s="28" t="s">
        <v>535</v>
      </c>
      <c r="B331" s="37" t="s">
        <v>523</v>
      </c>
      <c r="C331" s="30" t="s">
        <v>519</v>
      </c>
      <c r="D331" s="31" t="s">
        <v>33</v>
      </c>
      <c r="E331" s="31" t="s">
        <v>33</v>
      </c>
      <c r="F331" s="31" t="s">
        <v>33</v>
      </c>
      <c r="G331" s="31" t="s">
        <v>33</v>
      </c>
      <c r="H331" s="31" t="s">
        <v>33</v>
      </c>
      <c r="I331" s="31" t="s">
        <v>33</v>
      </c>
      <c r="J331" s="31" t="s">
        <v>33</v>
      </c>
      <c r="K331" s="31" t="s">
        <v>33</v>
      </c>
      <c r="L331" s="31" t="s">
        <v>33</v>
      </c>
      <c r="M331" s="31" t="s">
        <v>33</v>
      </c>
      <c r="N331" s="31" t="s">
        <v>33</v>
      </c>
      <c r="O331" s="31" t="s">
        <v>33</v>
      </c>
      <c r="P331" s="32" t="s">
        <v>33</v>
      </c>
      <c r="Q331" s="33" t="str">
        <f t="shared" si="32"/>
        <v>-</v>
      </c>
      <c r="R331" s="32" t="str">
        <f t="shared" si="33"/>
        <v>-</v>
      </c>
    </row>
    <row r="332" spans="1:18" x14ac:dyDescent="0.25">
      <c r="A332" s="28" t="s">
        <v>536</v>
      </c>
      <c r="B332" s="37" t="s">
        <v>525</v>
      </c>
      <c r="C332" s="30" t="s">
        <v>526</v>
      </c>
      <c r="D332" s="31" t="s">
        <v>33</v>
      </c>
      <c r="E332" s="31" t="s">
        <v>33</v>
      </c>
      <c r="F332" s="31" t="s">
        <v>33</v>
      </c>
      <c r="G332" s="31" t="s">
        <v>33</v>
      </c>
      <c r="H332" s="31" t="s">
        <v>33</v>
      </c>
      <c r="I332" s="31" t="s">
        <v>33</v>
      </c>
      <c r="J332" s="31" t="s">
        <v>33</v>
      </c>
      <c r="K332" s="31" t="s">
        <v>33</v>
      </c>
      <c r="L332" s="31" t="s">
        <v>33</v>
      </c>
      <c r="M332" s="31" t="s">
        <v>33</v>
      </c>
      <c r="N332" s="31" t="s">
        <v>33</v>
      </c>
      <c r="O332" s="31" t="s">
        <v>33</v>
      </c>
      <c r="P332" s="32" t="s">
        <v>33</v>
      </c>
      <c r="Q332" s="33" t="str">
        <f t="shared" si="32"/>
        <v>-</v>
      </c>
      <c r="R332" s="32" t="str">
        <f t="shared" si="33"/>
        <v>-</v>
      </c>
    </row>
    <row r="333" spans="1:18" x14ac:dyDescent="0.25">
      <c r="A333" s="28" t="s">
        <v>537</v>
      </c>
      <c r="B333" s="38" t="s">
        <v>538</v>
      </c>
      <c r="C333" s="30" t="s">
        <v>33</v>
      </c>
      <c r="D333" s="31" t="s">
        <v>33</v>
      </c>
      <c r="E333" s="31" t="s">
        <v>33</v>
      </c>
      <c r="F333" s="31" t="s">
        <v>33</v>
      </c>
      <c r="G333" s="31" t="s">
        <v>33</v>
      </c>
      <c r="H333" s="31" t="s">
        <v>33</v>
      </c>
      <c r="I333" s="31" t="s">
        <v>33</v>
      </c>
      <c r="J333" s="31" t="s">
        <v>33</v>
      </c>
      <c r="K333" s="31" t="s">
        <v>33</v>
      </c>
      <c r="L333" s="31" t="s">
        <v>33</v>
      </c>
      <c r="M333" s="31" t="s">
        <v>33</v>
      </c>
      <c r="N333" s="31" t="s">
        <v>33</v>
      </c>
      <c r="O333" s="31" t="s">
        <v>33</v>
      </c>
      <c r="P333" s="32" t="s">
        <v>33</v>
      </c>
      <c r="Q333" s="33" t="str">
        <f t="shared" si="32"/>
        <v>-</v>
      </c>
      <c r="R333" s="32" t="str">
        <f t="shared" si="33"/>
        <v>-</v>
      </c>
    </row>
    <row r="334" spans="1:18" x14ac:dyDescent="0.25">
      <c r="A334" s="28" t="s">
        <v>539</v>
      </c>
      <c r="B334" s="37" t="s">
        <v>523</v>
      </c>
      <c r="C334" s="30" t="s">
        <v>519</v>
      </c>
      <c r="D334" s="31" t="s">
        <v>33</v>
      </c>
      <c r="E334" s="31" t="s">
        <v>33</v>
      </c>
      <c r="F334" s="31" t="s">
        <v>33</v>
      </c>
      <c r="G334" s="31" t="s">
        <v>33</v>
      </c>
      <c r="H334" s="31" t="s">
        <v>33</v>
      </c>
      <c r="I334" s="31" t="s">
        <v>33</v>
      </c>
      <c r="J334" s="31" t="s">
        <v>33</v>
      </c>
      <c r="K334" s="31" t="s">
        <v>33</v>
      </c>
      <c r="L334" s="31" t="s">
        <v>33</v>
      </c>
      <c r="M334" s="31" t="s">
        <v>33</v>
      </c>
      <c r="N334" s="31" t="s">
        <v>33</v>
      </c>
      <c r="O334" s="31" t="s">
        <v>33</v>
      </c>
      <c r="P334" s="32" t="s">
        <v>33</v>
      </c>
      <c r="Q334" s="33" t="str">
        <f t="shared" si="32"/>
        <v>-</v>
      </c>
      <c r="R334" s="32" t="str">
        <f t="shared" si="33"/>
        <v>-</v>
      </c>
    </row>
    <row r="335" spans="1:18" x14ac:dyDescent="0.25">
      <c r="A335" s="28" t="s">
        <v>540</v>
      </c>
      <c r="B335" s="37" t="s">
        <v>531</v>
      </c>
      <c r="C335" s="30" t="s">
        <v>509</v>
      </c>
      <c r="D335" s="31" t="s">
        <v>33</v>
      </c>
      <c r="E335" s="31" t="s">
        <v>33</v>
      </c>
      <c r="F335" s="31" t="s">
        <v>33</v>
      </c>
      <c r="G335" s="31" t="s">
        <v>33</v>
      </c>
      <c r="H335" s="31" t="s">
        <v>33</v>
      </c>
      <c r="I335" s="31" t="s">
        <v>33</v>
      </c>
      <c r="J335" s="31" t="s">
        <v>33</v>
      </c>
      <c r="K335" s="31" t="s">
        <v>33</v>
      </c>
      <c r="L335" s="31" t="s">
        <v>33</v>
      </c>
      <c r="M335" s="31" t="s">
        <v>33</v>
      </c>
      <c r="N335" s="31" t="s">
        <v>33</v>
      </c>
      <c r="O335" s="31" t="s">
        <v>33</v>
      </c>
      <c r="P335" s="32" t="s">
        <v>33</v>
      </c>
      <c r="Q335" s="33" t="str">
        <f t="shared" si="32"/>
        <v>-</v>
      </c>
      <c r="R335" s="32" t="str">
        <f t="shared" si="33"/>
        <v>-</v>
      </c>
    </row>
    <row r="336" spans="1:18" x14ac:dyDescent="0.25">
      <c r="A336" s="28" t="s">
        <v>541</v>
      </c>
      <c r="B336" s="37" t="s">
        <v>525</v>
      </c>
      <c r="C336" s="30" t="s">
        <v>526</v>
      </c>
      <c r="D336" s="31" t="s">
        <v>33</v>
      </c>
      <c r="E336" s="31" t="s">
        <v>33</v>
      </c>
      <c r="F336" s="31" t="s">
        <v>33</v>
      </c>
      <c r="G336" s="31" t="s">
        <v>33</v>
      </c>
      <c r="H336" s="31" t="s">
        <v>33</v>
      </c>
      <c r="I336" s="31" t="s">
        <v>33</v>
      </c>
      <c r="J336" s="31" t="s">
        <v>33</v>
      </c>
      <c r="K336" s="31" t="s">
        <v>33</v>
      </c>
      <c r="L336" s="31" t="s">
        <v>33</v>
      </c>
      <c r="M336" s="31" t="s">
        <v>33</v>
      </c>
      <c r="N336" s="31" t="s">
        <v>33</v>
      </c>
      <c r="O336" s="31" t="s">
        <v>33</v>
      </c>
      <c r="P336" s="32" t="s">
        <v>33</v>
      </c>
      <c r="Q336" s="33" t="str">
        <f t="shared" si="32"/>
        <v>-</v>
      </c>
      <c r="R336" s="32" t="str">
        <f t="shared" si="33"/>
        <v>-</v>
      </c>
    </row>
    <row r="337" spans="1:18" ht="31.5" x14ac:dyDescent="0.25">
      <c r="A337" s="54" t="s">
        <v>542</v>
      </c>
      <c r="B337" s="80" t="s">
        <v>543</v>
      </c>
      <c r="C337" s="55" t="s">
        <v>33</v>
      </c>
      <c r="D337" s="31" t="s">
        <v>33</v>
      </c>
      <c r="E337" s="31" t="s">
        <v>33</v>
      </c>
      <c r="F337" s="31" t="s">
        <v>33</v>
      </c>
      <c r="G337" s="31" t="s">
        <v>33</v>
      </c>
      <c r="H337" s="31" t="s">
        <v>33</v>
      </c>
      <c r="I337" s="31" t="s">
        <v>33</v>
      </c>
      <c r="J337" s="31" t="s">
        <v>33</v>
      </c>
      <c r="K337" s="31" t="s">
        <v>33</v>
      </c>
      <c r="L337" s="31" t="s">
        <v>33</v>
      </c>
      <c r="M337" s="31" t="s">
        <v>33</v>
      </c>
      <c r="N337" s="31" t="s">
        <v>33</v>
      </c>
      <c r="O337" s="31" t="s">
        <v>33</v>
      </c>
      <c r="P337" s="32" t="s">
        <v>33</v>
      </c>
      <c r="Q337" s="33" t="str">
        <f t="shared" si="32"/>
        <v>-</v>
      </c>
      <c r="R337" s="32" t="str">
        <f t="shared" si="33"/>
        <v>-</v>
      </c>
    </row>
    <row r="338" spans="1:18" ht="31.5" x14ac:dyDescent="0.25">
      <c r="A338" s="28" t="s">
        <v>544</v>
      </c>
      <c r="B338" s="38" t="s">
        <v>545</v>
      </c>
      <c r="C338" s="30" t="s">
        <v>519</v>
      </c>
      <c r="D338" s="31">
        <v>5287.7593830000005</v>
      </c>
      <c r="E338" s="31">
        <v>5214.4497369999999</v>
      </c>
      <c r="F338" s="31">
        <v>5216.539546</v>
      </c>
      <c r="G338" s="31">
        <v>5295.3468653409982</v>
      </c>
      <c r="H338" s="31">
        <v>5278.4835459999995</v>
      </c>
      <c r="I338" s="31">
        <v>5321.050158647392</v>
      </c>
      <c r="J338" s="31">
        <v>5330.4215459999996</v>
      </c>
      <c r="K338" s="31">
        <v>5346.9287343608075</v>
      </c>
      <c r="L338" s="31">
        <v>5381.8035459999992</v>
      </c>
      <c r="M338" s="31">
        <v>5372.9841000537381</v>
      </c>
      <c r="N338" s="31">
        <v>5433.3275459999995</v>
      </c>
      <c r="O338" s="31">
        <v>5433.3275459999995</v>
      </c>
      <c r="P338" s="32" t="s">
        <v>33</v>
      </c>
      <c r="Q338" s="33">
        <f t="shared" si="32"/>
        <v>21336.309858402936</v>
      </c>
      <c r="R338" s="32">
        <f t="shared" si="33"/>
        <v>26857.363729999997</v>
      </c>
    </row>
    <row r="339" spans="1:18" ht="47.25" x14ac:dyDescent="0.25">
      <c r="A339" s="28" t="s">
        <v>546</v>
      </c>
      <c r="B339" s="37" t="s">
        <v>547</v>
      </c>
      <c r="C339" s="30" t="s">
        <v>519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33</v>
      </c>
      <c r="Q339" s="33">
        <f t="shared" si="32"/>
        <v>0</v>
      </c>
      <c r="R339" s="32">
        <f t="shared" si="33"/>
        <v>0</v>
      </c>
    </row>
    <row r="340" spans="1:18" x14ac:dyDescent="0.25">
      <c r="A340" s="28" t="s">
        <v>548</v>
      </c>
      <c r="B340" s="75" t="s">
        <v>549</v>
      </c>
      <c r="C340" s="30" t="s">
        <v>519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33</v>
      </c>
      <c r="Q340" s="33">
        <f t="shared" si="32"/>
        <v>0</v>
      </c>
      <c r="R340" s="32">
        <f t="shared" si="33"/>
        <v>0</v>
      </c>
    </row>
    <row r="341" spans="1:18" x14ac:dyDescent="0.25">
      <c r="A341" s="28" t="s">
        <v>550</v>
      </c>
      <c r="B341" s="75" t="s">
        <v>551</v>
      </c>
      <c r="C341" s="30" t="s">
        <v>519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33</v>
      </c>
      <c r="Q341" s="33">
        <f t="shared" si="32"/>
        <v>0</v>
      </c>
      <c r="R341" s="32">
        <f t="shared" si="33"/>
        <v>0</v>
      </c>
    </row>
    <row r="342" spans="1:18" ht="31.5" x14ac:dyDescent="0.25">
      <c r="A342" s="28" t="s">
        <v>552</v>
      </c>
      <c r="B342" s="38" t="s">
        <v>553</v>
      </c>
      <c r="C342" s="30" t="s">
        <v>519</v>
      </c>
      <c r="D342" s="31">
        <v>522.19792499999994</v>
      </c>
      <c r="E342" s="31">
        <v>463.25341799999933</v>
      </c>
      <c r="F342" s="31">
        <v>379.91153876589567</v>
      </c>
      <c r="G342" s="31">
        <v>219.20528211510248</v>
      </c>
      <c r="H342" s="31">
        <v>384.78905492578269</v>
      </c>
      <c r="I342" s="31">
        <v>214.71402043105434</v>
      </c>
      <c r="J342" s="31">
        <v>385.3052172808998</v>
      </c>
      <c r="K342" s="31">
        <v>207.25565116775545</v>
      </c>
      <c r="L342" s="31">
        <v>384.45410238405429</v>
      </c>
      <c r="M342" s="31">
        <v>202.62828331869503</v>
      </c>
      <c r="N342" s="31">
        <v>384.79276445858568</v>
      </c>
      <c r="O342" s="31">
        <v>384.79276445858568</v>
      </c>
      <c r="P342" s="32" t="s">
        <v>33</v>
      </c>
      <c r="Q342" s="33">
        <f t="shared" si="32"/>
        <v>843.80323703260729</v>
      </c>
      <c r="R342" s="32">
        <f t="shared" si="33"/>
        <v>1924.1339035079081</v>
      </c>
    </row>
    <row r="343" spans="1:18" ht="31.5" x14ac:dyDescent="0.25">
      <c r="A343" s="28" t="s">
        <v>554</v>
      </c>
      <c r="B343" s="38" t="s">
        <v>555</v>
      </c>
      <c r="C343" s="30" t="s">
        <v>509</v>
      </c>
      <c r="D343" s="31">
        <v>200.93516666666667</v>
      </c>
      <c r="E343" s="31">
        <v>179.15950000000009</v>
      </c>
      <c r="F343" s="31">
        <v>187.31049225443104</v>
      </c>
      <c r="G343" s="31">
        <v>197.75519909233242</v>
      </c>
      <c r="H343" s="31">
        <v>187.31049225443104</v>
      </c>
      <c r="I343" s="31">
        <v>197.75519909233242</v>
      </c>
      <c r="J343" s="31">
        <v>187.31049225443104</v>
      </c>
      <c r="K343" s="31">
        <v>197.75519909233242</v>
      </c>
      <c r="L343" s="31">
        <v>187.31049225443104</v>
      </c>
      <c r="M343" s="31">
        <v>197.75519909233242</v>
      </c>
      <c r="N343" s="31">
        <v>187.31049225443104</v>
      </c>
      <c r="O343" s="31">
        <v>187.31049225443104</v>
      </c>
      <c r="P343" s="32" t="s">
        <v>33</v>
      </c>
      <c r="Q343" s="33">
        <f t="shared" si="32"/>
        <v>791.02079636932967</v>
      </c>
      <c r="R343" s="32">
        <f t="shared" si="33"/>
        <v>936.55246127215514</v>
      </c>
    </row>
    <row r="344" spans="1:18" ht="47.25" x14ac:dyDescent="0.25">
      <c r="A344" s="28" t="s">
        <v>556</v>
      </c>
      <c r="B344" s="37" t="s">
        <v>557</v>
      </c>
      <c r="C344" s="30" t="s">
        <v>509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33</v>
      </c>
      <c r="Q344" s="33">
        <f t="shared" si="32"/>
        <v>0</v>
      </c>
      <c r="R344" s="32">
        <f t="shared" si="33"/>
        <v>0</v>
      </c>
    </row>
    <row r="345" spans="1:18" x14ac:dyDescent="0.25">
      <c r="A345" s="28" t="s">
        <v>558</v>
      </c>
      <c r="B345" s="75" t="s">
        <v>549</v>
      </c>
      <c r="C345" s="30" t="s">
        <v>509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33</v>
      </c>
      <c r="Q345" s="33">
        <f t="shared" si="32"/>
        <v>0</v>
      </c>
      <c r="R345" s="32">
        <f t="shared" si="33"/>
        <v>0</v>
      </c>
    </row>
    <row r="346" spans="1:18" x14ac:dyDescent="0.25">
      <c r="A346" s="28" t="s">
        <v>559</v>
      </c>
      <c r="B346" s="75" t="s">
        <v>551</v>
      </c>
      <c r="C346" s="30" t="s">
        <v>509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33</v>
      </c>
      <c r="Q346" s="33">
        <f t="shared" si="32"/>
        <v>0</v>
      </c>
      <c r="R346" s="32">
        <f t="shared" si="33"/>
        <v>0</v>
      </c>
    </row>
    <row r="347" spans="1:18" ht="31.5" x14ac:dyDescent="0.25">
      <c r="A347" s="28" t="s">
        <v>560</v>
      </c>
      <c r="B347" s="38" t="s">
        <v>561</v>
      </c>
      <c r="C347" s="30" t="s">
        <v>562</v>
      </c>
      <c r="D347" s="31">
        <v>145172.69145000001</v>
      </c>
      <c r="E347" s="31">
        <v>167138.85999999999</v>
      </c>
      <c r="F347" s="31">
        <v>155219</v>
      </c>
      <c r="G347" s="31">
        <v>138321.75098849999</v>
      </c>
      <c r="H347" s="31">
        <v>156937</v>
      </c>
      <c r="I347" s="31">
        <v>138321.75098849999</v>
      </c>
      <c r="J347" s="31">
        <v>158182</v>
      </c>
      <c r="K347" s="31">
        <v>138321.75098849999</v>
      </c>
      <c r="L347" s="31">
        <v>159490</v>
      </c>
      <c r="M347" s="31">
        <v>138321.75098849999</v>
      </c>
      <c r="N347" s="31">
        <v>160992</v>
      </c>
      <c r="O347" s="31">
        <v>162508.14511254619</v>
      </c>
      <c r="P347" s="32" t="s">
        <v>33</v>
      </c>
      <c r="Q347" s="33">
        <f t="shared" ref="Q347" si="34">M347</f>
        <v>138321.75098849999</v>
      </c>
      <c r="R347" s="32">
        <f t="shared" ref="R347" si="35">O347</f>
        <v>162508.14511254619</v>
      </c>
    </row>
    <row r="348" spans="1:18" ht="47.25" x14ac:dyDescent="0.25">
      <c r="A348" s="28" t="s">
        <v>563</v>
      </c>
      <c r="B348" s="38" t="s">
        <v>564</v>
      </c>
      <c r="C348" s="30" t="s">
        <v>32</v>
      </c>
      <c r="D348" s="31">
        <v>4404.0874381500007</v>
      </c>
      <c r="E348" s="31">
        <f>E27-E61-E62-E55</f>
        <v>4370.6645410399997</v>
      </c>
      <c r="F348" s="31">
        <f>F27-F61-F62-F55</f>
        <v>4713.3163263273591</v>
      </c>
      <c r="G348" s="31">
        <v>5373.5199320352694</v>
      </c>
      <c r="H348" s="31">
        <f>H27-H61-H62-H55</f>
        <v>4910.8960275505024</v>
      </c>
      <c r="I348" s="31">
        <v>5600.6467812716819</v>
      </c>
      <c r="J348" s="31">
        <f>J27-J61-J62-J55</f>
        <v>5144.4395978236025</v>
      </c>
      <c r="K348" s="31">
        <v>5847.1658231634801</v>
      </c>
      <c r="L348" s="31">
        <f>L27-L61-L62-L55</f>
        <v>5390.6502102886652</v>
      </c>
      <c r="M348" s="31">
        <v>6096.041888871212</v>
      </c>
      <c r="N348" s="31">
        <f>N27-N61-N62-N55</f>
        <v>5645.1618054530918</v>
      </c>
      <c r="O348" s="31">
        <f>O27-O61-O62-O55</f>
        <v>5823.2546096764218</v>
      </c>
      <c r="P348" s="32" t="s">
        <v>33</v>
      </c>
      <c r="Q348" s="33">
        <f t="shared" si="32"/>
        <v>22917.374425341644</v>
      </c>
      <c r="R348" s="32">
        <f t="shared" si="33"/>
        <v>26914.402250792285</v>
      </c>
    </row>
    <row r="349" spans="1:18" x14ac:dyDescent="0.25">
      <c r="A349" s="28" t="s">
        <v>565</v>
      </c>
      <c r="B349" s="36" t="s">
        <v>566</v>
      </c>
      <c r="C349" s="30" t="s">
        <v>33</v>
      </c>
      <c r="D349" s="31" t="s">
        <v>33</v>
      </c>
      <c r="E349" s="31" t="s">
        <v>33</v>
      </c>
      <c r="F349" s="31" t="s">
        <v>33</v>
      </c>
      <c r="G349" s="31" t="s">
        <v>33</v>
      </c>
      <c r="H349" s="31" t="s">
        <v>33</v>
      </c>
      <c r="I349" s="31" t="s">
        <v>33</v>
      </c>
      <c r="J349" s="31" t="s">
        <v>33</v>
      </c>
      <c r="K349" s="31" t="s">
        <v>33</v>
      </c>
      <c r="L349" s="31" t="s">
        <v>33</v>
      </c>
      <c r="M349" s="31" t="s">
        <v>33</v>
      </c>
      <c r="N349" s="31" t="s">
        <v>33</v>
      </c>
      <c r="O349" s="31" t="s">
        <v>33</v>
      </c>
      <c r="P349" s="32" t="s">
        <v>33</v>
      </c>
      <c r="Q349" s="33" t="str">
        <f t="shared" si="32"/>
        <v>-</v>
      </c>
      <c r="R349" s="32" t="str">
        <f t="shared" si="33"/>
        <v>-</v>
      </c>
    </row>
    <row r="350" spans="1:18" x14ac:dyDescent="0.25">
      <c r="A350" s="28" t="s">
        <v>567</v>
      </c>
      <c r="B350" s="38" t="s">
        <v>568</v>
      </c>
      <c r="C350" s="30" t="s">
        <v>519</v>
      </c>
      <c r="D350" s="31" t="s">
        <v>33</v>
      </c>
      <c r="E350" s="31" t="s">
        <v>33</v>
      </c>
      <c r="F350" s="31" t="s">
        <v>33</v>
      </c>
      <c r="G350" s="31" t="s">
        <v>33</v>
      </c>
      <c r="H350" s="31" t="s">
        <v>33</v>
      </c>
      <c r="I350" s="31" t="s">
        <v>33</v>
      </c>
      <c r="J350" s="31" t="s">
        <v>33</v>
      </c>
      <c r="K350" s="31" t="s">
        <v>33</v>
      </c>
      <c r="L350" s="31" t="s">
        <v>33</v>
      </c>
      <c r="M350" s="31" t="s">
        <v>33</v>
      </c>
      <c r="N350" s="31" t="s">
        <v>33</v>
      </c>
      <c r="O350" s="31" t="s">
        <v>33</v>
      </c>
      <c r="P350" s="32" t="s">
        <v>33</v>
      </c>
      <c r="Q350" s="33" t="str">
        <f t="shared" si="32"/>
        <v>-</v>
      </c>
      <c r="R350" s="32" t="str">
        <f t="shared" si="33"/>
        <v>-</v>
      </c>
    </row>
    <row r="351" spans="1:18" x14ac:dyDescent="0.25">
      <c r="A351" s="28" t="s">
        <v>569</v>
      </c>
      <c r="B351" s="38" t="s">
        <v>570</v>
      </c>
      <c r="C351" s="30" t="s">
        <v>512</v>
      </c>
      <c r="D351" s="31" t="s">
        <v>33</v>
      </c>
      <c r="E351" s="31" t="s">
        <v>33</v>
      </c>
      <c r="F351" s="31" t="s">
        <v>33</v>
      </c>
      <c r="G351" s="31" t="s">
        <v>33</v>
      </c>
      <c r="H351" s="31" t="s">
        <v>33</v>
      </c>
      <c r="I351" s="31" t="s">
        <v>33</v>
      </c>
      <c r="J351" s="31" t="s">
        <v>33</v>
      </c>
      <c r="K351" s="31" t="s">
        <v>33</v>
      </c>
      <c r="L351" s="31" t="s">
        <v>33</v>
      </c>
      <c r="M351" s="31" t="s">
        <v>33</v>
      </c>
      <c r="N351" s="31" t="s">
        <v>33</v>
      </c>
      <c r="O351" s="31" t="s">
        <v>33</v>
      </c>
      <c r="P351" s="32" t="s">
        <v>33</v>
      </c>
      <c r="Q351" s="33" t="str">
        <f t="shared" si="32"/>
        <v>-</v>
      </c>
      <c r="R351" s="32" t="str">
        <f t="shared" si="33"/>
        <v>-</v>
      </c>
    </row>
    <row r="352" spans="1:18" ht="63" x14ac:dyDescent="0.25">
      <c r="A352" s="28" t="s">
        <v>571</v>
      </c>
      <c r="B352" s="38" t="s">
        <v>572</v>
      </c>
      <c r="C352" s="30" t="s">
        <v>32</v>
      </c>
      <c r="D352" s="31" t="s">
        <v>33</v>
      </c>
      <c r="E352" s="31" t="s">
        <v>33</v>
      </c>
      <c r="F352" s="31" t="s">
        <v>33</v>
      </c>
      <c r="G352" s="31" t="s">
        <v>33</v>
      </c>
      <c r="H352" s="31" t="s">
        <v>33</v>
      </c>
      <c r="I352" s="31" t="s">
        <v>33</v>
      </c>
      <c r="J352" s="31" t="s">
        <v>33</v>
      </c>
      <c r="K352" s="31" t="s">
        <v>33</v>
      </c>
      <c r="L352" s="31" t="s">
        <v>33</v>
      </c>
      <c r="M352" s="31" t="s">
        <v>33</v>
      </c>
      <c r="N352" s="31" t="s">
        <v>33</v>
      </c>
      <c r="O352" s="31" t="s">
        <v>33</v>
      </c>
      <c r="P352" s="32" t="s">
        <v>33</v>
      </c>
      <c r="Q352" s="33" t="str">
        <f t="shared" si="32"/>
        <v>-</v>
      </c>
      <c r="R352" s="32" t="str">
        <f t="shared" si="33"/>
        <v>-</v>
      </c>
    </row>
    <row r="353" spans="1:18" ht="47.25" x14ac:dyDescent="0.25">
      <c r="A353" s="28" t="s">
        <v>573</v>
      </c>
      <c r="B353" s="38" t="s">
        <v>574</v>
      </c>
      <c r="C353" s="30" t="s">
        <v>32</v>
      </c>
      <c r="D353" s="31" t="s">
        <v>33</v>
      </c>
      <c r="E353" s="31" t="s">
        <v>33</v>
      </c>
      <c r="F353" s="31" t="s">
        <v>33</v>
      </c>
      <c r="G353" s="31" t="s">
        <v>33</v>
      </c>
      <c r="H353" s="31" t="s">
        <v>33</v>
      </c>
      <c r="I353" s="31" t="s">
        <v>33</v>
      </c>
      <c r="J353" s="31" t="s">
        <v>33</v>
      </c>
      <c r="K353" s="31" t="s">
        <v>33</v>
      </c>
      <c r="L353" s="31" t="s">
        <v>33</v>
      </c>
      <c r="M353" s="31" t="s">
        <v>33</v>
      </c>
      <c r="N353" s="31" t="s">
        <v>33</v>
      </c>
      <c r="O353" s="31" t="s">
        <v>33</v>
      </c>
      <c r="P353" s="32" t="s">
        <v>33</v>
      </c>
      <c r="Q353" s="33" t="str">
        <f t="shared" si="32"/>
        <v>-</v>
      </c>
      <c r="R353" s="32" t="str">
        <f t="shared" si="33"/>
        <v>-</v>
      </c>
    </row>
    <row r="354" spans="1:18" ht="31.5" x14ac:dyDescent="0.25">
      <c r="A354" s="28" t="s">
        <v>575</v>
      </c>
      <c r="B354" s="36" t="s">
        <v>576</v>
      </c>
      <c r="C354" s="81" t="s">
        <v>33</v>
      </c>
      <c r="D354" s="31" t="s">
        <v>33</v>
      </c>
      <c r="E354" s="31" t="s">
        <v>33</v>
      </c>
      <c r="F354" s="31" t="s">
        <v>33</v>
      </c>
      <c r="G354" s="31" t="s">
        <v>33</v>
      </c>
      <c r="H354" s="31" t="s">
        <v>33</v>
      </c>
      <c r="I354" s="31" t="s">
        <v>33</v>
      </c>
      <c r="J354" s="31" t="s">
        <v>33</v>
      </c>
      <c r="K354" s="31" t="s">
        <v>33</v>
      </c>
      <c r="L354" s="31" t="s">
        <v>33</v>
      </c>
      <c r="M354" s="31" t="s">
        <v>33</v>
      </c>
      <c r="N354" s="31" t="s">
        <v>33</v>
      </c>
      <c r="O354" s="31" t="s">
        <v>33</v>
      </c>
      <c r="P354" s="32" t="s">
        <v>33</v>
      </c>
      <c r="Q354" s="33" t="str">
        <f t="shared" si="32"/>
        <v>-</v>
      </c>
      <c r="R354" s="32" t="str">
        <f t="shared" si="33"/>
        <v>-</v>
      </c>
    </row>
    <row r="355" spans="1:18" ht="31.5" x14ac:dyDescent="0.25">
      <c r="A355" s="28" t="s">
        <v>577</v>
      </c>
      <c r="B355" s="38" t="s">
        <v>578</v>
      </c>
      <c r="C355" s="30" t="s">
        <v>509</v>
      </c>
      <c r="D355" s="31" t="s">
        <v>33</v>
      </c>
      <c r="E355" s="31" t="s">
        <v>33</v>
      </c>
      <c r="F355" s="31" t="s">
        <v>33</v>
      </c>
      <c r="G355" s="31" t="s">
        <v>33</v>
      </c>
      <c r="H355" s="31" t="s">
        <v>33</v>
      </c>
      <c r="I355" s="31" t="s">
        <v>33</v>
      </c>
      <c r="J355" s="31" t="s">
        <v>33</v>
      </c>
      <c r="K355" s="31" t="s">
        <v>33</v>
      </c>
      <c r="L355" s="31" t="s">
        <v>33</v>
      </c>
      <c r="M355" s="31" t="s">
        <v>33</v>
      </c>
      <c r="N355" s="31" t="s">
        <v>33</v>
      </c>
      <c r="O355" s="31" t="s">
        <v>33</v>
      </c>
      <c r="P355" s="32" t="s">
        <v>33</v>
      </c>
      <c r="Q355" s="33" t="str">
        <f t="shared" si="32"/>
        <v>-</v>
      </c>
      <c r="R355" s="32" t="str">
        <f t="shared" si="33"/>
        <v>-</v>
      </c>
    </row>
    <row r="356" spans="1:18" ht="63" x14ac:dyDescent="0.25">
      <c r="A356" s="28" t="s">
        <v>579</v>
      </c>
      <c r="B356" s="37" t="s">
        <v>580</v>
      </c>
      <c r="C356" s="30" t="s">
        <v>509</v>
      </c>
      <c r="D356" s="31" t="s">
        <v>33</v>
      </c>
      <c r="E356" s="31" t="s">
        <v>33</v>
      </c>
      <c r="F356" s="31" t="s">
        <v>33</v>
      </c>
      <c r="G356" s="31" t="s">
        <v>33</v>
      </c>
      <c r="H356" s="31" t="s">
        <v>33</v>
      </c>
      <c r="I356" s="31" t="s">
        <v>33</v>
      </c>
      <c r="J356" s="31" t="s">
        <v>33</v>
      </c>
      <c r="K356" s="31" t="s">
        <v>33</v>
      </c>
      <c r="L356" s="31" t="s">
        <v>33</v>
      </c>
      <c r="M356" s="31" t="s">
        <v>33</v>
      </c>
      <c r="N356" s="31" t="s">
        <v>33</v>
      </c>
      <c r="O356" s="31" t="s">
        <v>33</v>
      </c>
      <c r="P356" s="32" t="s">
        <v>33</v>
      </c>
      <c r="Q356" s="33" t="str">
        <f t="shared" si="32"/>
        <v>-</v>
      </c>
      <c r="R356" s="32" t="str">
        <f t="shared" si="33"/>
        <v>-</v>
      </c>
    </row>
    <row r="357" spans="1:18" ht="78.75" x14ac:dyDescent="0.25">
      <c r="A357" s="28" t="s">
        <v>581</v>
      </c>
      <c r="B357" s="37" t="s">
        <v>582</v>
      </c>
      <c r="C357" s="30" t="s">
        <v>509</v>
      </c>
      <c r="D357" s="31" t="s">
        <v>33</v>
      </c>
      <c r="E357" s="31" t="s">
        <v>33</v>
      </c>
      <c r="F357" s="31" t="s">
        <v>33</v>
      </c>
      <c r="G357" s="31" t="s">
        <v>33</v>
      </c>
      <c r="H357" s="31" t="s">
        <v>33</v>
      </c>
      <c r="I357" s="31" t="s">
        <v>33</v>
      </c>
      <c r="J357" s="31" t="s">
        <v>33</v>
      </c>
      <c r="K357" s="31" t="s">
        <v>33</v>
      </c>
      <c r="L357" s="31" t="s">
        <v>33</v>
      </c>
      <c r="M357" s="31" t="s">
        <v>33</v>
      </c>
      <c r="N357" s="31" t="s">
        <v>33</v>
      </c>
      <c r="O357" s="31" t="s">
        <v>33</v>
      </c>
      <c r="P357" s="32" t="s">
        <v>33</v>
      </c>
      <c r="Q357" s="33" t="str">
        <f t="shared" si="32"/>
        <v>-</v>
      </c>
      <c r="R357" s="32" t="str">
        <f t="shared" si="33"/>
        <v>-</v>
      </c>
    </row>
    <row r="358" spans="1:18" ht="31.5" x14ac:dyDescent="0.25">
      <c r="A358" s="28" t="s">
        <v>583</v>
      </c>
      <c r="B358" s="37" t="s">
        <v>584</v>
      </c>
      <c r="C358" s="30" t="s">
        <v>509</v>
      </c>
      <c r="D358" s="31" t="s">
        <v>33</v>
      </c>
      <c r="E358" s="31" t="s">
        <v>33</v>
      </c>
      <c r="F358" s="31" t="s">
        <v>33</v>
      </c>
      <c r="G358" s="31" t="s">
        <v>33</v>
      </c>
      <c r="H358" s="31" t="s">
        <v>33</v>
      </c>
      <c r="I358" s="31" t="s">
        <v>33</v>
      </c>
      <c r="J358" s="31" t="s">
        <v>33</v>
      </c>
      <c r="K358" s="31" t="s">
        <v>33</v>
      </c>
      <c r="L358" s="31" t="s">
        <v>33</v>
      </c>
      <c r="M358" s="31" t="s">
        <v>33</v>
      </c>
      <c r="N358" s="31" t="s">
        <v>33</v>
      </c>
      <c r="O358" s="31" t="s">
        <v>33</v>
      </c>
      <c r="P358" s="32" t="s">
        <v>33</v>
      </c>
      <c r="Q358" s="33" t="str">
        <f t="shared" si="32"/>
        <v>-</v>
      </c>
      <c r="R358" s="32" t="str">
        <f t="shared" si="33"/>
        <v>-</v>
      </c>
    </row>
    <row r="359" spans="1:18" ht="31.5" x14ac:dyDescent="0.25">
      <c r="A359" s="28" t="s">
        <v>585</v>
      </c>
      <c r="B359" s="38" t="s">
        <v>586</v>
      </c>
      <c r="C359" s="30" t="s">
        <v>519</v>
      </c>
      <c r="D359" s="31" t="s">
        <v>33</v>
      </c>
      <c r="E359" s="31" t="s">
        <v>33</v>
      </c>
      <c r="F359" s="31" t="s">
        <v>33</v>
      </c>
      <c r="G359" s="31" t="s">
        <v>33</v>
      </c>
      <c r="H359" s="31" t="s">
        <v>33</v>
      </c>
      <c r="I359" s="31" t="s">
        <v>33</v>
      </c>
      <c r="J359" s="31" t="s">
        <v>33</v>
      </c>
      <c r="K359" s="31" t="s">
        <v>33</v>
      </c>
      <c r="L359" s="31" t="s">
        <v>33</v>
      </c>
      <c r="M359" s="31" t="s">
        <v>33</v>
      </c>
      <c r="N359" s="31" t="s">
        <v>33</v>
      </c>
      <c r="O359" s="31" t="s">
        <v>33</v>
      </c>
      <c r="P359" s="32" t="s">
        <v>33</v>
      </c>
      <c r="Q359" s="33" t="str">
        <f t="shared" si="32"/>
        <v>-</v>
      </c>
      <c r="R359" s="32" t="str">
        <f t="shared" si="33"/>
        <v>-</v>
      </c>
    </row>
    <row r="360" spans="1:18" ht="47.25" x14ac:dyDescent="0.25">
      <c r="A360" s="28" t="s">
        <v>587</v>
      </c>
      <c r="B360" s="37" t="s">
        <v>588</v>
      </c>
      <c r="C360" s="30" t="s">
        <v>519</v>
      </c>
      <c r="D360" s="31" t="s">
        <v>33</v>
      </c>
      <c r="E360" s="31" t="s">
        <v>33</v>
      </c>
      <c r="F360" s="31" t="s">
        <v>33</v>
      </c>
      <c r="G360" s="31" t="s">
        <v>33</v>
      </c>
      <c r="H360" s="31" t="s">
        <v>33</v>
      </c>
      <c r="I360" s="31" t="s">
        <v>33</v>
      </c>
      <c r="J360" s="31" t="s">
        <v>33</v>
      </c>
      <c r="K360" s="31" t="s">
        <v>33</v>
      </c>
      <c r="L360" s="31" t="s">
        <v>33</v>
      </c>
      <c r="M360" s="31" t="s">
        <v>33</v>
      </c>
      <c r="N360" s="31" t="s">
        <v>33</v>
      </c>
      <c r="O360" s="31" t="s">
        <v>33</v>
      </c>
      <c r="P360" s="32" t="s">
        <v>33</v>
      </c>
      <c r="Q360" s="33" t="str">
        <f t="shared" si="32"/>
        <v>-</v>
      </c>
      <c r="R360" s="32" t="str">
        <f t="shared" si="33"/>
        <v>-</v>
      </c>
    </row>
    <row r="361" spans="1:18" ht="31.5" x14ac:dyDescent="0.25">
      <c r="A361" s="28" t="s">
        <v>589</v>
      </c>
      <c r="B361" s="37" t="s">
        <v>590</v>
      </c>
      <c r="C361" s="30" t="s">
        <v>519</v>
      </c>
      <c r="D361" s="31" t="s">
        <v>33</v>
      </c>
      <c r="E361" s="31" t="s">
        <v>33</v>
      </c>
      <c r="F361" s="31" t="s">
        <v>33</v>
      </c>
      <c r="G361" s="31" t="s">
        <v>33</v>
      </c>
      <c r="H361" s="31" t="s">
        <v>33</v>
      </c>
      <c r="I361" s="31" t="s">
        <v>33</v>
      </c>
      <c r="J361" s="31" t="s">
        <v>33</v>
      </c>
      <c r="K361" s="31" t="s">
        <v>33</v>
      </c>
      <c r="L361" s="31" t="s">
        <v>33</v>
      </c>
      <c r="M361" s="31" t="s">
        <v>33</v>
      </c>
      <c r="N361" s="31" t="s">
        <v>33</v>
      </c>
      <c r="O361" s="31" t="s">
        <v>33</v>
      </c>
      <c r="P361" s="32" t="s">
        <v>33</v>
      </c>
      <c r="Q361" s="33" t="str">
        <f t="shared" si="32"/>
        <v>-</v>
      </c>
      <c r="R361" s="32" t="str">
        <f t="shared" si="33"/>
        <v>-</v>
      </c>
    </row>
    <row r="362" spans="1:18" ht="31.5" x14ac:dyDescent="0.25">
      <c r="A362" s="28" t="s">
        <v>591</v>
      </c>
      <c r="B362" s="38" t="s">
        <v>592</v>
      </c>
      <c r="C362" s="30" t="s">
        <v>32</v>
      </c>
      <c r="D362" s="31" t="s">
        <v>33</v>
      </c>
      <c r="E362" s="31" t="s">
        <v>33</v>
      </c>
      <c r="F362" s="31" t="s">
        <v>33</v>
      </c>
      <c r="G362" s="31" t="s">
        <v>33</v>
      </c>
      <c r="H362" s="31" t="s">
        <v>33</v>
      </c>
      <c r="I362" s="31" t="s">
        <v>33</v>
      </c>
      <c r="J362" s="31" t="s">
        <v>33</v>
      </c>
      <c r="K362" s="31" t="s">
        <v>33</v>
      </c>
      <c r="L362" s="31" t="s">
        <v>33</v>
      </c>
      <c r="M362" s="31" t="s">
        <v>33</v>
      </c>
      <c r="N362" s="31" t="s">
        <v>33</v>
      </c>
      <c r="O362" s="31" t="s">
        <v>33</v>
      </c>
      <c r="P362" s="32" t="s">
        <v>33</v>
      </c>
      <c r="Q362" s="33" t="str">
        <f t="shared" si="32"/>
        <v>-</v>
      </c>
      <c r="R362" s="32" t="str">
        <f t="shared" si="33"/>
        <v>-</v>
      </c>
    </row>
    <row r="363" spans="1:18" x14ac:dyDescent="0.25">
      <c r="A363" s="28" t="s">
        <v>593</v>
      </c>
      <c r="B363" s="37" t="s">
        <v>594</v>
      </c>
      <c r="C363" s="30" t="s">
        <v>32</v>
      </c>
      <c r="D363" s="31" t="s">
        <v>33</v>
      </c>
      <c r="E363" s="31" t="s">
        <v>33</v>
      </c>
      <c r="F363" s="31" t="s">
        <v>33</v>
      </c>
      <c r="G363" s="31" t="s">
        <v>33</v>
      </c>
      <c r="H363" s="31" t="s">
        <v>33</v>
      </c>
      <c r="I363" s="31" t="s">
        <v>33</v>
      </c>
      <c r="J363" s="31" t="s">
        <v>33</v>
      </c>
      <c r="K363" s="31" t="s">
        <v>33</v>
      </c>
      <c r="L363" s="31" t="s">
        <v>33</v>
      </c>
      <c r="M363" s="31" t="s">
        <v>33</v>
      </c>
      <c r="N363" s="31" t="s">
        <v>33</v>
      </c>
      <c r="O363" s="31" t="s">
        <v>33</v>
      </c>
      <c r="P363" s="32" t="s">
        <v>33</v>
      </c>
      <c r="Q363" s="33" t="str">
        <f t="shared" si="32"/>
        <v>-</v>
      </c>
      <c r="R363" s="32" t="str">
        <f t="shared" si="33"/>
        <v>-</v>
      </c>
    </row>
    <row r="364" spans="1:18" x14ac:dyDescent="0.25">
      <c r="A364" s="28" t="s">
        <v>595</v>
      </c>
      <c r="B364" s="37" t="s">
        <v>59</v>
      </c>
      <c r="C364" s="30" t="s">
        <v>32</v>
      </c>
      <c r="D364" s="31" t="s">
        <v>33</v>
      </c>
      <c r="E364" s="31" t="s">
        <v>33</v>
      </c>
      <c r="F364" s="31" t="s">
        <v>33</v>
      </c>
      <c r="G364" s="31" t="s">
        <v>33</v>
      </c>
      <c r="H364" s="31" t="s">
        <v>33</v>
      </c>
      <c r="I364" s="31" t="s">
        <v>33</v>
      </c>
      <c r="J364" s="31" t="s">
        <v>33</v>
      </c>
      <c r="K364" s="31" t="s">
        <v>33</v>
      </c>
      <c r="L364" s="31" t="s">
        <v>33</v>
      </c>
      <c r="M364" s="31" t="s">
        <v>33</v>
      </c>
      <c r="N364" s="31" t="s">
        <v>33</v>
      </c>
      <c r="O364" s="31" t="s">
        <v>33</v>
      </c>
      <c r="P364" s="32" t="s">
        <v>33</v>
      </c>
      <c r="Q364" s="33" t="str">
        <f t="shared" si="32"/>
        <v>-</v>
      </c>
      <c r="R364" s="32" t="str">
        <f t="shared" si="33"/>
        <v>-</v>
      </c>
    </row>
    <row r="365" spans="1:18" ht="16.5" thickBot="1" x14ac:dyDescent="0.3">
      <c r="A365" s="48" t="s">
        <v>596</v>
      </c>
      <c r="B365" s="82" t="s">
        <v>597</v>
      </c>
      <c r="C365" s="50" t="s">
        <v>598</v>
      </c>
      <c r="D365" s="83">
        <v>2150</v>
      </c>
      <c r="E365" s="83">
        <v>1928.25</v>
      </c>
      <c r="F365" s="83">
        <v>1939.75</v>
      </c>
      <c r="G365" s="83">
        <v>2109.3000000000002</v>
      </c>
      <c r="H365" s="83">
        <v>1935.75</v>
      </c>
      <c r="I365" s="83">
        <v>2109.3000000000002</v>
      </c>
      <c r="J365" s="83">
        <v>1931.75</v>
      </c>
      <c r="K365" s="83">
        <v>2109.3000000000002</v>
      </c>
      <c r="L365" s="83">
        <v>1927.75</v>
      </c>
      <c r="M365" s="83">
        <v>2109.3000000000002</v>
      </c>
      <c r="N365" s="83">
        <v>1923.75</v>
      </c>
      <c r="O365" s="83">
        <v>1919.7582998314097</v>
      </c>
      <c r="P365" s="84" t="s">
        <v>33</v>
      </c>
      <c r="Q365" s="85">
        <f t="shared" ref="Q365" si="36">M365</f>
        <v>2109.3000000000002</v>
      </c>
      <c r="R365" s="84">
        <f t="shared" ref="R365" si="37">O365</f>
        <v>1919.7582998314097</v>
      </c>
    </row>
    <row r="366" spans="1:18" s="6" customFormat="1" x14ac:dyDescent="0.25">
      <c r="A366" s="86"/>
      <c r="B366" s="87"/>
      <c r="C366" s="88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</row>
    <row r="367" spans="1:18" ht="19.5" thickBot="1" x14ac:dyDescent="0.35">
      <c r="A367" s="156" t="s">
        <v>599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7.5" customHeight="1" x14ac:dyDescent="0.25">
      <c r="A368" s="157" t="s">
        <v>11</v>
      </c>
      <c r="B368" s="159" t="s">
        <v>12</v>
      </c>
      <c r="C368" s="161" t="s">
        <v>13</v>
      </c>
      <c r="D368" s="14" t="str">
        <f>D17</f>
        <v>2019 год</v>
      </c>
      <c r="E368" s="90" t="str">
        <f t="shared" ref="E368:P369" si="38">E17</f>
        <v>2020 год</v>
      </c>
      <c r="F368" s="90" t="str">
        <f t="shared" si="38"/>
        <v>2021 год</v>
      </c>
      <c r="G368" s="163" t="str">
        <f t="shared" si="38"/>
        <v>2022 год</v>
      </c>
      <c r="H368" s="163">
        <f t="shared" si="38"/>
        <v>0</v>
      </c>
      <c r="I368" s="163" t="str">
        <f t="shared" si="38"/>
        <v>2023 год</v>
      </c>
      <c r="J368" s="163">
        <f t="shared" si="38"/>
        <v>0</v>
      </c>
      <c r="K368" s="163" t="str">
        <f t="shared" si="38"/>
        <v>2024 год</v>
      </c>
      <c r="L368" s="163">
        <f t="shared" si="38"/>
        <v>0</v>
      </c>
      <c r="M368" s="163" t="str">
        <f t="shared" si="38"/>
        <v>2025 год</v>
      </c>
      <c r="N368" s="163">
        <f t="shared" si="38"/>
        <v>0</v>
      </c>
      <c r="O368" s="163" t="str">
        <f t="shared" si="38"/>
        <v>2026 год</v>
      </c>
      <c r="P368" s="163">
        <f t="shared" si="38"/>
        <v>0</v>
      </c>
      <c r="Q368" s="159" t="s">
        <v>22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91" t="str">
        <f t="shared" si="38"/>
        <v>Ожидаемый
Факт</v>
      </c>
      <c r="F369" s="91" t="str">
        <f t="shared" si="38"/>
        <v>Прогноз</v>
      </c>
      <c r="G369" s="91" t="str">
        <f t="shared" si="38"/>
        <v>Утвержденный план</v>
      </c>
      <c r="H369" s="91" t="str">
        <f t="shared" si="38"/>
        <v>Предложение по корректировке утвержденного плана</v>
      </c>
      <c r="I369" s="91" t="str">
        <f t="shared" si="38"/>
        <v>Утвержденный план</v>
      </c>
      <c r="J369" s="91" t="str">
        <f t="shared" si="38"/>
        <v>Предложение по корректировке утвержденного плана</v>
      </c>
      <c r="K369" s="91" t="str">
        <f t="shared" si="38"/>
        <v>Утвержденный план</v>
      </c>
      <c r="L369" s="91" t="str">
        <f t="shared" si="38"/>
        <v>Предложение по корректировке утвержденного плана</v>
      </c>
      <c r="M369" s="91" t="str">
        <f t="shared" si="38"/>
        <v>Утвержденный план</v>
      </c>
      <c r="N369" s="91" t="str">
        <f t="shared" si="38"/>
        <v>Предложение по корректировке утвержденного плана</v>
      </c>
      <c r="O369" s="91" t="str">
        <f t="shared" si="38"/>
        <v>План</v>
      </c>
      <c r="P369" s="91" t="str">
        <f t="shared" si="38"/>
        <v>Предложение по корректировке утвержденного плана</v>
      </c>
      <c r="Q369" s="16" t="s">
        <v>26</v>
      </c>
      <c r="R369" s="17" t="s">
        <v>27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600</v>
      </c>
      <c r="B371" s="155"/>
      <c r="C371" s="92" t="s">
        <v>601</v>
      </c>
      <c r="D371" s="93">
        <v>1856.9218563280001</v>
      </c>
      <c r="E371" s="93">
        <v>1192.214561</v>
      </c>
      <c r="F371" s="93">
        <v>2098.3384849999998</v>
      </c>
      <c r="G371" s="94">
        <v>2287.8513979999998</v>
      </c>
      <c r="H371" s="93">
        <v>2377.2083440000001</v>
      </c>
      <c r="I371" s="94">
        <v>2773.7811889999998</v>
      </c>
      <c r="J371" s="93">
        <v>2773.7812119999999</v>
      </c>
      <c r="K371" s="94">
        <v>2081.8155320000001</v>
      </c>
      <c r="L371" s="93">
        <v>2081.8155320000001</v>
      </c>
      <c r="M371" s="94">
        <v>2032.6244800000002</v>
      </c>
      <c r="N371" s="93">
        <v>2032.6244800000002</v>
      </c>
      <c r="O371" s="93">
        <v>2032.6244590000001</v>
      </c>
      <c r="P371" s="93" t="s">
        <v>33</v>
      </c>
      <c r="Q371" s="95">
        <f t="shared" ref="Q371:Q434" si="39">IFERROR(G371+I371+K371+M371,"-")</f>
        <v>9176.072599000001</v>
      </c>
      <c r="R371" s="96">
        <f t="shared" ref="R371:R434" si="40">IFERROR(H371+J371+L371+N371+O371,"-")</f>
        <v>11298.054027000002</v>
      </c>
    </row>
    <row r="372" spans="1:18" x14ac:dyDescent="0.25">
      <c r="A372" s="97" t="s">
        <v>30</v>
      </c>
      <c r="B372" s="98" t="s">
        <v>602</v>
      </c>
      <c r="C372" s="99" t="s">
        <v>601</v>
      </c>
      <c r="D372" s="100">
        <v>1767.3724453280001</v>
      </c>
      <c r="E372" s="100">
        <v>1179.9585609999999</v>
      </c>
      <c r="F372" s="100">
        <v>1796.3024849999999</v>
      </c>
      <c r="G372" s="101">
        <v>1696.548397</v>
      </c>
      <c r="H372" s="100">
        <v>1785.9053430000001</v>
      </c>
      <c r="I372" s="101">
        <v>2221.4663519999999</v>
      </c>
      <c r="J372" s="100">
        <v>2221.466355</v>
      </c>
      <c r="K372" s="101">
        <v>1934.7010129999999</v>
      </c>
      <c r="L372" s="100">
        <v>1934.7010129999999</v>
      </c>
      <c r="M372" s="101">
        <v>1938.7710630000001</v>
      </c>
      <c r="N372" s="100">
        <v>1938.7710630000001</v>
      </c>
      <c r="O372" s="100">
        <v>1938.771459</v>
      </c>
      <c r="P372" s="100" t="s">
        <v>33</v>
      </c>
      <c r="Q372" s="102">
        <f t="shared" si="39"/>
        <v>7791.486825</v>
      </c>
      <c r="R372" s="103">
        <f t="shared" si="40"/>
        <v>9819.6152330000004</v>
      </c>
    </row>
    <row r="373" spans="1:18" x14ac:dyDescent="0.25">
      <c r="A373" s="104" t="s">
        <v>34</v>
      </c>
      <c r="B373" s="105" t="s">
        <v>603</v>
      </c>
      <c r="C373" s="106" t="s">
        <v>601</v>
      </c>
      <c r="D373" s="100">
        <v>644.20065199999999</v>
      </c>
      <c r="E373" s="100">
        <v>60.361055999999998</v>
      </c>
      <c r="F373" s="100">
        <v>491.11996399999998</v>
      </c>
      <c r="G373" s="65">
        <v>266.69</v>
      </c>
      <c r="H373" s="100">
        <v>341.15412300000003</v>
      </c>
      <c r="I373" s="65">
        <v>652.35395499999993</v>
      </c>
      <c r="J373" s="100">
        <v>652.35394299999996</v>
      </c>
      <c r="K373" s="65">
        <v>434.55600099999998</v>
      </c>
      <c r="L373" s="100">
        <v>434.55600099999998</v>
      </c>
      <c r="M373" s="65">
        <v>411.24700000000001</v>
      </c>
      <c r="N373" s="100">
        <v>411.24700000000001</v>
      </c>
      <c r="O373" s="100">
        <v>264.95499999999998</v>
      </c>
      <c r="P373" s="100" t="s">
        <v>33</v>
      </c>
      <c r="Q373" s="107">
        <f t="shared" si="39"/>
        <v>1764.8469559999999</v>
      </c>
      <c r="R373" s="108">
        <f t="shared" si="40"/>
        <v>2104.266067</v>
      </c>
    </row>
    <row r="374" spans="1:18" ht="31.5" x14ac:dyDescent="0.25">
      <c r="A374" s="104" t="s">
        <v>36</v>
      </c>
      <c r="B374" s="109" t="s">
        <v>604</v>
      </c>
      <c r="C374" s="106" t="s">
        <v>601</v>
      </c>
      <c r="D374" s="100">
        <v>630.962718</v>
      </c>
      <c r="E374" s="100">
        <v>55.357880999999999</v>
      </c>
      <c r="F374" s="100">
        <v>202.91542799999999</v>
      </c>
      <c r="G374" s="65">
        <v>266.69</v>
      </c>
      <c r="H374" s="100">
        <v>266.69</v>
      </c>
      <c r="I374" s="65">
        <v>652.35395499999993</v>
      </c>
      <c r="J374" s="100">
        <v>652.35394299999996</v>
      </c>
      <c r="K374" s="65">
        <v>434.55600099999998</v>
      </c>
      <c r="L374" s="100">
        <v>434.55600099999998</v>
      </c>
      <c r="M374" s="65">
        <v>411.24700000000001</v>
      </c>
      <c r="N374" s="100">
        <v>411.24700000000001</v>
      </c>
      <c r="O374" s="100">
        <v>264.95499999999998</v>
      </c>
      <c r="P374" s="100" t="s">
        <v>33</v>
      </c>
      <c r="Q374" s="107">
        <f t="shared" si="39"/>
        <v>1764.8469559999999</v>
      </c>
      <c r="R374" s="108">
        <f t="shared" si="40"/>
        <v>2029.8019439999998</v>
      </c>
    </row>
    <row r="375" spans="1:18" ht="31.5" x14ac:dyDescent="0.25">
      <c r="A375" s="104" t="s">
        <v>605</v>
      </c>
      <c r="B375" s="110" t="s">
        <v>606</v>
      </c>
      <c r="C375" s="106" t="s">
        <v>601</v>
      </c>
      <c r="D375" s="100">
        <v>0</v>
      </c>
      <c r="E375" s="100">
        <v>0</v>
      </c>
      <c r="F375" s="100">
        <v>0</v>
      </c>
      <c r="G375" s="65">
        <v>0</v>
      </c>
      <c r="H375" s="100">
        <v>0</v>
      </c>
      <c r="I375" s="65">
        <v>0</v>
      </c>
      <c r="J375" s="100">
        <v>0</v>
      </c>
      <c r="K375" s="65">
        <v>0</v>
      </c>
      <c r="L375" s="100">
        <v>0</v>
      </c>
      <c r="M375" s="65">
        <v>0</v>
      </c>
      <c r="N375" s="100">
        <v>0</v>
      </c>
      <c r="O375" s="100">
        <v>0</v>
      </c>
      <c r="P375" s="100" t="s">
        <v>33</v>
      </c>
      <c r="Q375" s="107">
        <f t="shared" si="39"/>
        <v>0</v>
      </c>
      <c r="R375" s="108">
        <f t="shared" si="40"/>
        <v>0</v>
      </c>
    </row>
    <row r="376" spans="1:18" ht="31.5" x14ac:dyDescent="0.25">
      <c r="A376" s="104" t="s">
        <v>607</v>
      </c>
      <c r="B376" s="111" t="s">
        <v>37</v>
      </c>
      <c r="C376" s="106" t="s">
        <v>601</v>
      </c>
      <c r="D376" s="100">
        <v>0</v>
      </c>
      <c r="E376" s="100">
        <v>0</v>
      </c>
      <c r="F376" s="100">
        <v>0</v>
      </c>
      <c r="G376" s="65">
        <v>0</v>
      </c>
      <c r="H376" s="100">
        <v>0</v>
      </c>
      <c r="I376" s="65">
        <v>0</v>
      </c>
      <c r="J376" s="100">
        <v>0</v>
      </c>
      <c r="K376" s="65">
        <v>0</v>
      </c>
      <c r="L376" s="100">
        <v>0</v>
      </c>
      <c r="M376" s="65">
        <v>0</v>
      </c>
      <c r="N376" s="100">
        <v>0</v>
      </c>
      <c r="O376" s="100">
        <v>0</v>
      </c>
      <c r="P376" s="100" t="s">
        <v>33</v>
      </c>
      <c r="Q376" s="107">
        <f t="shared" si="39"/>
        <v>0</v>
      </c>
      <c r="R376" s="108">
        <f t="shared" si="40"/>
        <v>0</v>
      </c>
    </row>
    <row r="377" spans="1:18" ht="47.25" x14ac:dyDescent="0.25">
      <c r="A377" s="104" t="s">
        <v>608</v>
      </c>
      <c r="B377" s="111" t="s">
        <v>39</v>
      </c>
      <c r="C377" s="106" t="s">
        <v>601</v>
      </c>
      <c r="D377" s="100">
        <v>0</v>
      </c>
      <c r="E377" s="100">
        <v>0</v>
      </c>
      <c r="F377" s="100">
        <v>0</v>
      </c>
      <c r="G377" s="65">
        <v>0</v>
      </c>
      <c r="H377" s="100">
        <v>0</v>
      </c>
      <c r="I377" s="65">
        <v>0</v>
      </c>
      <c r="J377" s="100">
        <v>0</v>
      </c>
      <c r="K377" s="65">
        <v>0</v>
      </c>
      <c r="L377" s="100">
        <v>0</v>
      </c>
      <c r="M377" s="65">
        <v>0</v>
      </c>
      <c r="N377" s="100">
        <v>0</v>
      </c>
      <c r="O377" s="100">
        <v>0</v>
      </c>
      <c r="P377" s="100" t="s">
        <v>33</v>
      </c>
      <c r="Q377" s="107">
        <f t="shared" si="39"/>
        <v>0</v>
      </c>
      <c r="R377" s="108">
        <f t="shared" si="40"/>
        <v>0</v>
      </c>
    </row>
    <row r="378" spans="1:18" ht="47.25" x14ac:dyDescent="0.25">
      <c r="A378" s="104" t="s">
        <v>609</v>
      </c>
      <c r="B378" s="111" t="s">
        <v>41</v>
      </c>
      <c r="C378" s="106" t="s">
        <v>601</v>
      </c>
      <c r="D378" s="100">
        <v>0</v>
      </c>
      <c r="E378" s="100">
        <v>0</v>
      </c>
      <c r="F378" s="100">
        <v>0</v>
      </c>
      <c r="G378" s="65">
        <v>0</v>
      </c>
      <c r="H378" s="100">
        <v>0</v>
      </c>
      <c r="I378" s="65">
        <v>0</v>
      </c>
      <c r="J378" s="100">
        <v>0</v>
      </c>
      <c r="K378" s="65">
        <v>0</v>
      </c>
      <c r="L378" s="100">
        <v>0</v>
      </c>
      <c r="M378" s="65">
        <v>0</v>
      </c>
      <c r="N378" s="100">
        <v>0</v>
      </c>
      <c r="O378" s="100">
        <v>0</v>
      </c>
      <c r="P378" s="100" t="s">
        <v>33</v>
      </c>
      <c r="Q378" s="107">
        <f t="shared" si="39"/>
        <v>0</v>
      </c>
      <c r="R378" s="108">
        <f t="shared" si="40"/>
        <v>0</v>
      </c>
    </row>
    <row r="379" spans="1:18" ht="31.5" x14ac:dyDescent="0.25">
      <c r="A379" s="104" t="s">
        <v>610</v>
      </c>
      <c r="B379" s="110" t="s">
        <v>611</v>
      </c>
      <c r="C379" s="106" t="s">
        <v>601</v>
      </c>
      <c r="D379" s="100">
        <v>0</v>
      </c>
      <c r="E379" s="100">
        <v>0</v>
      </c>
      <c r="F379" s="100">
        <v>0</v>
      </c>
      <c r="G379" s="65">
        <v>0</v>
      </c>
      <c r="H379" s="100">
        <v>0</v>
      </c>
      <c r="I379" s="65">
        <v>0</v>
      </c>
      <c r="J379" s="100">
        <v>0</v>
      </c>
      <c r="K379" s="65">
        <v>0</v>
      </c>
      <c r="L379" s="100">
        <v>0</v>
      </c>
      <c r="M379" s="65">
        <v>0</v>
      </c>
      <c r="N379" s="100">
        <v>0</v>
      </c>
      <c r="O379" s="100">
        <v>0</v>
      </c>
      <c r="P379" s="100" t="s">
        <v>33</v>
      </c>
      <c r="Q379" s="107">
        <f t="shared" si="39"/>
        <v>0</v>
      </c>
      <c r="R379" s="108">
        <f t="shared" si="40"/>
        <v>0</v>
      </c>
    </row>
    <row r="380" spans="1:18" x14ac:dyDescent="0.25">
      <c r="A380" s="104" t="s">
        <v>612</v>
      </c>
      <c r="B380" s="110" t="s">
        <v>613</v>
      </c>
      <c r="C380" s="106" t="s">
        <v>601</v>
      </c>
      <c r="D380" s="60">
        <v>585.26215999999999</v>
      </c>
      <c r="E380" s="100">
        <v>10.548656999999999</v>
      </c>
      <c r="F380" s="100">
        <v>134.39699999999999</v>
      </c>
      <c r="G380" s="65">
        <v>266.69</v>
      </c>
      <c r="H380" s="100">
        <v>266.69</v>
      </c>
      <c r="I380" s="65">
        <v>652.35395499999993</v>
      </c>
      <c r="J380" s="100">
        <v>652.35394299999996</v>
      </c>
      <c r="K380" s="65">
        <v>434.55600099999998</v>
      </c>
      <c r="L380" s="100">
        <v>434.55600099999998</v>
      </c>
      <c r="M380" s="65">
        <v>411.24700000000001</v>
      </c>
      <c r="N380" s="100">
        <v>411.24700000000001</v>
      </c>
      <c r="O380" s="100">
        <v>264.95499999999998</v>
      </c>
      <c r="P380" s="60" t="s">
        <v>33</v>
      </c>
      <c r="Q380" s="107">
        <f t="shared" si="39"/>
        <v>1764.8469559999999</v>
      </c>
      <c r="R380" s="108">
        <f t="shared" si="40"/>
        <v>2029.8019439999998</v>
      </c>
    </row>
    <row r="381" spans="1:18" ht="31.5" x14ac:dyDescent="0.25">
      <c r="A381" s="104" t="s">
        <v>614</v>
      </c>
      <c r="B381" s="110" t="s">
        <v>615</v>
      </c>
      <c r="C381" s="106" t="s">
        <v>601</v>
      </c>
      <c r="D381" s="100">
        <v>0</v>
      </c>
      <c r="E381" s="100">
        <v>0</v>
      </c>
      <c r="F381" s="100">
        <v>0</v>
      </c>
      <c r="G381" s="65">
        <v>0</v>
      </c>
      <c r="H381" s="100">
        <v>0</v>
      </c>
      <c r="I381" s="65">
        <v>0</v>
      </c>
      <c r="J381" s="100">
        <v>0</v>
      </c>
      <c r="K381" s="65">
        <v>0</v>
      </c>
      <c r="L381" s="100">
        <v>0</v>
      </c>
      <c r="M381" s="65">
        <v>0</v>
      </c>
      <c r="N381" s="100">
        <v>0</v>
      </c>
      <c r="O381" s="100">
        <v>0</v>
      </c>
      <c r="P381" s="100" t="s">
        <v>33</v>
      </c>
      <c r="Q381" s="107">
        <f t="shared" si="39"/>
        <v>0</v>
      </c>
      <c r="R381" s="108">
        <f t="shared" si="40"/>
        <v>0</v>
      </c>
    </row>
    <row r="382" spans="1:18" x14ac:dyDescent="0.25">
      <c r="A382" s="104" t="s">
        <v>616</v>
      </c>
      <c r="B382" s="110" t="s">
        <v>617</v>
      </c>
      <c r="C382" s="106" t="s">
        <v>601</v>
      </c>
      <c r="D382" s="100">
        <v>45.700558000000001</v>
      </c>
      <c r="E382" s="100">
        <v>44.809224</v>
      </c>
      <c r="F382" s="100">
        <v>68.518428</v>
      </c>
      <c r="G382" s="65">
        <v>0</v>
      </c>
      <c r="H382" s="100">
        <v>0</v>
      </c>
      <c r="I382" s="65">
        <v>0</v>
      </c>
      <c r="J382" s="100">
        <v>0</v>
      </c>
      <c r="K382" s="65">
        <v>0</v>
      </c>
      <c r="L382" s="100">
        <v>0</v>
      </c>
      <c r="M382" s="65">
        <v>0</v>
      </c>
      <c r="N382" s="100">
        <v>0</v>
      </c>
      <c r="O382" s="100">
        <v>0</v>
      </c>
      <c r="P382" s="100" t="s">
        <v>33</v>
      </c>
      <c r="Q382" s="107">
        <f t="shared" si="39"/>
        <v>0</v>
      </c>
      <c r="R382" s="108">
        <f t="shared" si="40"/>
        <v>0</v>
      </c>
    </row>
    <row r="383" spans="1:18" ht="31.5" x14ac:dyDescent="0.25">
      <c r="A383" s="104" t="s">
        <v>618</v>
      </c>
      <c r="B383" s="111" t="s">
        <v>619</v>
      </c>
      <c r="C383" s="106" t="s">
        <v>601</v>
      </c>
      <c r="D383" s="100">
        <v>0</v>
      </c>
      <c r="E383" s="100">
        <v>0</v>
      </c>
      <c r="F383" s="100">
        <v>0</v>
      </c>
      <c r="G383" s="65">
        <v>0</v>
      </c>
      <c r="H383" s="100">
        <v>0</v>
      </c>
      <c r="I383" s="65">
        <v>0</v>
      </c>
      <c r="J383" s="100">
        <v>0</v>
      </c>
      <c r="K383" s="65">
        <v>0</v>
      </c>
      <c r="L383" s="100">
        <v>0</v>
      </c>
      <c r="M383" s="65">
        <v>0</v>
      </c>
      <c r="N383" s="100">
        <v>0</v>
      </c>
      <c r="O383" s="100">
        <v>0</v>
      </c>
      <c r="P383" s="100" t="s">
        <v>33</v>
      </c>
      <c r="Q383" s="107">
        <f t="shared" si="39"/>
        <v>0</v>
      </c>
      <c r="R383" s="108">
        <f t="shared" si="40"/>
        <v>0</v>
      </c>
    </row>
    <row r="384" spans="1:18" x14ac:dyDescent="0.25">
      <c r="A384" s="104" t="s">
        <v>620</v>
      </c>
      <c r="B384" s="111" t="s">
        <v>621</v>
      </c>
      <c r="C384" s="106" t="s">
        <v>601</v>
      </c>
      <c r="D384" s="100">
        <v>0</v>
      </c>
      <c r="E384" s="100">
        <v>0</v>
      </c>
      <c r="F384" s="100">
        <v>0</v>
      </c>
      <c r="G384" s="65">
        <v>0</v>
      </c>
      <c r="H384" s="100">
        <v>0</v>
      </c>
      <c r="I384" s="65">
        <v>0</v>
      </c>
      <c r="J384" s="100">
        <v>0</v>
      </c>
      <c r="K384" s="65">
        <v>0</v>
      </c>
      <c r="L384" s="100">
        <v>0</v>
      </c>
      <c r="M384" s="65">
        <v>0</v>
      </c>
      <c r="N384" s="100">
        <v>0</v>
      </c>
      <c r="O384" s="100">
        <v>0</v>
      </c>
      <c r="P384" s="100" t="s">
        <v>33</v>
      </c>
      <c r="Q384" s="107">
        <f t="shared" si="39"/>
        <v>0</v>
      </c>
      <c r="R384" s="108">
        <f t="shared" si="40"/>
        <v>0</v>
      </c>
    </row>
    <row r="385" spans="1:18" x14ac:dyDescent="0.25">
      <c r="A385" s="104" t="s">
        <v>622</v>
      </c>
      <c r="B385" s="111" t="s">
        <v>623</v>
      </c>
      <c r="C385" s="106" t="s">
        <v>601</v>
      </c>
      <c r="D385" s="60">
        <v>45.700558000000001</v>
      </c>
      <c r="E385" s="100">
        <v>44.809224</v>
      </c>
      <c r="F385" s="100">
        <v>68.518428</v>
      </c>
      <c r="G385" s="65">
        <v>0</v>
      </c>
      <c r="H385" s="100">
        <v>0</v>
      </c>
      <c r="I385" s="65">
        <v>0</v>
      </c>
      <c r="J385" s="100">
        <v>0</v>
      </c>
      <c r="K385" s="65">
        <v>0</v>
      </c>
      <c r="L385" s="100">
        <v>0</v>
      </c>
      <c r="M385" s="65">
        <v>0</v>
      </c>
      <c r="N385" s="100">
        <v>0</v>
      </c>
      <c r="O385" s="100">
        <v>0</v>
      </c>
      <c r="P385" s="60" t="s">
        <v>33</v>
      </c>
      <c r="Q385" s="107">
        <f t="shared" si="39"/>
        <v>0</v>
      </c>
      <c r="R385" s="108">
        <f t="shared" si="40"/>
        <v>0</v>
      </c>
    </row>
    <row r="386" spans="1:18" x14ac:dyDescent="0.25">
      <c r="A386" s="104" t="s">
        <v>624</v>
      </c>
      <c r="B386" s="111" t="s">
        <v>621</v>
      </c>
      <c r="C386" s="106" t="s">
        <v>601</v>
      </c>
      <c r="D386" s="60">
        <v>0</v>
      </c>
      <c r="E386" s="100">
        <v>0</v>
      </c>
      <c r="F386" s="100">
        <v>0</v>
      </c>
      <c r="G386" s="65">
        <v>0</v>
      </c>
      <c r="H386" s="100">
        <v>0</v>
      </c>
      <c r="I386" s="65">
        <v>0</v>
      </c>
      <c r="J386" s="100">
        <v>0</v>
      </c>
      <c r="K386" s="65">
        <v>0</v>
      </c>
      <c r="L386" s="100">
        <v>0</v>
      </c>
      <c r="M386" s="65">
        <v>0</v>
      </c>
      <c r="N386" s="100">
        <v>0</v>
      </c>
      <c r="O386" s="100">
        <v>0</v>
      </c>
      <c r="P386" s="60" t="s">
        <v>33</v>
      </c>
      <c r="Q386" s="107">
        <f t="shared" si="39"/>
        <v>0</v>
      </c>
      <c r="R386" s="108">
        <f t="shared" si="40"/>
        <v>0</v>
      </c>
    </row>
    <row r="387" spans="1:18" x14ac:dyDescent="0.25">
      <c r="A387" s="104" t="s">
        <v>625</v>
      </c>
      <c r="B387" s="110" t="s">
        <v>626</v>
      </c>
      <c r="C387" s="106" t="s">
        <v>601</v>
      </c>
      <c r="D387" s="100">
        <v>0</v>
      </c>
      <c r="E387" s="100">
        <v>0</v>
      </c>
      <c r="F387" s="100">
        <v>0</v>
      </c>
      <c r="G387" s="65">
        <v>0</v>
      </c>
      <c r="H387" s="100">
        <v>0</v>
      </c>
      <c r="I387" s="65">
        <v>0</v>
      </c>
      <c r="J387" s="100">
        <v>0</v>
      </c>
      <c r="K387" s="65">
        <v>0</v>
      </c>
      <c r="L387" s="100">
        <v>0</v>
      </c>
      <c r="M387" s="65">
        <v>0</v>
      </c>
      <c r="N387" s="100">
        <v>0</v>
      </c>
      <c r="O387" s="100">
        <v>0</v>
      </c>
      <c r="P387" s="100" t="s">
        <v>33</v>
      </c>
      <c r="Q387" s="107">
        <f t="shared" si="39"/>
        <v>0</v>
      </c>
      <c r="R387" s="108">
        <f t="shared" si="40"/>
        <v>0</v>
      </c>
    </row>
    <row r="388" spans="1:18" x14ac:dyDescent="0.25">
      <c r="A388" s="104" t="s">
        <v>627</v>
      </c>
      <c r="B388" s="110" t="s">
        <v>434</v>
      </c>
      <c r="C388" s="106" t="s">
        <v>601</v>
      </c>
      <c r="D388" s="100">
        <v>0</v>
      </c>
      <c r="E388" s="100">
        <v>0</v>
      </c>
      <c r="F388" s="100">
        <v>0</v>
      </c>
      <c r="G388" s="65">
        <v>0</v>
      </c>
      <c r="H388" s="100">
        <v>0</v>
      </c>
      <c r="I388" s="65">
        <v>0</v>
      </c>
      <c r="J388" s="100">
        <v>0</v>
      </c>
      <c r="K388" s="65">
        <v>0</v>
      </c>
      <c r="L388" s="100">
        <v>0</v>
      </c>
      <c r="M388" s="65">
        <v>0</v>
      </c>
      <c r="N388" s="100">
        <v>0</v>
      </c>
      <c r="O388" s="100">
        <v>0</v>
      </c>
      <c r="P388" s="100" t="s">
        <v>33</v>
      </c>
      <c r="Q388" s="107">
        <f t="shared" si="39"/>
        <v>0</v>
      </c>
      <c r="R388" s="108">
        <f t="shared" si="40"/>
        <v>0</v>
      </c>
    </row>
    <row r="389" spans="1:18" ht="31.5" x14ac:dyDescent="0.25">
      <c r="A389" s="104" t="s">
        <v>628</v>
      </c>
      <c r="B389" s="110" t="s">
        <v>629</v>
      </c>
      <c r="C389" s="106" t="s">
        <v>601</v>
      </c>
      <c r="D389" s="100">
        <v>0</v>
      </c>
      <c r="E389" s="100">
        <v>0</v>
      </c>
      <c r="F389" s="100">
        <v>0</v>
      </c>
      <c r="G389" s="65">
        <v>0</v>
      </c>
      <c r="H389" s="100">
        <v>0</v>
      </c>
      <c r="I389" s="65">
        <v>0</v>
      </c>
      <c r="J389" s="100">
        <v>0</v>
      </c>
      <c r="K389" s="65">
        <v>0</v>
      </c>
      <c r="L389" s="100">
        <v>0</v>
      </c>
      <c r="M389" s="65">
        <v>0</v>
      </c>
      <c r="N389" s="100">
        <v>0</v>
      </c>
      <c r="O389" s="100">
        <v>0</v>
      </c>
      <c r="P389" s="100" t="s">
        <v>33</v>
      </c>
      <c r="Q389" s="107">
        <f t="shared" si="39"/>
        <v>0</v>
      </c>
      <c r="R389" s="108">
        <f t="shared" si="40"/>
        <v>0</v>
      </c>
    </row>
    <row r="390" spans="1:18" x14ac:dyDescent="0.25">
      <c r="A390" s="104" t="s">
        <v>630</v>
      </c>
      <c r="B390" s="111" t="s">
        <v>57</v>
      </c>
      <c r="C390" s="106" t="s">
        <v>601</v>
      </c>
      <c r="D390" s="100">
        <v>0</v>
      </c>
      <c r="E390" s="100">
        <v>0</v>
      </c>
      <c r="F390" s="100">
        <v>0</v>
      </c>
      <c r="G390" s="65">
        <v>0</v>
      </c>
      <c r="H390" s="100">
        <v>0</v>
      </c>
      <c r="I390" s="65">
        <v>0</v>
      </c>
      <c r="J390" s="100">
        <v>0</v>
      </c>
      <c r="K390" s="65">
        <v>0</v>
      </c>
      <c r="L390" s="100">
        <v>0</v>
      </c>
      <c r="M390" s="65">
        <v>0</v>
      </c>
      <c r="N390" s="100">
        <v>0</v>
      </c>
      <c r="O390" s="100">
        <v>0</v>
      </c>
      <c r="P390" s="100" t="s">
        <v>33</v>
      </c>
      <c r="Q390" s="107">
        <f t="shared" si="39"/>
        <v>0</v>
      </c>
      <c r="R390" s="108">
        <f t="shared" si="40"/>
        <v>0</v>
      </c>
    </row>
    <row r="391" spans="1:18" x14ac:dyDescent="0.25">
      <c r="A391" s="104" t="s">
        <v>631</v>
      </c>
      <c r="B391" s="112" t="s">
        <v>59</v>
      </c>
      <c r="C391" s="106" t="s">
        <v>601</v>
      </c>
      <c r="D391" s="100">
        <v>0</v>
      </c>
      <c r="E391" s="100">
        <v>0</v>
      </c>
      <c r="F391" s="100">
        <v>0</v>
      </c>
      <c r="G391" s="65">
        <v>0</v>
      </c>
      <c r="H391" s="100">
        <v>0</v>
      </c>
      <c r="I391" s="65">
        <v>0</v>
      </c>
      <c r="J391" s="100">
        <v>0</v>
      </c>
      <c r="K391" s="65">
        <v>0</v>
      </c>
      <c r="L391" s="100">
        <v>0</v>
      </c>
      <c r="M391" s="65">
        <v>0</v>
      </c>
      <c r="N391" s="100">
        <v>0</v>
      </c>
      <c r="O391" s="100">
        <v>0</v>
      </c>
      <c r="P391" s="100" t="s">
        <v>33</v>
      </c>
      <c r="Q391" s="107">
        <f t="shared" si="39"/>
        <v>0</v>
      </c>
      <c r="R391" s="108">
        <f t="shared" si="40"/>
        <v>0</v>
      </c>
    </row>
    <row r="392" spans="1:18" ht="31.5" x14ac:dyDescent="0.25">
      <c r="A392" s="104" t="s">
        <v>38</v>
      </c>
      <c r="B392" s="109" t="s">
        <v>632</v>
      </c>
      <c r="C392" s="106" t="s">
        <v>601</v>
      </c>
      <c r="D392" s="100">
        <v>0</v>
      </c>
      <c r="E392" s="100">
        <v>0</v>
      </c>
      <c r="F392" s="100">
        <v>0</v>
      </c>
      <c r="G392" s="65">
        <v>0</v>
      </c>
      <c r="H392" s="100">
        <v>0</v>
      </c>
      <c r="I392" s="65">
        <v>0</v>
      </c>
      <c r="J392" s="100">
        <v>0</v>
      </c>
      <c r="K392" s="65">
        <v>0</v>
      </c>
      <c r="L392" s="100">
        <v>0</v>
      </c>
      <c r="M392" s="65">
        <v>0</v>
      </c>
      <c r="N392" s="100">
        <v>0</v>
      </c>
      <c r="O392" s="100">
        <v>0</v>
      </c>
      <c r="P392" s="100" t="s">
        <v>33</v>
      </c>
      <c r="Q392" s="107">
        <f t="shared" si="39"/>
        <v>0</v>
      </c>
      <c r="R392" s="108">
        <f t="shared" si="40"/>
        <v>0</v>
      </c>
    </row>
    <row r="393" spans="1:18" ht="31.5" x14ac:dyDescent="0.25">
      <c r="A393" s="104" t="s">
        <v>633</v>
      </c>
      <c r="B393" s="110" t="s">
        <v>37</v>
      </c>
      <c r="C393" s="106" t="s">
        <v>601</v>
      </c>
      <c r="D393" s="100">
        <v>0</v>
      </c>
      <c r="E393" s="100">
        <v>0</v>
      </c>
      <c r="F393" s="100">
        <v>0</v>
      </c>
      <c r="G393" s="65">
        <v>0</v>
      </c>
      <c r="H393" s="100">
        <v>0</v>
      </c>
      <c r="I393" s="65">
        <v>0</v>
      </c>
      <c r="J393" s="100">
        <v>0</v>
      </c>
      <c r="K393" s="65">
        <v>0</v>
      </c>
      <c r="L393" s="100">
        <v>0</v>
      </c>
      <c r="M393" s="65">
        <v>0</v>
      </c>
      <c r="N393" s="100">
        <v>0</v>
      </c>
      <c r="O393" s="100">
        <v>0</v>
      </c>
      <c r="P393" s="100" t="s">
        <v>33</v>
      </c>
      <c r="Q393" s="107">
        <f t="shared" si="39"/>
        <v>0</v>
      </c>
      <c r="R393" s="108">
        <f t="shared" si="40"/>
        <v>0</v>
      </c>
    </row>
    <row r="394" spans="1:18" ht="31.5" x14ac:dyDescent="0.25">
      <c r="A394" s="104" t="s">
        <v>634</v>
      </c>
      <c r="B394" s="110" t="s">
        <v>39</v>
      </c>
      <c r="C394" s="106" t="s">
        <v>601</v>
      </c>
      <c r="D394" s="100">
        <v>0</v>
      </c>
      <c r="E394" s="100">
        <v>0</v>
      </c>
      <c r="F394" s="100">
        <v>0</v>
      </c>
      <c r="G394" s="65">
        <v>0</v>
      </c>
      <c r="H394" s="100">
        <v>0</v>
      </c>
      <c r="I394" s="65">
        <v>0</v>
      </c>
      <c r="J394" s="100">
        <v>0</v>
      </c>
      <c r="K394" s="65">
        <v>0</v>
      </c>
      <c r="L394" s="100">
        <v>0</v>
      </c>
      <c r="M394" s="65">
        <v>0</v>
      </c>
      <c r="N394" s="100">
        <v>0</v>
      </c>
      <c r="O394" s="100">
        <v>0</v>
      </c>
      <c r="P394" s="100" t="s">
        <v>33</v>
      </c>
      <c r="Q394" s="107">
        <f t="shared" si="39"/>
        <v>0</v>
      </c>
      <c r="R394" s="108">
        <f t="shared" si="40"/>
        <v>0</v>
      </c>
    </row>
    <row r="395" spans="1:18" ht="47.25" x14ac:dyDescent="0.25">
      <c r="A395" s="104" t="s">
        <v>635</v>
      </c>
      <c r="B395" s="110" t="s">
        <v>41</v>
      </c>
      <c r="C395" s="106" t="s">
        <v>601</v>
      </c>
      <c r="D395" s="100">
        <v>0</v>
      </c>
      <c r="E395" s="100">
        <v>0</v>
      </c>
      <c r="F395" s="100">
        <v>0</v>
      </c>
      <c r="G395" s="65">
        <v>0</v>
      </c>
      <c r="H395" s="100">
        <v>0</v>
      </c>
      <c r="I395" s="65">
        <v>0</v>
      </c>
      <c r="J395" s="100">
        <v>0</v>
      </c>
      <c r="K395" s="65">
        <v>0</v>
      </c>
      <c r="L395" s="100">
        <v>0</v>
      </c>
      <c r="M395" s="65">
        <v>0</v>
      </c>
      <c r="N395" s="100">
        <v>0</v>
      </c>
      <c r="O395" s="100">
        <v>0</v>
      </c>
      <c r="P395" s="100" t="s">
        <v>33</v>
      </c>
      <c r="Q395" s="107">
        <f t="shared" si="39"/>
        <v>0</v>
      </c>
      <c r="R395" s="108">
        <f t="shared" si="40"/>
        <v>0</v>
      </c>
    </row>
    <row r="396" spans="1:18" x14ac:dyDescent="0.25">
      <c r="A396" s="104" t="s">
        <v>40</v>
      </c>
      <c r="B396" s="109" t="s">
        <v>636</v>
      </c>
      <c r="C396" s="106" t="s">
        <v>601</v>
      </c>
      <c r="D396" s="60">
        <v>13.237933999999999</v>
      </c>
      <c r="E396" s="100">
        <v>5.0031750000000006</v>
      </c>
      <c r="F396" s="100">
        <v>288.20453600000002</v>
      </c>
      <c r="G396" s="65">
        <v>0</v>
      </c>
      <c r="H396" s="100">
        <v>74.464123000000001</v>
      </c>
      <c r="I396" s="65">
        <v>0</v>
      </c>
      <c r="J396" s="100">
        <v>0</v>
      </c>
      <c r="K396" s="65">
        <v>0</v>
      </c>
      <c r="L396" s="100">
        <v>0</v>
      </c>
      <c r="M396" s="65">
        <v>0</v>
      </c>
      <c r="N396" s="100">
        <v>0</v>
      </c>
      <c r="O396" s="100">
        <v>0</v>
      </c>
      <c r="P396" s="60" t="s">
        <v>33</v>
      </c>
      <c r="Q396" s="107">
        <f t="shared" si="39"/>
        <v>0</v>
      </c>
      <c r="R396" s="108">
        <f t="shared" si="40"/>
        <v>74.464123000000001</v>
      </c>
    </row>
    <row r="397" spans="1:18" x14ac:dyDescent="0.25">
      <c r="A397" s="104" t="s">
        <v>42</v>
      </c>
      <c r="B397" s="105" t="s">
        <v>637</v>
      </c>
      <c r="C397" s="106" t="s">
        <v>601</v>
      </c>
      <c r="D397" s="100">
        <v>831.08733032800001</v>
      </c>
      <c r="E397" s="100">
        <v>931.26301100000001</v>
      </c>
      <c r="F397" s="100">
        <v>963.23099999999999</v>
      </c>
      <c r="G397" s="65">
        <v>1059.9065800000001</v>
      </c>
      <c r="H397" s="100">
        <v>1059.9065780000001</v>
      </c>
      <c r="I397" s="65">
        <v>1118.5162350000001</v>
      </c>
      <c r="J397" s="100">
        <v>1118.5162350000001</v>
      </c>
      <c r="K397" s="65">
        <v>1165.444426</v>
      </c>
      <c r="L397" s="100">
        <v>1165.444426</v>
      </c>
      <c r="M397" s="65">
        <v>1188.7533170000002</v>
      </c>
      <c r="N397" s="100">
        <v>1188.7533170000002</v>
      </c>
      <c r="O397" s="100">
        <v>1335.0450000000001</v>
      </c>
      <c r="P397" s="100" t="s">
        <v>33</v>
      </c>
      <c r="Q397" s="107">
        <f t="shared" si="39"/>
        <v>4532.6205580000005</v>
      </c>
      <c r="R397" s="108">
        <f t="shared" si="40"/>
        <v>5867.6655559999999</v>
      </c>
    </row>
    <row r="398" spans="1:18" ht="31.5" x14ac:dyDescent="0.25">
      <c r="A398" s="104" t="s">
        <v>638</v>
      </c>
      <c r="B398" s="109" t="s">
        <v>639</v>
      </c>
      <c r="C398" s="106" t="s">
        <v>601</v>
      </c>
      <c r="D398" s="100">
        <v>831.08733032800001</v>
      </c>
      <c r="E398" s="100">
        <v>931.26301100000001</v>
      </c>
      <c r="F398" s="100">
        <v>963.23099999999999</v>
      </c>
      <c r="G398" s="65">
        <v>1059.9065800000001</v>
      </c>
      <c r="H398" s="100">
        <v>1059.9065780000001</v>
      </c>
      <c r="I398" s="65">
        <v>1118.5162350000001</v>
      </c>
      <c r="J398" s="100">
        <v>1118.5162350000001</v>
      </c>
      <c r="K398" s="65">
        <v>1165.444426</v>
      </c>
      <c r="L398" s="100">
        <v>1165.444426</v>
      </c>
      <c r="M398" s="65">
        <v>1188.7533170000002</v>
      </c>
      <c r="N398" s="100">
        <v>1188.7533170000002</v>
      </c>
      <c r="O398" s="100">
        <v>1335.0450000000001</v>
      </c>
      <c r="P398" s="100" t="s">
        <v>33</v>
      </c>
      <c r="Q398" s="107">
        <f t="shared" si="39"/>
        <v>4532.6205580000005</v>
      </c>
      <c r="R398" s="108">
        <f t="shared" si="40"/>
        <v>5867.6655559999999</v>
      </c>
    </row>
    <row r="399" spans="1:18" ht="31.5" x14ac:dyDescent="0.25">
      <c r="A399" s="104" t="s">
        <v>640</v>
      </c>
      <c r="B399" s="110" t="s">
        <v>641</v>
      </c>
      <c r="C399" s="106" t="s">
        <v>601</v>
      </c>
      <c r="D399" s="100">
        <v>0</v>
      </c>
      <c r="E399" s="100">
        <v>0</v>
      </c>
      <c r="F399" s="100">
        <v>0</v>
      </c>
      <c r="G399" s="65">
        <v>0</v>
      </c>
      <c r="H399" s="100">
        <v>0</v>
      </c>
      <c r="I399" s="65">
        <v>0</v>
      </c>
      <c r="J399" s="100">
        <v>0</v>
      </c>
      <c r="K399" s="65">
        <v>0</v>
      </c>
      <c r="L399" s="100">
        <v>0</v>
      </c>
      <c r="M399" s="65">
        <v>0</v>
      </c>
      <c r="N399" s="100">
        <v>0</v>
      </c>
      <c r="O399" s="100">
        <v>0</v>
      </c>
      <c r="P399" s="100" t="s">
        <v>33</v>
      </c>
      <c r="Q399" s="107">
        <f t="shared" si="39"/>
        <v>0</v>
      </c>
      <c r="R399" s="108">
        <f t="shared" si="40"/>
        <v>0</v>
      </c>
    </row>
    <row r="400" spans="1:18" ht="31.5" x14ac:dyDescent="0.25">
      <c r="A400" s="104" t="s">
        <v>642</v>
      </c>
      <c r="B400" s="110" t="s">
        <v>37</v>
      </c>
      <c r="C400" s="106" t="s">
        <v>601</v>
      </c>
      <c r="D400" s="100">
        <v>0</v>
      </c>
      <c r="E400" s="100">
        <v>0</v>
      </c>
      <c r="F400" s="100">
        <v>0</v>
      </c>
      <c r="G400" s="65">
        <v>0</v>
      </c>
      <c r="H400" s="100">
        <v>0</v>
      </c>
      <c r="I400" s="65">
        <v>0</v>
      </c>
      <c r="J400" s="100">
        <v>0</v>
      </c>
      <c r="K400" s="65">
        <v>0</v>
      </c>
      <c r="L400" s="100">
        <v>0</v>
      </c>
      <c r="M400" s="65">
        <v>0</v>
      </c>
      <c r="N400" s="100">
        <v>0</v>
      </c>
      <c r="O400" s="100">
        <v>0</v>
      </c>
      <c r="P400" s="100" t="s">
        <v>33</v>
      </c>
      <c r="Q400" s="107">
        <f t="shared" si="39"/>
        <v>0</v>
      </c>
      <c r="R400" s="108">
        <f t="shared" si="40"/>
        <v>0</v>
      </c>
    </row>
    <row r="401" spans="1:18" ht="31.5" x14ac:dyDescent="0.25">
      <c r="A401" s="104" t="s">
        <v>643</v>
      </c>
      <c r="B401" s="110" t="s">
        <v>39</v>
      </c>
      <c r="C401" s="106" t="s">
        <v>601</v>
      </c>
      <c r="D401" s="100">
        <v>0</v>
      </c>
      <c r="E401" s="100">
        <v>0</v>
      </c>
      <c r="F401" s="100">
        <v>0</v>
      </c>
      <c r="G401" s="65">
        <v>0</v>
      </c>
      <c r="H401" s="100">
        <v>0</v>
      </c>
      <c r="I401" s="65">
        <v>0</v>
      </c>
      <c r="J401" s="100">
        <v>0</v>
      </c>
      <c r="K401" s="65">
        <v>0</v>
      </c>
      <c r="L401" s="100">
        <v>0</v>
      </c>
      <c r="M401" s="65">
        <v>0</v>
      </c>
      <c r="N401" s="100">
        <v>0</v>
      </c>
      <c r="O401" s="100">
        <v>0</v>
      </c>
      <c r="P401" s="100" t="s">
        <v>33</v>
      </c>
      <c r="Q401" s="107">
        <f t="shared" si="39"/>
        <v>0</v>
      </c>
      <c r="R401" s="108">
        <f t="shared" si="40"/>
        <v>0</v>
      </c>
    </row>
    <row r="402" spans="1:18" ht="47.25" x14ac:dyDescent="0.25">
      <c r="A402" s="104" t="s">
        <v>644</v>
      </c>
      <c r="B402" s="110" t="s">
        <v>41</v>
      </c>
      <c r="C402" s="106" t="s">
        <v>601</v>
      </c>
      <c r="D402" s="100">
        <v>0</v>
      </c>
      <c r="E402" s="100">
        <v>0</v>
      </c>
      <c r="F402" s="100">
        <v>0</v>
      </c>
      <c r="G402" s="65">
        <v>0</v>
      </c>
      <c r="H402" s="100">
        <v>0</v>
      </c>
      <c r="I402" s="65">
        <v>0</v>
      </c>
      <c r="J402" s="100">
        <v>0</v>
      </c>
      <c r="K402" s="65">
        <v>0</v>
      </c>
      <c r="L402" s="100">
        <v>0</v>
      </c>
      <c r="M402" s="65">
        <v>0</v>
      </c>
      <c r="N402" s="100">
        <v>0</v>
      </c>
      <c r="O402" s="100">
        <v>0</v>
      </c>
      <c r="P402" s="100" t="s">
        <v>33</v>
      </c>
      <c r="Q402" s="107">
        <f t="shared" si="39"/>
        <v>0</v>
      </c>
      <c r="R402" s="108">
        <f t="shared" si="40"/>
        <v>0</v>
      </c>
    </row>
    <row r="403" spans="1:18" ht="31.5" x14ac:dyDescent="0.25">
      <c r="A403" s="104" t="s">
        <v>645</v>
      </c>
      <c r="B403" s="110" t="s">
        <v>420</v>
      </c>
      <c r="C403" s="106" t="s">
        <v>601</v>
      </c>
      <c r="D403" s="100">
        <v>0</v>
      </c>
      <c r="E403" s="100">
        <v>0</v>
      </c>
      <c r="F403" s="100">
        <v>0</v>
      </c>
      <c r="G403" s="65">
        <v>0</v>
      </c>
      <c r="H403" s="100">
        <v>0</v>
      </c>
      <c r="I403" s="65">
        <v>0</v>
      </c>
      <c r="J403" s="100">
        <v>0</v>
      </c>
      <c r="K403" s="65">
        <v>0</v>
      </c>
      <c r="L403" s="100">
        <v>0</v>
      </c>
      <c r="M403" s="65">
        <v>0</v>
      </c>
      <c r="N403" s="100">
        <v>0</v>
      </c>
      <c r="O403" s="100">
        <v>0</v>
      </c>
      <c r="P403" s="100" t="s">
        <v>33</v>
      </c>
      <c r="Q403" s="107">
        <f t="shared" si="39"/>
        <v>0</v>
      </c>
      <c r="R403" s="108">
        <f t="shared" si="40"/>
        <v>0</v>
      </c>
    </row>
    <row r="404" spans="1:18" x14ac:dyDescent="0.25">
      <c r="A404" s="104" t="s">
        <v>646</v>
      </c>
      <c r="B404" s="110" t="s">
        <v>423</v>
      </c>
      <c r="C404" s="106" t="s">
        <v>601</v>
      </c>
      <c r="D404" s="60">
        <v>831.08733032800001</v>
      </c>
      <c r="E404" s="100">
        <v>931.26301100000001</v>
      </c>
      <c r="F404" s="100">
        <v>963.23099999999999</v>
      </c>
      <c r="G404" s="65">
        <v>1059.9065800000001</v>
      </c>
      <c r="H404" s="100">
        <v>1059.9065780000001</v>
      </c>
      <c r="I404" s="65">
        <v>1118.5162350000001</v>
      </c>
      <c r="J404" s="100">
        <v>1118.5162350000001</v>
      </c>
      <c r="K404" s="65">
        <v>1165.444426</v>
      </c>
      <c r="L404" s="100">
        <v>1165.444426</v>
      </c>
      <c r="M404" s="65">
        <v>1188.7533170000002</v>
      </c>
      <c r="N404" s="100">
        <v>1188.7533170000002</v>
      </c>
      <c r="O404" s="100">
        <v>1335.0450000000001</v>
      </c>
      <c r="P404" s="60" t="s">
        <v>33</v>
      </c>
      <c r="Q404" s="107">
        <f t="shared" si="39"/>
        <v>4532.6205580000005</v>
      </c>
      <c r="R404" s="108">
        <f t="shared" si="40"/>
        <v>5867.6655559999999</v>
      </c>
    </row>
    <row r="405" spans="1:18" ht="31.5" x14ac:dyDescent="0.25">
      <c r="A405" s="104" t="s">
        <v>647</v>
      </c>
      <c r="B405" s="110" t="s">
        <v>426</v>
      </c>
      <c r="C405" s="106" t="s">
        <v>601</v>
      </c>
      <c r="D405" s="100">
        <v>0</v>
      </c>
      <c r="E405" s="100">
        <v>0</v>
      </c>
      <c r="F405" s="100">
        <v>0</v>
      </c>
      <c r="G405" s="65">
        <v>0</v>
      </c>
      <c r="H405" s="100">
        <v>0</v>
      </c>
      <c r="I405" s="65">
        <v>0</v>
      </c>
      <c r="J405" s="100">
        <v>0</v>
      </c>
      <c r="K405" s="65">
        <v>0</v>
      </c>
      <c r="L405" s="100">
        <v>0</v>
      </c>
      <c r="M405" s="65">
        <v>0</v>
      </c>
      <c r="N405" s="100">
        <v>0</v>
      </c>
      <c r="O405" s="100">
        <v>0</v>
      </c>
      <c r="P405" s="100" t="s">
        <v>33</v>
      </c>
      <c r="Q405" s="107">
        <f t="shared" si="39"/>
        <v>0</v>
      </c>
      <c r="R405" s="108">
        <f t="shared" si="40"/>
        <v>0</v>
      </c>
    </row>
    <row r="406" spans="1:18" x14ac:dyDescent="0.25">
      <c r="A406" s="104" t="s">
        <v>648</v>
      </c>
      <c r="B406" s="110" t="s">
        <v>432</v>
      </c>
      <c r="C406" s="106" t="s">
        <v>601</v>
      </c>
      <c r="D406" s="100">
        <v>0</v>
      </c>
      <c r="E406" s="100">
        <v>0</v>
      </c>
      <c r="F406" s="100">
        <v>0</v>
      </c>
      <c r="G406" s="65">
        <v>0</v>
      </c>
      <c r="H406" s="100">
        <v>0</v>
      </c>
      <c r="I406" s="65">
        <v>0</v>
      </c>
      <c r="J406" s="100">
        <v>0</v>
      </c>
      <c r="K406" s="65">
        <v>0</v>
      </c>
      <c r="L406" s="100">
        <v>0</v>
      </c>
      <c r="M406" s="65">
        <v>0</v>
      </c>
      <c r="N406" s="100">
        <v>0</v>
      </c>
      <c r="O406" s="100">
        <v>0</v>
      </c>
      <c r="P406" s="100" t="s">
        <v>33</v>
      </c>
      <c r="Q406" s="107">
        <f t="shared" si="39"/>
        <v>0</v>
      </c>
      <c r="R406" s="108">
        <f t="shared" si="40"/>
        <v>0</v>
      </c>
    </row>
    <row r="407" spans="1:18" x14ac:dyDescent="0.25">
      <c r="A407" s="104" t="s">
        <v>649</v>
      </c>
      <c r="B407" s="110" t="s">
        <v>434</v>
      </c>
      <c r="C407" s="106" t="s">
        <v>601</v>
      </c>
      <c r="D407" s="100">
        <v>0</v>
      </c>
      <c r="E407" s="100">
        <v>0</v>
      </c>
      <c r="F407" s="100">
        <v>0</v>
      </c>
      <c r="G407" s="65">
        <v>0</v>
      </c>
      <c r="H407" s="100">
        <v>0</v>
      </c>
      <c r="I407" s="65">
        <v>0</v>
      </c>
      <c r="J407" s="100">
        <v>0</v>
      </c>
      <c r="K407" s="65">
        <v>0</v>
      </c>
      <c r="L407" s="100">
        <v>0</v>
      </c>
      <c r="M407" s="65">
        <v>0</v>
      </c>
      <c r="N407" s="100">
        <v>0</v>
      </c>
      <c r="O407" s="100">
        <v>0</v>
      </c>
      <c r="P407" s="100" t="s">
        <v>33</v>
      </c>
      <c r="Q407" s="107">
        <f t="shared" si="39"/>
        <v>0</v>
      </c>
      <c r="R407" s="108">
        <f t="shared" si="40"/>
        <v>0</v>
      </c>
    </row>
    <row r="408" spans="1:18" ht="31.5" x14ac:dyDescent="0.25">
      <c r="A408" s="104" t="s">
        <v>650</v>
      </c>
      <c r="B408" s="110" t="s">
        <v>437</v>
      </c>
      <c r="C408" s="106" t="s">
        <v>601</v>
      </c>
      <c r="D408" s="100">
        <v>0</v>
      </c>
      <c r="E408" s="100">
        <v>0</v>
      </c>
      <c r="F408" s="100">
        <v>0</v>
      </c>
      <c r="G408" s="65">
        <v>0</v>
      </c>
      <c r="H408" s="100">
        <v>0</v>
      </c>
      <c r="I408" s="65">
        <v>0</v>
      </c>
      <c r="J408" s="100">
        <v>0</v>
      </c>
      <c r="K408" s="65">
        <v>0</v>
      </c>
      <c r="L408" s="100">
        <v>0</v>
      </c>
      <c r="M408" s="65">
        <v>0</v>
      </c>
      <c r="N408" s="100">
        <v>0</v>
      </c>
      <c r="O408" s="100">
        <v>0</v>
      </c>
      <c r="P408" s="100" t="s">
        <v>33</v>
      </c>
      <c r="Q408" s="107">
        <f t="shared" si="39"/>
        <v>0</v>
      </c>
      <c r="R408" s="108">
        <f t="shared" si="40"/>
        <v>0</v>
      </c>
    </row>
    <row r="409" spans="1:18" x14ac:dyDescent="0.25">
      <c r="A409" s="104" t="s">
        <v>651</v>
      </c>
      <c r="B409" s="111" t="s">
        <v>57</v>
      </c>
      <c r="C409" s="106" t="s">
        <v>601</v>
      </c>
      <c r="D409" s="100">
        <v>0</v>
      </c>
      <c r="E409" s="100">
        <v>0</v>
      </c>
      <c r="F409" s="100">
        <v>0</v>
      </c>
      <c r="G409" s="65">
        <v>0</v>
      </c>
      <c r="H409" s="100">
        <v>0</v>
      </c>
      <c r="I409" s="65">
        <v>0</v>
      </c>
      <c r="J409" s="100">
        <v>0</v>
      </c>
      <c r="K409" s="65">
        <v>0</v>
      </c>
      <c r="L409" s="100">
        <v>0</v>
      </c>
      <c r="M409" s="65">
        <v>0</v>
      </c>
      <c r="N409" s="100">
        <v>0</v>
      </c>
      <c r="O409" s="100">
        <v>0</v>
      </c>
      <c r="P409" s="100" t="s">
        <v>33</v>
      </c>
      <c r="Q409" s="107">
        <f t="shared" si="39"/>
        <v>0</v>
      </c>
      <c r="R409" s="108">
        <f t="shared" si="40"/>
        <v>0</v>
      </c>
    </row>
    <row r="410" spans="1:18" x14ac:dyDescent="0.25">
      <c r="A410" s="104" t="s">
        <v>652</v>
      </c>
      <c r="B410" s="112" t="s">
        <v>59</v>
      </c>
      <c r="C410" s="106" t="s">
        <v>601</v>
      </c>
      <c r="D410" s="100">
        <v>0</v>
      </c>
      <c r="E410" s="100">
        <v>0</v>
      </c>
      <c r="F410" s="100">
        <v>0</v>
      </c>
      <c r="G410" s="65">
        <v>0</v>
      </c>
      <c r="H410" s="100">
        <v>0</v>
      </c>
      <c r="I410" s="65">
        <v>0</v>
      </c>
      <c r="J410" s="100">
        <v>0</v>
      </c>
      <c r="K410" s="65">
        <v>0</v>
      </c>
      <c r="L410" s="100">
        <v>0</v>
      </c>
      <c r="M410" s="65">
        <v>0</v>
      </c>
      <c r="N410" s="100">
        <v>0</v>
      </c>
      <c r="O410" s="100">
        <v>0</v>
      </c>
      <c r="P410" s="100" t="s">
        <v>33</v>
      </c>
      <c r="Q410" s="107">
        <f t="shared" si="39"/>
        <v>0</v>
      </c>
      <c r="R410" s="108">
        <f t="shared" si="40"/>
        <v>0</v>
      </c>
    </row>
    <row r="411" spans="1:18" x14ac:dyDescent="0.25">
      <c r="A411" s="104" t="s">
        <v>653</v>
      </c>
      <c r="B411" s="109" t="s">
        <v>654</v>
      </c>
      <c r="C411" s="106" t="s">
        <v>601</v>
      </c>
      <c r="D411" s="100">
        <v>0</v>
      </c>
      <c r="E411" s="100">
        <v>0</v>
      </c>
      <c r="F411" s="100">
        <v>0</v>
      </c>
      <c r="G411" s="65">
        <v>0</v>
      </c>
      <c r="H411" s="100">
        <v>0</v>
      </c>
      <c r="I411" s="65">
        <v>0</v>
      </c>
      <c r="J411" s="100">
        <v>0</v>
      </c>
      <c r="K411" s="65">
        <v>0</v>
      </c>
      <c r="L411" s="100">
        <v>0</v>
      </c>
      <c r="M411" s="65">
        <v>0</v>
      </c>
      <c r="N411" s="100">
        <v>0</v>
      </c>
      <c r="O411" s="100">
        <v>0</v>
      </c>
      <c r="P411" s="100" t="s">
        <v>33</v>
      </c>
      <c r="Q411" s="107">
        <f t="shared" si="39"/>
        <v>0</v>
      </c>
      <c r="R411" s="108">
        <f t="shared" si="40"/>
        <v>0</v>
      </c>
    </row>
    <row r="412" spans="1:18" ht="31.5" x14ac:dyDescent="0.25">
      <c r="A412" s="104" t="s">
        <v>655</v>
      </c>
      <c r="B412" s="109" t="s">
        <v>656</v>
      </c>
      <c r="C412" s="106" t="s">
        <v>601</v>
      </c>
      <c r="D412" s="65">
        <v>0</v>
      </c>
      <c r="E412" s="65">
        <v>0</v>
      </c>
      <c r="F412" s="65">
        <v>0</v>
      </c>
      <c r="G412" s="65">
        <v>0</v>
      </c>
      <c r="H412" s="65">
        <v>0</v>
      </c>
      <c r="I412" s="65">
        <v>0</v>
      </c>
      <c r="J412" s="65">
        <v>0</v>
      </c>
      <c r="K412" s="65">
        <v>0</v>
      </c>
      <c r="L412" s="65">
        <v>0</v>
      </c>
      <c r="M412" s="65">
        <v>0</v>
      </c>
      <c r="N412" s="65">
        <v>0</v>
      </c>
      <c r="O412" s="65">
        <v>0</v>
      </c>
      <c r="P412" s="65" t="s">
        <v>33</v>
      </c>
      <c r="Q412" s="107">
        <f t="shared" si="39"/>
        <v>0</v>
      </c>
      <c r="R412" s="108">
        <f t="shared" si="40"/>
        <v>0</v>
      </c>
    </row>
    <row r="413" spans="1:18" ht="31.5" x14ac:dyDescent="0.25">
      <c r="A413" s="104" t="s">
        <v>657</v>
      </c>
      <c r="B413" s="110" t="s">
        <v>641</v>
      </c>
      <c r="C413" s="106" t="s">
        <v>601</v>
      </c>
      <c r="D413" s="65">
        <v>0</v>
      </c>
      <c r="E413" s="65">
        <v>0</v>
      </c>
      <c r="F413" s="65">
        <v>0</v>
      </c>
      <c r="G413" s="65">
        <v>0</v>
      </c>
      <c r="H413" s="65">
        <v>0</v>
      </c>
      <c r="I413" s="65">
        <v>0</v>
      </c>
      <c r="J413" s="65">
        <v>0</v>
      </c>
      <c r="K413" s="65">
        <v>0</v>
      </c>
      <c r="L413" s="65">
        <v>0</v>
      </c>
      <c r="M413" s="65">
        <v>0</v>
      </c>
      <c r="N413" s="65">
        <v>0</v>
      </c>
      <c r="O413" s="65">
        <v>0</v>
      </c>
      <c r="P413" s="65" t="s">
        <v>33</v>
      </c>
      <c r="Q413" s="107">
        <f t="shared" si="39"/>
        <v>0</v>
      </c>
      <c r="R413" s="108">
        <f t="shared" si="40"/>
        <v>0</v>
      </c>
    </row>
    <row r="414" spans="1:18" ht="31.5" x14ac:dyDescent="0.25">
      <c r="A414" s="104" t="s">
        <v>658</v>
      </c>
      <c r="B414" s="110" t="s">
        <v>37</v>
      </c>
      <c r="C414" s="106" t="s">
        <v>601</v>
      </c>
      <c r="D414" s="100">
        <v>0</v>
      </c>
      <c r="E414" s="100">
        <v>0</v>
      </c>
      <c r="F414" s="100">
        <v>0</v>
      </c>
      <c r="G414" s="65">
        <v>0</v>
      </c>
      <c r="H414" s="100">
        <v>0</v>
      </c>
      <c r="I414" s="65">
        <v>0</v>
      </c>
      <c r="J414" s="100">
        <v>0</v>
      </c>
      <c r="K414" s="65">
        <v>0</v>
      </c>
      <c r="L414" s="100">
        <v>0</v>
      </c>
      <c r="M414" s="65">
        <v>0</v>
      </c>
      <c r="N414" s="100">
        <v>0</v>
      </c>
      <c r="O414" s="100">
        <v>0</v>
      </c>
      <c r="P414" s="100" t="s">
        <v>33</v>
      </c>
      <c r="Q414" s="107">
        <f t="shared" si="39"/>
        <v>0</v>
      </c>
      <c r="R414" s="108">
        <f t="shared" si="40"/>
        <v>0</v>
      </c>
    </row>
    <row r="415" spans="1:18" ht="31.5" x14ac:dyDescent="0.25">
      <c r="A415" s="104" t="s">
        <v>659</v>
      </c>
      <c r="B415" s="110" t="s">
        <v>39</v>
      </c>
      <c r="C415" s="106" t="s">
        <v>601</v>
      </c>
      <c r="D415" s="100">
        <v>0</v>
      </c>
      <c r="E415" s="100">
        <v>0</v>
      </c>
      <c r="F415" s="100">
        <v>0</v>
      </c>
      <c r="G415" s="65">
        <v>0</v>
      </c>
      <c r="H415" s="100">
        <v>0</v>
      </c>
      <c r="I415" s="65">
        <v>0</v>
      </c>
      <c r="J415" s="100">
        <v>0</v>
      </c>
      <c r="K415" s="65">
        <v>0</v>
      </c>
      <c r="L415" s="100">
        <v>0</v>
      </c>
      <c r="M415" s="65">
        <v>0</v>
      </c>
      <c r="N415" s="100">
        <v>0</v>
      </c>
      <c r="O415" s="100">
        <v>0</v>
      </c>
      <c r="P415" s="100" t="s">
        <v>33</v>
      </c>
      <c r="Q415" s="107">
        <f t="shared" si="39"/>
        <v>0</v>
      </c>
      <c r="R415" s="108">
        <f t="shared" si="40"/>
        <v>0</v>
      </c>
    </row>
    <row r="416" spans="1:18" ht="47.25" x14ac:dyDescent="0.25">
      <c r="A416" s="104" t="s">
        <v>660</v>
      </c>
      <c r="B416" s="110" t="s">
        <v>41</v>
      </c>
      <c r="C416" s="106" t="s">
        <v>601</v>
      </c>
      <c r="D416" s="100">
        <v>0</v>
      </c>
      <c r="E416" s="100">
        <v>0</v>
      </c>
      <c r="F416" s="100">
        <v>0</v>
      </c>
      <c r="G416" s="65">
        <v>0</v>
      </c>
      <c r="H416" s="100">
        <v>0</v>
      </c>
      <c r="I416" s="65">
        <v>0</v>
      </c>
      <c r="J416" s="100">
        <v>0</v>
      </c>
      <c r="K416" s="65">
        <v>0</v>
      </c>
      <c r="L416" s="100">
        <v>0</v>
      </c>
      <c r="M416" s="65">
        <v>0</v>
      </c>
      <c r="N416" s="100">
        <v>0</v>
      </c>
      <c r="O416" s="100">
        <v>0</v>
      </c>
      <c r="P416" s="100" t="s">
        <v>33</v>
      </c>
      <c r="Q416" s="107">
        <f t="shared" si="39"/>
        <v>0</v>
      </c>
      <c r="R416" s="108">
        <f t="shared" si="40"/>
        <v>0</v>
      </c>
    </row>
    <row r="417" spans="1:18" ht="31.5" x14ac:dyDescent="0.25">
      <c r="A417" s="104" t="s">
        <v>661</v>
      </c>
      <c r="B417" s="110" t="s">
        <v>420</v>
      </c>
      <c r="C417" s="106" t="s">
        <v>601</v>
      </c>
      <c r="D417" s="100">
        <v>0</v>
      </c>
      <c r="E417" s="100">
        <v>0</v>
      </c>
      <c r="F417" s="100">
        <v>0</v>
      </c>
      <c r="G417" s="65">
        <v>0</v>
      </c>
      <c r="H417" s="100">
        <v>0</v>
      </c>
      <c r="I417" s="65">
        <v>0</v>
      </c>
      <c r="J417" s="100">
        <v>0</v>
      </c>
      <c r="K417" s="65">
        <v>0</v>
      </c>
      <c r="L417" s="100">
        <v>0</v>
      </c>
      <c r="M417" s="65">
        <v>0</v>
      </c>
      <c r="N417" s="100">
        <v>0</v>
      </c>
      <c r="O417" s="100">
        <v>0</v>
      </c>
      <c r="P417" s="100" t="s">
        <v>33</v>
      </c>
      <c r="Q417" s="107">
        <f t="shared" si="39"/>
        <v>0</v>
      </c>
      <c r="R417" s="108">
        <f t="shared" si="40"/>
        <v>0</v>
      </c>
    </row>
    <row r="418" spans="1:18" x14ac:dyDescent="0.25">
      <c r="A418" s="104" t="s">
        <v>662</v>
      </c>
      <c r="B418" s="110" t="s">
        <v>423</v>
      </c>
      <c r="C418" s="106" t="s">
        <v>601</v>
      </c>
      <c r="D418" s="100">
        <v>0</v>
      </c>
      <c r="E418" s="100">
        <v>0</v>
      </c>
      <c r="F418" s="100">
        <v>0</v>
      </c>
      <c r="G418" s="65">
        <v>0</v>
      </c>
      <c r="H418" s="100">
        <v>0</v>
      </c>
      <c r="I418" s="65">
        <v>0</v>
      </c>
      <c r="J418" s="100">
        <v>0</v>
      </c>
      <c r="K418" s="65">
        <v>0</v>
      </c>
      <c r="L418" s="100">
        <v>0</v>
      </c>
      <c r="M418" s="65">
        <v>0</v>
      </c>
      <c r="N418" s="100">
        <v>0</v>
      </c>
      <c r="O418" s="100">
        <v>0</v>
      </c>
      <c r="P418" s="100" t="s">
        <v>33</v>
      </c>
      <c r="Q418" s="107">
        <f t="shared" si="39"/>
        <v>0</v>
      </c>
      <c r="R418" s="108">
        <f t="shared" si="40"/>
        <v>0</v>
      </c>
    </row>
    <row r="419" spans="1:18" ht="31.5" x14ac:dyDescent="0.25">
      <c r="A419" s="104" t="s">
        <v>663</v>
      </c>
      <c r="B419" s="110" t="s">
        <v>426</v>
      </c>
      <c r="C419" s="106" t="s">
        <v>601</v>
      </c>
      <c r="D419" s="100">
        <v>0</v>
      </c>
      <c r="E419" s="100">
        <v>0</v>
      </c>
      <c r="F419" s="100">
        <v>0</v>
      </c>
      <c r="G419" s="65">
        <v>0</v>
      </c>
      <c r="H419" s="100">
        <v>0</v>
      </c>
      <c r="I419" s="65">
        <v>0</v>
      </c>
      <c r="J419" s="100">
        <v>0</v>
      </c>
      <c r="K419" s="65">
        <v>0</v>
      </c>
      <c r="L419" s="100">
        <v>0</v>
      </c>
      <c r="M419" s="65">
        <v>0</v>
      </c>
      <c r="N419" s="100">
        <v>0</v>
      </c>
      <c r="O419" s="100">
        <v>0</v>
      </c>
      <c r="P419" s="100" t="s">
        <v>33</v>
      </c>
      <c r="Q419" s="107">
        <f t="shared" si="39"/>
        <v>0</v>
      </c>
      <c r="R419" s="108">
        <f t="shared" si="40"/>
        <v>0</v>
      </c>
    </row>
    <row r="420" spans="1:18" x14ac:dyDescent="0.25">
      <c r="A420" s="104" t="s">
        <v>664</v>
      </c>
      <c r="B420" s="110" t="s">
        <v>432</v>
      </c>
      <c r="C420" s="106" t="s">
        <v>601</v>
      </c>
      <c r="D420" s="100">
        <v>0</v>
      </c>
      <c r="E420" s="100">
        <v>0</v>
      </c>
      <c r="F420" s="100">
        <v>0</v>
      </c>
      <c r="G420" s="65">
        <v>0</v>
      </c>
      <c r="H420" s="100">
        <v>0</v>
      </c>
      <c r="I420" s="65">
        <v>0</v>
      </c>
      <c r="J420" s="100">
        <v>0</v>
      </c>
      <c r="K420" s="65">
        <v>0</v>
      </c>
      <c r="L420" s="100">
        <v>0</v>
      </c>
      <c r="M420" s="65">
        <v>0</v>
      </c>
      <c r="N420" s="100">
        <v>0</v>
      </c>
      <c r="O420" s="100">
        <v>0</v>
      </c>
      <c r="P420" s="100" t="s">
        <v>33</v>
      </c>
      <c r="Q420" s="107">
        <f t="shared" si="39"/>
        <v>0</v>
      </c>
      <c r="R420" s="108">
        <f t="shared" si="40"/>
        <v>0</v>
      </c>
    </row>
    <row r="421" spans="1:18" x14ac:dyDescent="0.25">
      <c r="A421" s="104" t="s">
        <v>665</v>
      </c>
      <c r="B421" s="110" t="s">
        <v>434</v>
      </c>
      <c r="C421" s="106" t="s">
        <v>601</v>
      </c>
      <c r="D421" s="100">
        <v>0</v>
      </c>
      <c r="E421" s="100">
        <v>0</v>
      </c>
      <c r="F421" s="100">
        <v>0</v>
      </c>
      <c r="G421" s="65">
        <v>0</v>
      </c>
      <c r="H421" s="100">
        <v>0</v>
      </c>
      <c r="I421" s="65">
        <v>0</v>
      </c>
      <c r="J421" s="100">
        <v>0</v>
      </c>
      <c r="K421" s="65">
        <v>0</v>
      </c>
      <c r="L421" s="100">
        <v>0</v>
      </c>
      <c r="M421" s="65">
        <v>0</v>
      </c>
      <c r="N421" s="100">
        <v>0</v>
      </c>
      <c r="O421" s="100">
        <v>0</v>
      </c>
      <c r="P421" s="100" t="s">
        <v>33</v>
      </c>
      <c r="Q421" s="107">
        <f t="shared" si="39"/>
        <v>0</v>
      </c>
      <c r="R421" s="108">
        <f t="shared" si="40"/>
        <v>0</v>
      </c>
    </row>
    <row r="422" spans="1:18" ht="31.5" x14ac:dyDescent="0.25">
      <c r="A422" s="104" t="s">
        <v>666</v>
      </c>
      <c r="B422" s="110" t="s">
        <v>437</v>
      </c>
      <c r="C422" s="106" t="s">
        <v>601</v>
      </c>
      <c r="D422" s="65">
        <v>0</v>
      </c>
      <c r="E422" s="65">
        <v>0</v>
      </c>
      <c r="F422" s="65">
        <v>0</v>
      </c>
      <c r="G422" s="65">
        <v>0</v>
      </c>
      <c r="H422" s="65">
        <v>0</v>
      </c>
      <c r="I422" s="65">
        <v>0</v>
      </c>
      <c r="J422" s="65">
        <v>0</v>
      </c>
      <c r="K422" s="65">
        <v>0</v>
      </c>
      <c r="L422" s="65">
        <v>0</v>
      </c>
      <c r="M422" s="65">
        <v>0</v>
      </c>
      <c r="N422" s="65">
        <v>0</v>
      </c>
      <c r="O422" s="65">
        <v>0</v>
      </c>
      <c r="P422" s="65" t="s">
        <v>33</v>
      </c>
      <c r="Q422" s="107">
        <f t="shared" si="39"/>
        <v>0</v>
      </c>
      <c r="R422" s="108">
        <f t="shared" si="40"/>
        <v>0</v>
      </c>
    </row>
    <row r="423" spans="1:18" x14ac:dyDescent="0.25">
      <c r="A423" s="104" t="s">
        <v>667</v>
      </c>
      <c r="B423" s="112" t="s">
        <v>57</v>
      </c>
      <c r="C423" s="106" t="s">
        <v>601</v>
      </c>
      <c r="D423" s="100">
        <v>0</v>
      </c>
      <c r="E423" s="100">
        <v>0</v>
      </c>
      <c r="F423" s="100">
        <v>0</v>
      </c>
      <c r="G423" s="65">
        <v>0</v>
      </c>
      <c r="H423" s="100">
        <v>0</v>
      </c>
      <c r="I423" s="65">
        <v>0</v>
      </c>
      <c r="J423" s="100">
        <v>0</v>
      </c>
      <c r="K423" s="65">
        <v>0</v>
      </c>
      <c r="L423" s="100">
        <v>0</v>
      </c>
      <c r="M423" s="65">
        <v>0</v>
      </c>
      <c r="N423" s="100">
        <v>0</v>
      </c>
      <c r="O423" s="100">
        <v>0</v>
      </c>
      <c r="P423" s="100" t="s">
        <v>33</v>
      </c>
      <c r="Q423" s="107">
        <f t="shared" si="39"/>
        <v>0</v>
      </c>
      <c r="R423" s="108">
        <f t="shared" si="40"/>
        <v>0</v>
      </c>
    </row>
    <row r="424" spans="1:18" x14ac:dyDescent="0.25">
      <c r="A424" s="104" t="s">
        <v>668</v>
      </c>
      <c r="B424" s="112" t="s">
        <v>59</v>
      </c>
      <c r="C424" s="106" t="s">
        <v>601</v>
      </c>
      <c r="D424" s="100">
        <v>0</v>
      </c>
      <c r="E424" s="100">
        <v>0</v>
      </c>
      <c r="F424" s="100">
        <v>0</v>
      </c>
      <c r="G424" s="65">
        <v>0</v>
      </c>
      <c r="H424" s="100">
        <v>0</v>
      </c>
      <c r="I424" s="65">
        <v>0</v>
      </c>
      <c r="J424" s="100">
        <v>0</v>
      </c>
      <c r="K424" s="65">
        <v>0</v>
      </c>
      <c r="L424" s="100">
        <v>0</v>
      </c>
      <c r="M424" s="65">
        <v>0</v>
      </c>
      <c r="N424" s="100">
        <v>0</v>
      </c>
      <c r="O424" s="100">
        <v>0</v>
      </c>
      <c r="P424" s="100" t="s">
        <v>33</v>
      </c>
      <c r="Q424" s="107">
        <f t="shared" si="39"/>
        <v>0</v>
      </c>
      <c r="R424" s="108">
        <f t="shared" si="40"/>
        <v>0</v>
      </c>
    </row>
    <row r="425" spans="1:18" x14ac:dyDescent="0.25">
      <c r="A425" s="104" t="s">
        <v>44</v>
      </c>
      <c r="B425" s="105" t="s">
        <v>669</v>
      </c>
      <c r="C425" s="106" t="s">
        <v>601</v>
      </c>
      <c r="D425" s="60">
        <v>292.08446300000003</v>
      </c>
      <c r="E425" s="100">
        <v>188.33449400000001</v>
      </c>
      <c r="F425" s="100">
        <v>341.95152099999996</v>
      </c>
      <c r="G425" s="65">
        <v>369.95181700000001</v>
      </c>
      <c r="H425" s="100">
        <v>384.84464200000002</v>
      </c>
      <c r="I425" s="65">
        <v>450.59616199999999</v>
      </c>
      <c r="J425" s="100">
        <v>450.59617700000001</v>
      </c>
      <c r="K425" s="65">
        <v>334.70058599999999</v>
      </c>
      <c r="L425" s="100">
        <v>334.70058599999999</v>
      </c>
      <c r="M425" s="65">
        <v>338.77074599999997</v>
      </c>
      <c r="N425" s="100">
        <v>338.77074599999997</v>
      </c>
      <c r="O425" s="100">
        <v>338.77145899999999</v>
      </c>
      <c r="P425" s="60" t="s">
        <v>33</v>
      </c>
      <c r="Q425" s="107">
        <f t="shared" si="39"/>
        <v>1494.0193109999998</v>
      </c>
      <c r="R425" s="108">
        <f t="shared" si="40"/>
        <v>1847.68361</v>
      </c>
    </row>
    <row r="426" spans="1:18" x14ac:dyDescent="0.25">
      <c r="A426" s="104" t="s">
        <v>46</v>
      </c>
      <c r="B426" s="105" t="s">
        <v>670</v>
      </c>
      <c r="C426" s="106" t="s">
        <v>601</v>
      </c>
      <c r="D426" s="100">
        <v>0</v>
      </c>
      <c r="E426" s="100">
        <v>0</v>
      </c>
      <c r="F426" s="100">
        <v>0</v>
      </c>
      <c r="G426" s="65">
        <v>0</v>
      </c>
      <c r="H426" s="100">
        <v>0</v>
      </c>
      <c r="I426" s="65">
        <v>0</v>
      </c>
      <c r="J426" s="100">
        <v>0</v>
      </c>
      <c r="K426" s="65">
        <v>0</v>
      </c>
      <c r="L426" s="100">
        <v>0</v>
      </c>
      <c r="M426" s="65">
        <v>0</v>
      </c>
      <c r="N426" s="100">
        <v>0</v>
      </c>
      <c r="O426" s="100">
        <v>0</v>
      </c>
      <c r="P426" s="100" t="s">
        <v>33</v>
      </c>
      <c r="Q426" s="107">
        <f t="shared" si="39"/>
        <v>0</v>
      </c>
      <c r="R426" s="108">
        <f t="shared" si="40"/>
        <v>0</v>
      </c>
    </row>
    <row r="427" spans="1:18" x14ac:dyDescent="0.25">
      <c r="A427" s="104" t="s">
        <v>671</v>
      </c>
      <c r="B427" s="109" t="s">
        <v>672</v>
      </c>
      <c r="C427" s="106" t="s">
        <v>601</v>
      </c>
      <c r="D427" s="100">
        <v>0</v>
      </c>
      <c r="E427" s="100">
        <v>0</v>
      </c>
      <c r="F427" s="100">
        <v>0</v>
      </c>
      <c r="G427" s="65">
        <v>0</v>
      </c>
      <c r="H427" s="100">
        <v>0</v>
      </c>
      <c r="I427" s="65">
        <v>0</v>
      </c>
      <c r="J427" s="100">
        <v>0</v>
      </c>
      <c r="K427" s="65">
        <v>0</v>
      </c>
      <c r="L427" s="100">
        <v>0</v>
      </c>
      <c r="M427" s="65">
        <v>0</v>
      </c>
      <c r="N427" s="100">
        <v>0</v>
      </c>
      <c r="O427" s="100">
        <v>0</v>
      </c>
      <c r="P427" s="100" t="s">
        <v>33</v>
      </c>
      <c r="Q427" s="107">
        <f t="shared" si="39"/>
        <v>0</v>
      </c>
      <c r="R427" s="108">
        <f t="shared" si="40"/>
        <v>0</v>
      </c>
    </row>
    <row r="428" spans="1:18" x14ac:dyDescent="0.25">
      <c r="A428" s="104" t="s">
        <v>673</v>
      </c>
      <c r="B428" s="109" t="s">
        <v>674</v>
      </c>
      <c r="C428" s="106" t="s">
        <v>601</v>
      </c>
      <c r="D428" s="100">
        <v>0</v>
      </c>
      <c r="E428" s="100">
        <v>0</v>
      </c>
      <c r="F428" s="100">
        <v>0</v>
      </c>
      <c r="G428" s="65">
        <v>0</v>
      </c>
      <c r="H428" s="100">
        <v>0</v>
      </c>
      <c r="I428" s="65">
        <v>0</v>
      </c>
      <c r="J428" s="100">
        <v>0</v>
      </c>
      <c r="K428" s="65">
        <v>0</v>
      </c>
      <c r="L428" s="100">
        <v>0</v>
      </c>
      <c r="M428" s="65">
        <v>0</v>
      </c>
      <c r="N428" s="100">
        <v>0</v>
      </c>
      <c r="O428" s="100">
        <v>0</v>
      </c>
      <c r="P428" s="100" t="s">
        <v>33</v>
      </c>
      <c r="Q428" s="107">
        <f t="shared" si="39"/>
        <v>0</v>
      </c>
      <c r="R428" s="108">
        <f t="shared" si="40"/>
        <v>0</v>
      </c>
    </row>
    <row r="429" spans="1:18" x14ac:dyDescent="0.25">
      <c r="A429" s="97" t="s">
        <v>62</v>
      </c>
      <c r="B429" s="98" t="s">
        <v>675</v>
      </c>
      <c r="C429" s="99" t="s">
        <v>601</v>
      </c>
      <c r="D429" s="101">
        <v>89.549411000000006</v>
      </c>
      <c r="E429" s="101">
        <v>12.256</v>
      </c>
      <c r="F429" s="101">
        <v>302.036</v>
      </c>
      <c r="G429" s="101">
        <v>591.30300099999999</v>
      </c>
      <c r="H429" s="101">
        <v>591.30300099999999</v>
      </c>
      <c r="I429" s="101">
        <v>552.31483700000001</v>
      </c>
      <c r="J429" s="101">
        <v>552.31485699999996</v>
      </c>
      <c r="K429" s="101">
        <v>147.114519</v>
      </c>
      <c r="L429" s="101">
        <v>147.114519</v>
      </c>
      <c r="M429" s="101">
        <v>93.853417000000007</v>
      </c>
      <c r="N429" s="101">
        <v>93.853417000000007</v>
      </c>
      <c r="O429" s="101">
        <v>93.852999999999994</v>
      </c>
      <c r="P429" s="101" t="s">
        <v>33</v>
      </c>
      <c r="Q429" s="102">
        <f t="shared" si="39"/>
        <v>1384.5857740000001</v>
      </c>
      <c r="R429" s="103">
        <f t="shared" si="40"/>
        <v>1478.4387940000001</v>
      </c>
    </row>
    <row r="430" spans="1:18" x14ac:dyDescent="0.25">
      <c r="A430" s="104" t="s">
        <v>64</v>
      </c>
      <c r="B430" s="105" t="s">
        <v>676</v>
      </c>
      <c r="C430" s="106" t="s">
        <v>601</v>
      </c>
      <c r="D430" s="60">
        <v>89.549411000000006</v>
      </c>
      <c r="E430" s="100">
        <v>12.256</v>
      </c>
      <c r="F430" s="100">
        <v>302.036</v>
      </c>
      <c r="G430" s="65">
        <v>591.30300099999999</v>
      </c>
      <c r="H430" s="100">
        <v>591.30300099999999</v>
      </c>
      <c r="I430" s="65">
        <v>552.31483700000001</v>
      </c>
      <c r="J430" s="100">
        <v>552.31485699999996</v>
      </c>
      <c r="K430" s="65">
        <v>147.114519</v>
      </c>
      <c r="L430" s="100">
        <v>147.114519</v>
      </c>
      <c r="M430" s="65">
        <v>93.853417000000007</v>
      </c>
      <c r="N430" s="100">
        <v>93.853417000000007</v>
      </c>
      <c r="O430" s="100">
        <v>93.852999999999994</v>
      </c>
      <c r="P430" s="60" t="s">
        <v>33</v>
      </c>
      <c r="Q430" s="107">
        <f t="shared" si="39"/>
        <v>1384.5857740000001</v>
      </c>
      <c r="R430" s="108">
        <f t="shared" si="40"/>
        <v>1478.4387940000001</v>
      </c>
    </row>
    <row r="431" spans="1:18" x14ac:dyDescent="0.25">
      <c r="A431" s="104" t="s">
        <v>68</v>
      </c>
      <c r="B431" s="105" t="s">
        <v>677</v>
      </c>
      <c r="C431" s="106" t="s">
        <v>601</v>
      </c>
      <c r="D431" s="100">
        <v>0</v>
      </c>
      <c r="E431" s="100">
        <v>0</v>
      </c>
      <c r="F431" s="100">
        <v>0</v>
      </c>
      <c r="G431" s="65">
        <v>0</v>
      </c>
      <c r="H431" s="100">
        <v>0</v>
      </c>
      <c r="I431" s="65">
        <v>0</v>
      </c>
      <c r="J431" s="100">
        <v>0</v>
      </c>
      <c r="K431" s="65">
        <v>0</v>
      </c>
      <c r="L431" s="100">
        <v>0</v>
      </c>
      <c r="M431" s="65">
        <v>0</v>
      </c>
      <c r="N431" s="100">
        <v>0</v>
      </c>
      <c r="O431" s="100">
        <v>0</v>
      </c>
      <c r="P431" s="100" t="s">
        <v>33</v>
      </c>
      <c r="Q431" s="107">
        <f t="shared" si="39"/>
        <v>0</v>
      </c>
      <c r="R431" s="108">
        <f t="shared" si="40"/>
        <v>0</v>
      </c>
    </row>
    <row r="432" spans="1:18" x14ac:dyDescent="0.25">
      <c r="A432" s="104" t="s">
        <v>69</v>
      </c>
      <c r="B432" s="105" t="s">
        <v>678</v>
      </c>
      <c r="C432" s="106" t="s">
        <v>601</v>
      </c>
      <c r="D432" s="100">
        <v>0</v>
      </c>
      <c r="E432" s="100">
        <v>0</v>
      </c>
      <c r="F432" s="100">
        <v>0</v>
      </c>
      <c r="G432" s="65">
        <v>0</v>
      </c>
      <c r="H432" s="100">
        <v>0</v>
      </c>
      <c r="I432" s="65">
        <v>0</v>
      </c>
      <c r="J432" s="100">
        <v>0</v>
      </c>
      <c r="K432" s="65">
        <v>0</v>
      </c>
      <c r="L432" s="100">
        <v>0</v>
      </c>
      <c r="M432" s="65">
        <v>0</v>
      </c>
      <c r="N432" s="100">
        <v>0</v>
      </c>
      <c r="O432" s="100">
        <v>0</v>
      </c>
      <c r="P432" s="100" t="s">
        <v>33</v>
      </c>
      <c r="Q432" s="107">
        <f t="shared" si="39"/>
        <v>0</v>
      </c>
      <c r="R432" s="108">
        <f t="shared" si="40"/>
        <v>0</v>
      </c>
    </row>
    <row r="433" spans="1:18" x14ac:dyDescent="0.25">
      <c r="A433" s="104" t="s">
        <v>70</v>
      </c>
      <c r="B433" s="105" t="s">
        <v>679</v>
      </c>
      <c r="C433" s="106" t="s">
        <v>601</v>
      </c>
      <c r="D433" s="100">
        <v>0</v>
      </c>
      <c r="E433" s="100">
        <v>0</v>
      </c>
      <c r="F433" s="100">
        <v>0</v>
      </c>
      <c r="G433" s="65">
        <v>0</v>
      </c>
      <c r="H433" s="100">
        <v>0</v>
      </c>
      <c r="I433" s="65">
        <v>0</v>
      </c>
      <c r="J433" s="100">
        <v>0</v>
      </c>
      <c r="K433" s="65">
        <v>0</v>
      </c>
      <c r="L433" s="100">
        <v>0</v>
      </c>
      <c r="M433" s="65">
        <v>0</v>
      </c>
      <c r="N433" s="100">
        <v>0</v>
      </c>
      <c r="O433" s="100">
        <v>0</v>
      </c>
      <c r="P433" s="100" t="s">
        <v>33</v>
      </c>
      <c r="Q433" s="107">
        <f t="shared" si="39"/>
        <v>0</v>
      </c>
      <c r="R433" s="108">
        <f t="shared" si="40"/>
        <v>0</v>
      </c>
    </row>
    <row r="434" spans="1:18" x14ac:dyDescent="0.25">
      <c r="A434" s="104" t="s">
        <v>71</v>
      </c>
      <c r="B434" s="105" t="s">
        <v>680</v>
      </c>
      <c r="C434" s="106" t="s">
        <v>601</v>
      </c>
      <c r="D434" s="65">
        <v>0</v>
      </c>
      <c r="E434" s="65">
        <v>0</v>
      </c>
      <c r="F434" s="65">
        <v>0</v>
      </c>
      <c r="G434" s="65">
        <v>0</v>
      </c>
      <c r="H434" s="65">
        <v>0</v>
      </c>
      <c r="I434" s="65">
        <v>0</v>
      </c>
      <c r="J434" s="65">
        <v>0</v>
      </c>
      <c r="K434" s="65">
        <v>0</v>
      </c>
      <c r="L434" s="65">
        <v>0</v>
      </c>
      <c r="M434" s="65">
        <v>0</v>
      </c>
      <c r="N434" s="65">
        <v>0</v>
      </c>
      <c r="O434" s="65">
        <v>0</v>
      </c>
      <c r="P434" s="65" t="s">
        <v>33</v>
      </c>
      <c r="Q434" s="107">
        <f t="shared" si="39"/>
        <v>0</v>
      </c>
      <c r="R434" s="108">
        <f t="shared" si="40"/>
        <v>0</v>
      </c>
    </row>
    <row r="435" spans="1:18" x14ac:dyDescent="0.25">
      <c r="A435" s="104" t="s">
        <v>111</v>
      </c>
      <c r="B435" s="109" t="s">
        <v>320</v>
      </c>
      <c r="C435" s="106" t="s">
        <v>601</v>
      </c>
      <c r="D435" s="60">
        <v>0</v>
      </c>
      <c r="E435" s="100">
        <v>0</v>
      </c>
      <c r="F435" s="100">
        <v>0</v>
      </c>
      <c r="G435" s="65">
        <v>0</v>
      </c>
      <c r="H435" s="100">
        <v>0</v>
      </c>
      <c r="I435" s="65">
        <v>0</v>
      </c>
      <c r="J435" s="100">
        <v>0</v>
      </c>
      <c r="K435" s="65">
        <v>0</v>
      </c>
      <c r="L435" s="100">
        <v>0</v>
      </c>
      <c r="M435" s="65">
        <v>0</v>
      </c>
      <c r="N435" s="100">
        <v>0</v>
      </c>
      <c r="O435" s="100">
        <v>0</v>
      </c>
      <c r="P435" s="60" t="s">
        <v>33</v>
      </c>
      <c r="Q435" s="107">
        <f t="shared" ref="Q435:Q440" si="41">IFERROR(G435+I435+K435+M435,"-")</f>
        <v>0</v>
      </c>
      <c r="R435" s="108">
        <f t="shared" ref="R435:R440" si="42">IFERROR(H435+J435+L435+N435+O435,"-")</f>
        <v>0</v>
      </c>
    </row>
    <row r="436" spans="1:18" ht="31.5" x14ac:dyDescent="0.25">
      <c r="A436" s="104" t="s">
        <v>681</v>
      </c>
      <c r="B436" s="110" t="s">
        <v>682</v>
      </c>
      <c r="C436" s="106" t="s">
        <v>601</v>
      </c>
      <c r="D436" s="100">
        <v>0</v>
      </c>
      <c r="E436" s="100">
        <v>0</v>
      </c>
      <c r="F436" s="100">
        <v>0</v>
      </c>
      <c r="G436" s="65">
        <v>0</v>
      </c>
      <c r="H436" s="100">
        <v>0</v>
      </c>
      <c r="I436" s="65">
        <v>0</v>
      </c>
      <c r="J436" s="100">
        <v>0</v>
      </c>
      <c r="K436" s="65">
        <v>0</v>
      </c>
      <c r="L436" s="100">
        <v>0</v>
      </c>
      <c r="M436" s="65">
        <v>0</v>
      </c>
      <c r="N436" s="100">
        <v>0</v>
      </c>
      <c r="O436" s="100">
        <v>0</v>
      </c>
      <c r="P436" s="100" t="s">
        <v>33</v>
      </c>
      <c r="Q436" s="107">
        <f t="shared" si="41"/>
        <v>0</v>
      </c>
      <c r="R436" s="108">
        <f t="shared" si="42"/>
        <v>0</v>
      </c>
    </row>
    <row r="437" spans="1:18" ht="31.5" x14ac:dyDescent="0.25">
      <c r="A437" s="104" t="s">
        <v>113</v>
      </c>
      <c r="B437" s="109" t="s">
        <v>322</v>
      </c>
      <c r="C437" s="106" t="s">
        <v>601</v>
      </c>
      <c r="D437" s="60">
        <v>0</v>
      </c>
      <c r="E437" s="100">
        <v>0</v>
      </c>
      <c r="F437" s="100">
        <v>0</v>
      </c>
      <c r="G437" s="65">
        <v>0</v>
      </c>
      <c r="H437" s="100">
        <v>0</v>
      </c>
      <c r="I437" s="65">
        <v>0</v>
      </c>
      <c r="J437" s="100">
        <v>0</v>
      </c>
      <c r="K437" s="65">
        <v>0</v>
      </c>
      <c r="L437" s="100">
        <v>0</v>
      </c>
      <c r="M437" s="65">
        <v>0</v>
      </c>
      <c r="N437" s="100">
        <v>0</v>
      </c>
      <c r="O437" s="100">
        <v>0</v>
      </c>
      <c r="P437" s="60" t="s">
        <v>33</v>
      </c>
      <c r="Q437" s="107">
        <f t="shared" si="41"/>
        <v>0</v>
      </c>
      <c r="R437" s="108">
        <f t="shared" si="42"/>
        <v>0</v>
      </c>
    </row>
    <row r="438" spans="1:18" ht="47.25" x14ac:dyDescent="0.25">
      <c r="A438" s="104" t="s">
        <v>683</v>
      </c>
      <c r="B438" s="110" t="s">
        <v>684</v>
      </c>
      <c r="C438" s="106" t="s">
        <v>601</v>
      </c>
      <c r="D438" s="100">
        <v>0</v>
      </c>
      <c r="E438" s="100">
        <v>0</v>
      </c>
      <c r="F438" s="100">
        <v>0</v>
      </c>
      <c r="G438" s="65">
        <v>0</v>
      </c>
      <c r="H438" s="100">
        <v>0</v>
      </c>
      <c r="I438" s="65">
        <v>0</v>
      </c>
      <c r="J438" s="100">
        <v>0</v>
      </c>
      <c r="K438" s="65">
        <v>0</v>
      </c>
      <c r="L438" s="100">
        <v>0</v>
      </c>
      <c r="M438" s="65">
        <v>0</v>
      </c>
      <c r="N438" s="100">
        <v>0</v>
      </c>
      <c r="O438" s="100">
        <v>0</v>
      </c>
      <c r="P438" s="100" t="s">
        <v>33</v>
      </c>
      <c r="Q438" s="107">
        <f t="shared" si="41"/>
        <v>0</v>
      </c>
      <c r="R438" s="108">
        <f t="shared" si="42"/>
        <v>0</v>
      </c>
    </row>
    <row r="439" spans="1:18" x14ac:dyDescent="0.25">
      <c r="A439" s="104" t="s">
        <v>72</v>
      </c>
      <c r="B439" s="105" t="s">
        <v>685</v>
      </c>
      <c r="C439" s="106" t="s">
        <v>601</v>
      </c>
      <c r="D439" s="100">
        <v>0</v>
      </c>
      <c r="E439" s="100">
        <v>0</v>
      </c>
      <c r="F439" s="100">
        <v>0</v>
      </c>
      <c r="G439" s="65">
        <v>0</v>
      </c>
      <c r="H439" s="100">
        <v>0</v>
      </c>
      <c r="I439" s="65">
        <v>0</v>
      </c>
      <c r="J439" s="100">
        <v>0</v>
      </c>
      <c r="K439" s="65">
        <v>0</v>
      </c>
      <c r="L439" s="100">
        <v>0</v>
      </c>
      <c r="M439" s="65">
        <v>0</v>
      </c>
      <c r="N439" s="100">
        <v>0</v>
      </c>
      <c r="O439" s="100">
        <v>0</v>
      </c>
      <c r="P439" s="100" t="s">
        <v>33</v>
      </c>
      <c r="Q439" s="107">
        <f t="shared" si="41"/>
        <v>0</v>
      </c>
      <c r="R439" s="108">
        <f t="shared" si="42"/>
        <v>0</v>
      </c>
    </row>
    <row r="440" spans="1:18" ht="16.5" thickBot="1" x14ac:dyDescent="0.3">
      <c r="A440" s="113" t="s">
        <v>73</v>
      </c>
      <c r="B440" s="114" t="s">
        <v>686</v>
      </c>
      <c r="C440" s="115" t="s">
        <v>601</v>
      </c>
      <c r="D440" s="116">
        <v>0</v>
      </c>
      <c r="E440" s="117">
        <v>0</v>
      </c>
      <c r="F440" s="117">
        <v>0</v>
      </c>
      <c r="G440" s="118">
        <v>0</v>
      </c>
      <c r="H440" s="117">
        <v>0</v>
      </c>
      <c r="I440" s="118">
        <v>0</v>
      </c>
      <c r="J440" s="117">
        <v>0</v>
      </c>
      <c r="K440" s="118">
        <v>0</v>
      </c>
      <c r="L440" s="117">
        <v>0</v>
      </c>
      <c r="M440" s="118">
        <v>0</v>
      </c>
      <c r="N440" s="117">
        <v>0</v>
      </c>
      <c r="O440" s="117">
        <v>0</v>
      </c>
      <c r="P440" s="119" t="s">
        <v>33</v>
      </c>
      <c r="Q440" s="120">
        <f t="shared" si="41"/>
        <v>0</v>
      </c>
      <c r="R440" s="121">
        <f t="shared" si="42"/>
        <v>0</v>
      </c>
    </row>
    <row r="441" spans="1:18" x14ac:dyDescent="0.25">
      <c r="A441" s="122" t="s">
        <v>131</v>
      </c>
      <c r="B441" s="123" t="s">
        <v>124</v>
      </c>
      <c r="C441" s="124"/>
      <c r="D441" s="125"/>
      <c r="E441" s="125"/>
      <c r="F441" s="125"/>
      <c r="G441" s="126"/>
      <c r="H441" s="125"/>
      <c r="I441" s="126"/>
      <c r="J441" s="125"/>
      <c r="K441" s="126"/>
      <c r="L441" s="125"/>
      <c r="M441" s="126"/>
      <c r="N441" s="125"/>
      <c r="O441" s="125"/>
      <c r="P441" s="125"/>
      <c r="Q441" s="127"/>
      <c r="R441" s="128"/>
    </row>
    <row r="442" spans="1:18" ht="63" x14ac:dyDescent="0.25">
      <c r="A442" s="129" t="s">
        <v>687</v>
      </c>
      <c r="B442" s="130" t="s">
        <v>688</v>
      </c>
      <c r="C442" s="131" t="s">
        <v>601</v>
      </c>
      <c r="D442" s="132">
        <v>490.92276699999996</v>
      </c>
      <c r="E442" s="132">
        <v>201.318647</v>
      </c>
      <c r="F442" s="132">
        <v>179.96374800000001</v>
      </c>
      <c r="G442" s="133">
        <v>463.90029099999998</v>
      </c>
      <c r="H442" s="132">
        <v>71.262168000000003</v>
      </c>
      <c r="I442" s="133">
        <v>385.828079</v>
      </c>
      <c r="J442" s="132">
        <v>273.06739799999997</v>
      </c>
      <c r="K442" s="133">
        <v>353.30850900000002</v>
      </c>
      <c r="L442" s="132">
        <v>367.052548</v>
      </c>
      <c r="M442" s="133">
        <v>350.33338400000002</v>
      </c>
      <c r="N442" s="132">
        <v>663.74893500000007</v>
      </c>
      <c r="O442" s="132">
        <v>476.35417600000005</v>
      </c>
      <c r="P442" s="132" t="s">
        <v>33</v>
      </c>
      <c r="Q442" s="134">
        <f t="shared" ref="Q442:Q445" si="43">IFERROR(G442+I442+K442+M442,"-")</f>
        <v>1553.370263</v>
      </c>
      <c r="R442" s="135">
        <f t="shared" ref="R442:R445" si="44">IFERROR(H442+J442+L442+N442+O442,"-")</f>
        <v>1851.4852250000001</v>
      </c>
    </row>
    <row r="443" spans="1:18" ht="31.5" x14ac:dyDescent="0.25">
      <c r="A443" s="136" t="s">
        <v>134</v>
      </c>
      <c r="B443" s="137" t="s">
        <v>689</v>
      </c>
      <c r="C443" s="138" t="s">
        <v>601</v>
      </c>
      <c r="D443" s="139">
        <v>177.67312700000002</v>
      </c>
      <c r="E443" s="139">
        <v>0.60924300000000009</v>
      </c>
      <c r="F443" s="139">
        <v>81.659345000000002</v>
      </c>
      <c r="G443" s="140">
        <v>209.32479999999998</v>
      </c>
      <c r="H443" s="139">
        <v>38.543019000000001</v>
      </c>
      <c r="I443" s="140">
        <v>347.40841399999999</v>
      </c>
      <c r="J443" s="139">
        <v>261.81341699999996</v>
      </c>
      <c r="K443" s="140">
        <v>289.36195600000002</v>
      </c>
      <c r="L443" s="139">
        <v>125.19178599999999</v>
      </c>
      <c r="M443" s="140">
        <v>286</v>
      </c>
      <c r="N443" s="139">
        <v>315.389747</v>
      </c>
      <c r="O443" s="139">
        <v>165.132384</v>
      </c>
      <c r="P443" s="139" t="s">
        <v>33</v>
      </c>
      <c r="Q443" s="141">
        <f t="shared" si="43"/>
        <v>1132.0951700000001</v>
      </c>
      <c r="R443" s="142">
        <f t="shared" si="44"/>
        <v>906.07035299999995</v>
      </c>
    </row>
    <row r="444" spans="1:18" ht="31.5" x14ac:dyDescent="0.25">
      <c r="A444" s="136" t="s">
        <v>135</v>
      </c>
      <c r="B444" s="137" t="s">
        <v>690</v>
      </c>
      <c r="C444" s="138" t="s">
        <v>601</v>
      </c>
      <c r="D444" s="139">
        <v>313.24964</v>
      </c>
      <c r="E444" s="139">
        <v>200.70940400000001</v>
      </c>
      <c r="F444" s="139">
        <v>98.126311999999999</v>
      </c>
      <c r="G444" s="140">
        <v>250.47167899999999</v>
      </c>
      <c r="H444" s="139">
        <v>19.907991000000003</v>
      </c>
      <c r="I444" s="140">
        <v>34.340722</v>
      </c>
      <c r="J444" s="139">
        <v>8.2689120000000003</v>
      </c>
      <c r="K444" s="140">
        <v>63.946553000000002</v>
      </c>
      <c r="L444" s="139">
        <v>241.86076199999999</v>
      </c>
      <c r="M444" s="140">
        <v>64.333383999999995</v>
      </c>
      <c r="N444" s="139">
        <v>348.35918800000002</v>
      </c>
      <c r="O444" s="139">
        <v>295.77860200000003</v>
      </c>
      <c r="P444" s="139" t="s">
        <v>33</v>
      </c>
      <c r="Q444" s="141">
        <f t="shared" si="43"/>
        <v>413.09233800000004</v>
      </c>
      <c r="R444" s="142">
        <f t="shared" si="44"/>
        <v>914.17545500000006</v>
      </c>
    </row>
    <row r="445" spans="1:18" x14ac:dyDescent="0.25">
      <c r="A445" s="136" t="s">
        <v>136</v>
      </c>
      <c r="B445" s="137" t="s">
        <v>691</v>
      </c>
      <c r="C445" s="138" t="s">
        <v>601</v>
      </c>
      <c r="D445" s="139">
        <v>0</v>
      </c>
      <c r="E445" s="139">
        <v>0</v>
      </c>
      <c r="F445" s="139">
        <v>0.178091</v>
      </c>
      <c r="G445" s="140">
        <v>4.1038119999999996</v>
      </c>
      <c r="H445" s="139">
        <v>12.811157999999999</v>
      </c>
      <c r="I445" s="140">
        <v>4.0789430000000007</v>
      </c>
      <c r="J445" s="139">
        <v>2.9850689999999998</v>
      </c>
      <c r="K445" s="140">
        <v>0</v>
      </c>
      <c r="L445" s="139">
        <v>0</v>
      </c>
      <c r="M445" s="140">
        <v>0</v>
      </c>
      <c r="N445" s="139">
        <v>0</v>
      </c>
      <c r="O445" s="139">
        <v>15.443190000000001</v>
      </c>
      <c r="P445" s="139" t="s">
        <v>33</v>
      </c>
      <c r="Q445" s="142">
        <f t="shared" si="43"/>
        <v>8.1827550000000002</v>
      </c>
      <c r="R445" s="142">
        <f t="shared" si="44"/>
        <v>31.239417</v>
      </c>
    </row>
    <row r="446" spans="1:18" ht="47.25" x14ac:dyDescent="0.25">
      <c r="A446" s="129" t="s">
        <v>137</v>
      </c>
      <c r="B446" s="130" t="s">
        <v>692</v>
      </c>
      <c r="C446" s="143"/>
      <c r="D446" s="144"/>
      <c r="E446" s="144"/>
      <c r="F446" s="144"/>
      <c r="G446" s="133"/>
      <c r="H446" s="144"/>
      <c r="I446" s="133"/>
      <c r="J446" s="144"/>
      <c r="K446" s="133"/>
      <c r="L446" s="144"/>
      <c r="M446" s="133"/>
      <c r="N446" s="144"/>
      <c r="O446" s="144"/>
      <c r="P446" s="144"/>
      <c r="Q446" s="134"/>
      <c r="R446" s="135"/>
    </row>
    <row r="447" spans="1:18" ht="31.5" x14ac:dyDescent="0.25">
      <c r="A447" s="136" t="s">
        <v>693</v>
      </c>
      <c r="B447" s="137" t="s">
        <v>694</v>
      </c>
      <c r="C447" s="138" t="s">
        <v>601</v>
      </c>
      <c r="D447" s="144">
        <v>485.54145157682223</v>
      </c>
      <c r="E447" s="144">
        <v>507.95344103879404</v>
      </c>
      <c r="F447" s="144">
        <v>526.85071981759529</v>
      </c>
      <c r="G447" s="140">
        <v>567.40239150485297</v>
      </c>
      <c r="H447" s="144">
        <v>557.40239150485309</v>
      </c>
      <c r="I447" s="140">
        <v>621.78244139771766</v>
      </c>
      <c r="J447" s="144">
        <v>591.9072123619959</v>
      </c>
      <c r="K447" s="140">
        <v>674.63785162228373</v>
      </c>
      <c r="L447" s="144">
        <v>638.40906887628159</v>
      </c>
      <c r="M447" s="140">
        <v>712.53588032937148</v>
      </c>
      <c r="N447" s="144">
        <v>668.65375159056737</v>
      </c>
      <c r="O447" s="144">
        <v>698.35706661913878</v>
      </c>
      <c r="P447" s="139" t="s">
        <v>33</v>
      </c>
      <c r="Q447" s="141">
        <f t="shared" ref="Q447:Q449" si="45">IFERROR(G447+I447+K447+M447,"-")</f>
        <v>2576.3585648542257</v>
      </c>
      <c r="R447" s="142">
        <f t="shared" ref="R447:R449" si="46">IFERROR(H447+J447+L447+N447+O447,"-")</f>
        <v>3154.7294909528373</v>
      </c>
    </row>
    <row r="448" spans="1:18" ht="31.5" x14ac:dyDescent="0.25">
      <c r="A448" s="136" t="s">
        <v>695</v>
      </c>
      <c r="B448" s="137" t="s">
        <v>696</v>
      </c>
      <c r="C448" s="138" t="s">
        <v>601</v>
      </c>
      <c r="D448" s="144">
        <v>930.80803842317766</v>
      </c>
      <c r="E448" s="144">
        <v>416.23801896120597</v>
      </c>
      <c r="F448" s="144">
        <v>570.77678018240476</v>
      </c>
      <c r="G448" s="140">
        <v>759.19418849514727</v>
      </c>
      <c r="H448" s="144">
        <v>769.19418649514705</v>
      </c>
      <c r="I448" s="140">
        <v>1149.0877486022823</v>
      </c>
      <c r="J448" s="144">
        <v>1178.9629656380043</v>
      </c>
      <c r="K448" s="140">
        <v>925.36257537771621</v>
      </c>
      <c r="L448" s="144">
        <v>961.59135812371846</v>
      </c>
      <c r="M448" s="140">
        <v>887.46443667062874</v>
      </c>
      <c r="N448" s="144">
        <v>931.34656540943274</v>
      </c>
      <c r="O448" s="144">
        <v>1124.0793733808614</v>
      </c>
      <c r="P448" s="139" t="s">
        <v>33</v>
      </c>
      <c r="Q448" s="141">
        <f t="shared" si="45"/>
        <v>3721.1089491457747</v>
      </c>
      <c r="R448" s="142">
        <f t="shared" si="46"/>
        <v>4965.1744490471638</v>
      </c>
    </row>
    <row r="449" spans="1:18" ht="16.5" thickBot="1" x14ac:dyDescent="0.3">
      <c r="A449" s="145" t="s">
        <v>697</v>
      </c>
      <c r="B449" s="146" t="s">
        <v>698</v>
      </c>
      <c r="C449" s="147" t="s">
        <v>601</v>
      </c>
      <c r="D449" s="148">
        <v>89.549411000000006</v>
      </c>
      <c r="E449" s="148">
        <v>12.256</v>
      </c>
      <c r="F449" s="148">
        <v>302.036</v>
      </c>
      <c r="G449" s="149">
        <v>591.30300099999999</v>
      </c>
      <c r="H449" s="148">
        <v>591.30300099999999</v>
      </c>
      <c r="I449" s="149">
        <v>552.31483700000001</v>
      </c>
      <c r="J449" s="148">
        <v>552.31485699999996</v>
      </c>
      <c r="K449" s="149">
        <v>147.114519</v>
      </c>
      <c r="L449" s="148">
        <v>147.114519</v>
      </c>
      <c r="M449" s="149">
        <v>93.853417000000007</v>
      </c>
      <c r="N449" s="148">
        <v>93.853417000000007</v>
      </c>
      <c r="O449" s="148">
        <v>78.409809999999993</v>
      </c>
      <c r="P449" s="150" t="s">
        <v>33</v>
      </c>
      <c r="Q449" s="151">
        <f t="shared" si="45"/>
        <v>1384.5857740000001</v>
      </c>
      <c r="R449" s="152">
        <f t="shared" si="46"/>
        <v>1462.9956040000002</v>
      </c>
    </row>
    <row r="451" spans="1:18" x14ac:dyDescent="0.25">
      <c r="E451" s="153"/>
      <c r="F451" s="153"/>
      <c r="H451" s="153"/>
      <c r="J451" s="153"/>
      <c r="L451" s="153"/>
      <c r="N451" s="153"/>
      <c r="P451" s="153"/>
    </row>
    <row r="453" spans="1:18" x14ac:dyDescent="0.25">
      <c r="E453" s="153"/>
      <c r="F453" s="153"/>
      <c r="H453" s="153"/>
      <c r="J453" s="153"/>
      <c r="L453" s="153"/>
      <c r="N453" s="153"/>
      <c r="P453" s="153"/>
    </row>
    <row r="456" spans="1:18" x14ac:dyDescent="0.25">
      <c r="E456" s="153"/>
      <c r="F456" s="153"/>
      <c r="H456" s="153"/>
      <c r="J456" s="153"/>
      <c r="L456" s="153"/>
      <c r="N456" s="153"/>
      <c r="P456" s="153"/>
    </row>
    <row r="458" spans="1:18" x14ac:dyDescent="0.25">
      <c r="E458" s="153"/>
      <c r="F458" s="153"/>
      <c r="H458" s="153"/>
      <c r="J458" s="153"/>
      <c r="L458" s="153"/>
      <c r="N458" s="153"/>
      <c r="P458" s="153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</vt:lpstr>
      <vt:lpstr>VLE!Область_печати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2021-02-13T16:01:41Z</dcterms:modified>
</cp:coreProperties>
</file>